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Abril_2022\"/>
    </mc:Choice>
  </mc:AlternateContent>
  <bookViews>
    <workbookView xWindow="186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'58'!$A$1:$S$78</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'76'!$B$1:$N$89</definedName>
    <definedName name="_xlnm.Print_Area" localSheetId="84">'77'!$B$1:$N$94</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 i="1088" l="1"/>
  <c r="L5" i="1087"/>
  <c r="L5" i="1086"/>
  <c r="I5" i="1088" l="1"/>
  <c r="I5" i="1087"/>
  <c r="I5" i="1086" l="1"/>
  <c r="F5" i="1086"/>
  <c r="C5" i="1086"/>
  <c r="K83" i="1005" l="1"/>
  <c r="B83" i="1005" l="1"/>
  <c r="K88" i="1006" l="1"/>
  <c r="J88" i="1006"/>
  <c r="I88" i="1006"/>
  <c r="H88" i="1006"/>
  <c r="G88" i="1006"/>
  <c r="F88" i="1006"/>
  <c r="E88" i="1006"/>
  <c r="D88" i="1006"/>
  <c r="C88" i="1006"/>
  <c r="B88" i="1006"/>
  <c r="J83" i="1005"/>
  <c r="I83" i="1005"/>
  <c r="H83" i="1005"/>
  <c r="G83" i="1005"/>
  <c r="F83" i="1005"/>
  <c r="E83" i="1005"/>
  <c r="D83" i="1005"/>
  <c r="C83" i="1005"/>
</calcChain>
</file>

<file path=xl/sharedStrings.xml><?xml version="1.0" encoding="utf-8"?>
<sst xmlns="http://schemas.openxmlformats.org/spreadsheetml/2006/main" count="14449" uniqueCount="1581">
  <si>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</si>
  <si>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</si>
  <si>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</si>
  <si>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</si>
  <si>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</si>
  <si>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</si>
  <si>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</si>
  <si>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</si>
  <si>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</si>
  <si>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</si>
  <si>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</si>
  <si>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</si>
  <si>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</si>
  <si>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</si>
  <si>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</si>
  <si>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</si>
  <si>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</si>
  <si>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</si>
  <si>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</si>
  <si>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</si>
  <si>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</si>
  <si>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</si>
  <si>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</si>
  <si>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</si>
  <si>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</si>
  <si>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</si>
  <si>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</si>
  <si>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</si>
  <si>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</si>
  <si>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</si>
  <si>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</si>
  <si>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</si>
  <si>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</si>
  <si>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</si>
  <si>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</si>
  <si>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</si>
  <si>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</si>
  <si>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</si>
  <si>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</si>
  <si>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</si>
  <si>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</si>
  <si>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</si>
  <si>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</si>
  <si>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</si>
  <si>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</si>
  <si>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</si>
  <si>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</si>
  <si>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</si>
  <si>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</si>
  <si>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</si>
  <si>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</si>
  <si>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</si>
  <si>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</si>
  <si>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</si>
  <si>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</si>
  <si>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</si>
  <si>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</si>
  <si>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</si>
  <si>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</si>
  <si>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</si>
  <si>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</si>
  <si>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</si>
  <si>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</si>
  <si>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</si>
  <si>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</si>
  <si>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</si>
  <si>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</si>
  <si>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</si>
  <si>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</si>
  <si>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</si>
  <si>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</si>
  <si>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</si>
  <si>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</si>
  <si>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</si>
  <si>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</si>
  <si>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</si>
  <si>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</si>
  <si>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</si>
  <si>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</si>
  <si>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</si>
  <si>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</si>
  <si>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</si>
  <si>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</si>
  <si>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</si>
  <si>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</si>
  <si>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</si>
  <si>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</si>
  <si>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</si>
  <si>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</si>
  <si>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</si>
  <si>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</si>
  <si>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</si>
  <si>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</si>
  <si>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</si>
  <si>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</si>
  <si>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</si>
  <si>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</si>
  <si>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</si>
  <si>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</si>
  <si>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</si>
  <si>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</si>
  <si>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</si>
  <si>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</si>
  <si>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</si>
  <si>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</si>
  <si>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</si>
  <si>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</si>
  <si>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</si>
  <si>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</si>
  <si>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</si>
  <si>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</si>
  <si>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</si>
  <si>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</si>
  <si>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</si>
  <si>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</si>
  <si>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</si>
  <si>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</si>
  <si>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</si>
  <si>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</si>
  <si>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</si>
  <si>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</si>
  <si>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</si>
  <si>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</si>
  <si>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</si>
  <si>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</si>
  <si>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</si>
  <si>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</si>
  <si>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</si>
  <si>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</si>
  <si>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</si>
  <si>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</si>
  <si>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</si>
  <si>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</si>
  <si>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</si>
  <si>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</si>
  <si>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</si>
  <si>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</si>
  <si>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</si>
  <si>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</si>
  <si>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</si>
  <si>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</si>
  <si>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</si>
  <si>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</si>
  <si>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</si>
  <si>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</si>
  <si>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</si>
  <si>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</si>
  <si>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</si>
  <si>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</si>
  <si>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</si>
  <si>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</si>
  <si>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</si>
  <si>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</si>
  <si>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</si>
  <si>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</si>
  <si>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</si>
  <si>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</si>
  <si>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</si>
  <si>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</si>
  <si>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</si>
  <si>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</si>
  <si>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</si>
  <si>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</si>
  <si>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</si>
  <si>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</si>
  <si>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</si>
  <si>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</si>
  <si>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</si>
  <si>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</si>
  <si>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</si>
  <si>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</si>
  <si>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</si>
  <si>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</si>
  <si>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</si>
  <si>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</si>
  <si>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</si>
  <si>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</si>
  <si>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</si>
  <si>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</si>
  <si>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</si>
  <si>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</si>
  <si>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</si>
  <si>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</si>
  <si>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</si>
  <si>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</si>
  <si>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</si>
  <si>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</si>
  <si>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</si>
  <si>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</si>
  <si>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</si>
  <si>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</si>
  <si>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</si>
  <si>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</si>
  <si>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</si>
  <si>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</si>
  <si>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</si>
  <si>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</si>
  <si>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</si>
  <si>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</si>
  <si>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</si>
  <si>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</si>
  <si>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</si>
  <si>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</si>
  <si>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</si>
  <si>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</si>
  <si>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</si>
  <si>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</si>
  <si>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</si>
  <si>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</si>
  <si>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</si>
  <si>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</si>
  <si>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</si>
  <si>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</si>
  <si>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</si>
  <si>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</si>
  <si>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</si>
  <si>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</si>
  <si>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</si>
  <si>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</si>
  <si>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</si>
  <si>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</si>
  <si>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</si>
  <si>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</si>
  <si>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</si>
  <si>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</si>
  <si>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</si>
  <si>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</si>
  <si>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</si>
  <si>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</si>
  <si>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</si>
  <si>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</si>
  <si>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</si>
  <si>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</si>
  <si>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</si>
  <si>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</si>
  <si>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</si>
  <si>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</si>
  <si>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</si>
  <si>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</si>
  <si>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</si>
  <si>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</si>
  <si>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</si>
  <si>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</si>
  <si>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</si>
  <si>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</si>
  <si>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</si>
  <si>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</si>
  <si>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</si>
  <si>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</si>
  <si>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</si>
  <si>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</si>
  <si>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</si>
  <si>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</si>
  <si>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</si>
  <si>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</si>
  <si>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</si>
  <si>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</si>
  <si>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</si>
  <si>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</si>
  <si>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</si>
  <si>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</si>
  <si>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</si>
  <si>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</si>
  <si>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</si>
  <si>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</si>
  <si>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</si>
  <si>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</si>
  <si>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</si>
  <si>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</si>
  <si>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</si>
  <si>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</si>
  <si>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</si>
  <si>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</si>
  <si>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</si>
  <si>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</si>
  <si>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</si>
  <si>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</si>
  <si>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</si>
  <si>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</si>
  <si>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</si>
  <si>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</si>
  <si>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</si>
  <si>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</si>
  <si>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</si>
  <si>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</si>
  <si>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</si>
  <si>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</si>
  <si>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</si>
  <si>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</si>
  <si>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</si>
  <si>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</si>
  <si>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</si>
  <si>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</si>
  <si>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</si>
  <si>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</si>
  <si>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</si>
  <si>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</si>
  <si>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</si>
  <si>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</si>
  <si>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</si>
  <si>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</si>
  <si>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</si>
  <si>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</si>
  <si>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</si>
  <si>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</si>
  <si>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</si>
  <si>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</si>
  <si>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</si>
  <si>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</si>
  <si>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</si>
  <si>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</si>
  <si>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</si>
  <si>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</si>
  <si>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</si>
  <si>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</si>
  <si>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</si>
  <si>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</si>
  <si>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</si>
  <si>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</si>
  <si>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</si>
  <si>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</si>
  <si>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</si>
  <si>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</si>
  <si>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</si>
  <si>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</si>
  <si>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</si>
  <si>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</si>
  <si>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</si>
  <si>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</si>
  <si>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</si>
  <si>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</si>
  <si>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</si>
  <si>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</si>
  <si>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</si>
  <si>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</si>
  <si>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</si>
  <si>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</si>
  <si>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</si>
  <si>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</si>
  <si>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</si>
  <si>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</si>
  <si>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</si>
  <si>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</si>
  <si>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</si>
  <si>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</si>
  <si>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</si>
  <si>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</si>
  <si>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</si>
  <si>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</si>
  <si>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</si>
  <si>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</si>
  <si>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</si>
  <si>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</si>
  <si>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</si>
  <si>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</si>
  <si>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</si>
  <si>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</si>
  <si>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</si>
  <si>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</si>
  <si>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</si>
  <si>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</si>
  <si>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</si>
  <si>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</si>
  <si>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</si>
  <si>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</si>
  <si>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</si>
  <si>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</si>
  <si>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</si>
  <si>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</si>
  <si>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</si>
  <si>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</si>
  <si>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</si>
  <si>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</si>
  <si>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</si>
  <si>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</si>
  <si>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</si>
  <si>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</si>
  <si>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</si>
  <si>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</si>
  <si>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</si>
  <si>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</si>
  <si>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</si>
  <si>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</si>
  <si>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</si>
  <si>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</si>
  <si>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</si>
  <si>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</si>
  <si>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</si>
  <si>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</si>
  <si>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</si>
  <si>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</si>
  <si>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</si>
  <si>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</si>
  <si>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</si>
  <si>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</si>
  <si>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</si>
  <si>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</si>
  <si>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</si>
  <si>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</si>
  <si>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</si>
  <si>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</si>
  <si>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</si>
  <si>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</si>
  <si>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</si>
  <si>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</si>
  <si>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</si>
  <si>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</si>
  <si>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</si>
  <si>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</si>
  <si>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</si>
  <si>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</si>
  <si>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</si>
  <si>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</si>
  <si>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</si>
  <si>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</si>
  <si>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</si>
  <si>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</si>
  <si>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</si>
  <si>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</si>
  <si>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</si>
  <si>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</si>
  <si>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</si>
  <si>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</si>
  <si>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</si>
  <si>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</si>
  <si>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</si>
  <si>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</si>
  <si>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</si>
  <si>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</si>
  <si>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</si>
  <si>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</si>
  <si>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</si>
  <si>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</si>
  <si>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</si>
  <si>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</si>
  <si>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</si>
  <si>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</si>
  <si>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</si>
  <si>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</si>
  <si>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</si>
  <si>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</si>
  <si>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</si>
  <si>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</si>
  <si>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</si>
  <si>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</si>
  <si>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</si>
  <si>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</si>
  <si>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</si>
  <si>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</si>
  <si>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</si>
  <si>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</si>
  <si>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</si>
  <si>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</si>
  <si>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</si>
  <si>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</si>
  <si>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</si>
  <si>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</si>
  <si>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</si>
  <si>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</si>
  <si>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</si>
  <si>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</si>
  <si>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</si>
  <si>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</si>
  <si>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</si>
  <si>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</si>
  <si>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</si>
  <si>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</si>
  <si>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</si>
  <si>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</si>
  <si>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</si>
  <si>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</si>
  <si>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</si>
  <si>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</si>
  <si>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</si>
  <si>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</si>
  <si>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</si>
  <si>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</si>
  <si>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</si>
  <si>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</si>
  <si>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</si>
  <si>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</si>
  <si>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</si>
  <si>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</si>
  <si>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</si>
  <si>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</si>
  <si>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</si>
  <si>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</si>
  <si>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</si>
  <si>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</si>
  <si>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</si>
  <si>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</si>
  <si>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</si>
  <si>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</si>
  <si>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</si>
  <si>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</si>
  <si>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</si>
  <si>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</si>
  <si>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</si>
  <si>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</si>
  <si>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</si>
  <si>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</si>
  <si>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</si>
  <si>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</si>
  <si>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</si>
  <si>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</si>
  <si>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</si>
  <si>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</si>
  <si>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</si>
  <si>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</si>
  <si>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</si>
  <si>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</si>
  <si>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</si>
  <si>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</si>
  <si>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</si>
  <si>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</si>
  <si>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</si>
  <si>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</si>
  <si>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</si>
  <si>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</si>
  <si>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</si>
  <si>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</si>
  <si>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</si>
  <si>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</si>
  <si>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</si>
  <si>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</si>
  <si>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</si>
  <si>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</si>
  <si>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</si>
  <si>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</si>
  <si>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</si>
  <si>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</si>
  <si>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</si>
  <si>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</si>
  <si>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</si>
  <si>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</si>
  <si>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</si>
  <si>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</si>
  <si>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</si>
  <si>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</si>
  <si>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</si>
  <si>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</si>
  <si>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</si>
  <si>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</si>
  <si>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</si>
  <si>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</si>
  <si>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</si>
  <si>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</si>
  <si>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</si>
  <si>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</si>
  <si>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</si>
  <si>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</si>
  <si>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</si>
  <si>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</si>
  <si>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</si>
  <si>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</si>
  <si>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</si>
  <si>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</si>
  <si>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</si>
  <si>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</si>
  <si>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</si>
  <si>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</si>
  <si>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</si>
  <si>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</si>
  <si>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</si>
  <si>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</si>
  <si>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</si>
  <si>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</si>
  <si>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</si>
  <si>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</si>
  <si>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</si>
  <si>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</si>
  <si>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</si>
  <si>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</si>
  <si>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</si>
  <si>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</si>
  <si>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</si>
  <si>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</si>
  <si>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</si>
  <si>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</si>
  <si>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</si>
  <si>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</si>
  <si>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</si>
  <si>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</si>
  <si>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</si>
  <si>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</si>
  <si>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</si>
  <si>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</si>
  <si>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</si>
  <si>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</si>
  <si>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</si>
  <si>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</si>
  <si>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</si>
  <si>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</si>
  <si>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</si>
  <si>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</si>
  <si>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</si>
  <si>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</si>
  <si>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</si>
  <si>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</si>
  <si>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</si>
  <si>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</si>
  <si>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</si>
  <si>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</si>
  <si>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</si>
  <si>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</si>
  <si>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</si>
  <si>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</si>
  <si>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</si>
  <si>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</si>
  <si>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</si>
  <si>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</si>
  <si>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</si>
  <si>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</si>
  <si>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</si>
  <si>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</si>
  <si>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</si>
  <si>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</si>
  <si>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</si>
  <si>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</si>
  <si>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</si>
  <si>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</si>
  <si>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</si>
  <si>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</si>
  <si>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</si>
  <si>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</si>
  <si>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</si>
  <si>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</si>
  <si>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</si>
  <si>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</si>
  <si>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</si>
  <si>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</si>
  <si>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</si>
  <si>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</si>
  <si>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</si>
  <si>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</si>
  <si>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</si>
  <si>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</si>
  <si>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</si>
  <si>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</si>
  <si>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</si>
  <si>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</si>
  <si>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</si>
  <si>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</si>
  <si>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</si>
  <si>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</si>
  <si>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</si>
  <si>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</si>
  <si>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</si>
  <si>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</si>
  <si>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</si>
  <si>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</si>
  <si>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</si>
  <si>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</si>
  <si>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</si>
  <si>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</si>
  <si>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</si>
  <si>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</si>
  <si>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</si>
  <si>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</si>
  <si>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</si>
  <si>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</si>
  <si>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</si>
  <si>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</si>
  <si>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</si>
  <si>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</si>
  <si>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</si>
  <si>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</si>
  <si>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</si>
  <si>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</si>
  <si>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</si>
  <si>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</si>
  <si>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</si>
  <si>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</si>
  <si>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</si>
  <si>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</si>
  <si>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</si>
  <si>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</si>
  <si>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</si>
  <si>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</si>
  <si>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</si>
  <si>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</si>
  <si>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</si>
  <si>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</si>
  <si>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</si>
  <si>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</si>
  <si>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</si>
  <si>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</si>
  <si>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</si>
  <si>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</si>
  <si>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</si>
  <si>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</si>
  <si>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</si>
  <si>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</si>
  <si>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</si>
  <si>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</si>
  <si>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</si>
  <si>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</si>
  <si>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</si>
  <si>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</si>
  <si>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</si>
  <si>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</si>
  <si>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</si>
  <si>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</si>
  <si>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</si>
  <si>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</si>
  <si>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</si>
  <si>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</si>
  <si>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</si>
  <si>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</si>
  <si>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</si>
  <si>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</si>
  <si>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</si>
  <si>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</si>
  <si>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</si>
  <si>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</si>
  <si>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</si>
  <si>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</si>
  <si>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</si>
  <si>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</si>
  <si>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</si>
  <si>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</si>
  <si>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</si>
  <si>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</si>
  <si>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</si>
  <si>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</si>
  <si>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</si>
  <si>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</si>
  <si>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</si>
  <si>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</si>
  <si>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</si>
  <si>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</si>
  <si>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</si>
  <si>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</si>
  <si>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</si>
  <si>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</si>
  <si>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</si>
  <si>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</si>
  <si>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</si>
  <si>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</si>
  <si>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</si>
  <si>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</si>
  <si>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</si>
  <si>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</si>
  <si>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</si>
  <si>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</si>
  <si>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</si>
  <si>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</si>
  <si>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</si>
  <si>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</si>
  <si>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</si>
  <si>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</si>
  <si>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</si>
  <si>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</si>
  <si>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</si>
  <si>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</si>
  <si>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</si>
  <si>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</si>
  <si>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</si>
  <si>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</si>
  <si>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</si>
  <si>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</si>
  <si>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</si>
  <si>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</si>
  <si>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</si>
  <si>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</si>
  <si>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</si>
  <si>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</si>
  <si>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</si>
  <si>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</si>
  <si>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</si>
  <si>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</si>
  <si>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</si>
  <si>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</si>
  <si>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</si>
  <si>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</si>
  <si>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</si>
  <si>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</si>
  <si>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</si>
  <si>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</si>
  <si>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</si>
  <si>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</si>
  <si>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</si>
  <si>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</si>
  <si>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</si>
  <si>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</si>
  <si>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</si>
  <si>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</si>
  <si>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</si>
  <si>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</si>
  <si>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</si>
  <si>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</si>
  <si>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</si>
  <si>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</si>
  <si>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</si>
  <si>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</si>
  <si>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</si>
  <si>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</si>
  <si>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</si>
  <si>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</si>
  <si>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</si>
  <si>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</si>
  <si>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</si>
  <si>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</si>
  <si>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</si>
  <si>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</si>
  <si>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</si>
  <si>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</si>
  <si>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</si>
  <si>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</si>
  <si>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</si>
  <si>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</si>
  <si>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</si>
  <si>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</si>
  <si>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</si>
  <si>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</si>
  <si>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</si>
  <si>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</si>
  <si>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</si>
  <si>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</si>
  <si>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</si>
  <si>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</si>
  <si>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</si>
  <si>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</si>
  <si>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</si>
  <si>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</si>
  <si>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</si>
  <si>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</si>
  <si>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</si>
  <si>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</si>
  <si>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</si>
  <si>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</si>
  <si>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</si>
  <si>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</si>
  <si>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</si>
  <si>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</si>
  <si>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</si>
  <si>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</si>
  <si>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</si>
  <si>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</si>
  <si>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</si>
  <si>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</si>
  <si>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</si>
  <si>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</si>
  <si>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</si>
  <si>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</si>
  <si>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</si>
  <si>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</si>
  <si>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</si>
  <si>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</si>
  <si>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</si>
  <si>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</si>
  <si>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</si>
  <si>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</si>
  <si>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</si>
  <si>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</si>
  <si>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</si>
  <si>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</si>
  <si>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</si>
  <si>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</si>
  <si>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</si>
  <si>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</si>
  <si>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</si>
  <si>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</si>
  <si>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</si>
  <si>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</si>
  <si>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</si>
  <si>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</si>
  <si>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</si>
  <si>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</si>
  <si>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</si>
  <si>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</si>
  <si>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</si>
  <si>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</si>
  <si>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</si>
  <si>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</si>
  <si>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</si>
  <si>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</si>
  <si>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</si>
  <si>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</si>
  <si>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</si>
  <si>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</si>
  <si>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</si>
  <si>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</si>
  <si>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</si>
  <si>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</si>
  <si>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</si>
  <si>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</si>
  <si>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</si>
  <si>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</si>
  <si>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</si>
  <si>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</si>
  <si>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</si>
  <si>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</si>
  <si>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</si>
  <si>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</si>
  <si>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</si>
  <si>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</si>
  <si>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</si>
  <si>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</si>
  <si>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</si>
  <si>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</si>
  <si>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</si>
  <si>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</si>
  <si>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</si>
  <si>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</si>
  <si>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</si>
  <si>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</si>
  <si>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</si>
  <si>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</si>
  <si>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</si>
  <si>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</si>
  <si>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</si>
  <si>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</si>
  <si>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</si>
  <si>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</si>
  <si>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</si>
  <si>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</si>
  <si>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</si>
  <si>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</si>
  <si>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</si>
  <si>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</si>
  <si>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</si>
  <si>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</si>
  <si>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</si>
  <si>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</si>
  <si>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</si>
  <si>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</si>
  <si>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</si>
  <si>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</si>
  <si>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</si>
  <si>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</si>
  <si>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</si>
  <si>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</si>
  <si>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</si>
  <si>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</si>
  <si>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</si>
  <si>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</si>
  <si>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</si>
  <si>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</si>
  <si>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</si>
  <si>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</si>
  <si>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</si>
  <si>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</si>
  <si>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</si>
  <si>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</si>
  <si>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</si>
  <si>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</si>
  <si>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</si>
  <si>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</si>
  <si>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</si>
  <si>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</si>
  <si>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</si>
  <si>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</si>
  <si>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</si>
  <si>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</si>
  <si>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</si>
  <si>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</si>
  <si>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</si>
  <si>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</si>
  <si>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</si>
  <si>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</si>
  <si>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</si>
  <si>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</si>
  <si>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</si>
  <si>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</si>
  <si>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</si>
  <si>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</si>
  <si>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</si>
  <si>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</si>
  <si>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</si>
  <si>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</si>
  <si>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</si>
  <si>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</si>
  <si>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</si>
  <si>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</si>
  <si>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</si>
  <si>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</si>
  <si>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</si>
  <si>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</si>
  <si>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</si>
  <si>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</si>
  <si>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</si>
  <si>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</si>
  <si>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</si>
  <si>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</si>
  <si>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</si>
  <si>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</si>
  <si>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</si>
  <si>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</si>
  <si>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</si>
  <si>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</si>
  <si>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</si>
  <si>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</si>
  <si>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</si>
  <si>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</si>
  <si>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</si>
  <si>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</si>
  <si>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</si>
  <si>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</si>
  <si>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</si>
  <si>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</si>
  <si>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</si>
  <si>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</si>
  <si>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</si>
  <si>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</si>
  <si>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</si>
  <si>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</si>
  <si>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</si>
  <si>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</si>
  <si>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</si>
  <si>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</si>
  <si>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</si>
  <si>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</si>
  <si>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</si>
  <si>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</si>
  <si>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</si>
  <si>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</si>
  <si>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</si>
  <si>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</si>
  <si>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</si>
  <si>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</si>
  <si>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</si>
  <si>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</si>
  <si>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</si>
  <si>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</si>
  <si>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</si>
  <si>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</si>
  <si>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</si>
  <si>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</si>
  <si>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</si>
  <si>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</si>
  <si>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</si>
  <si>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</si>
  <si>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</si>
  <si>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</si>
  <si>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</si>
  <si>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</si>
  <si>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</si>
  <si>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</si>
  <si>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</si>
  <si>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</si>
  <si>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</si>
  <si>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</si>
  <si>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</si>
  <si>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</si>
  <si>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</si>
  <si>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</si>
  <si>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</si>
  <si>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</si>
  <si>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</si>
  <si>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</si>
  <si>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</si>
  <si>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</si>
  <si>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</si>
  <si>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</si>
  <si>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</si>
  <si>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</si>
  <si>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</si>
  <si>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</si>
  <si>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</si>
  <si>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</si>
  <si>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</si>
  <si>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</si>
  <si>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</si>
  <si>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</si>
  <si>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</si>
  <si>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</si>
  <si>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</si>
  <si>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</si>
  <si>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</si>
  <si>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</si>
  <si>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</si>
  <si>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</si>
  <si>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</si>
  <si>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</si>
  <si>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</si>
  <si>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</si>
  <si>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</si>
  <si>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</si>
  <si>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</si>
  <si>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</si>
  <si>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</si>
  <si>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</si>
  <si>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</si>
  <si>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</si>
  <si>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</si>
  <si>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</si>
  <si>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</si>
  <si>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</si>
  <si>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</si>
  <si>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</si>
  <si>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</si>
  <si>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</si>
  <si>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</si>
  <si>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</si>
  <si>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</si>
  <si>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</si>
  <si>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</si>
  <si>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</si>
  <si>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</si>
  <si>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</si>
  <si>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</si>
  <si>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</si>
  <si>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</si>
  <si>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</si>
  <si>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</si>
  <si>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</si>
  <si>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</si>
  <si>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</si>
  <si>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</si>
  <si>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</si>
  <si>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</si>
  <si>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</si>
  <si>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</si>
  <si>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</si>
  <si>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</si>
  <si>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</si>
  <si>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</si>
  <si>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</si>
  <si>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</si>
  <si>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</si>
  <si>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</si>
  <si>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</si>
  <si>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</si>
  <si>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</si>
  <si>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</si>
  <si>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</si>
  <si>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</si>
  <si>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</si>
  <si>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</si>
  <si>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</si>
  <si>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</si>
  <si>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</si>
  <si>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</si>
  <si>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</si>
  <si>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</si>
  <si>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</si>
  <si>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</si>
  <si>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</si>
  <si>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</si>
  <si>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</si>
  <si>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</si>
  <si>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</si>
  <si>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</si>
  <si>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</si>
  <si>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</si>
  <si>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</si>
  <si>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</si>
  <si>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</si>
  <si>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</si>
  <si>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</si>
  <si>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</si>
  <si>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</si>
  <si>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</si>
  <si>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</si>
  <si>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</si>
  <si>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</si>
  <si>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</si>
  <si>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</si>
  <si>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</si>
  <si>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</si>
  <si>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</si>
  <si>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</si>
  <si>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</si>
  <si>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</si>
  <si>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</si>
  <si>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</si>
  <si>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</si>
  <si>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</si>
  <si>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</si>
  <si>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</si>
  <si>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</si>
  <si>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</si>
  <si>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</si>
  <si>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</si>
  <si>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</si>
  <si>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</si>
  <si>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</si>
  <si>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</si>
  <si>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</si>
  <si>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</si>
  <si>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</si>
  <si>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</si>
  <si>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</si>
  <si>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</si>
  <si>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</si>
  <si>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</si>
  <si>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</si>
  <si>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</si>
  <si>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</si>
  <si>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</si>
  <si>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</si>
  <si>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</si>
  <si>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</si>
  <si>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</si>
  <si>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</si>
  <si>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</si>
  <si>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</si>
  <si>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</si>
  <si>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</si>
  <si>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</si>
  <si>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</si>
  <si>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</si>
  <si>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</si>
  <si>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</si>
  <si>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</si>
  <si>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</si>
  <si>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</si>
  <si>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</si>
  <si>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</si>
  <si>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</si>
  <si>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</si>
  <si>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</si>
  <si>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</si>
  <si>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</si>
  <si>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</si>
  <si>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</si>
  <si>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</si>
  <si>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</si>
  <si>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</si>
  <si>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</si>
  <si>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</si>
  <si>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</si>
  <si>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</si>
  <si>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</si>
  <si>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</si>
  <si>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</si>
  <si>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</si>
  <si>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</si>
  <si>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</si>
  <si>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</si>
  <si>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</si>
  <si>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</si>
  <si>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</si>
  <si>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</si>
  <si>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</si>
  <si>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</si>
  <si>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</si>
  <si>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</si>
  <si>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</si>
  <si>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</si>
  <si>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</si>
  <si>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</si>
  <si>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</si>
  <si>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</si>
  <si>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</si>
  <si>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</si>
  <si>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</si>
  <si>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</si>
  <si>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</si>
  <si>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</si>
  <si>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</si>
  <si>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</si>
  <si>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</si>
  <si>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</si>
  <si>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</si>
  <si>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</si>
  <si>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</si>
  <si>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</si>
  <si>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</si>
  <si>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</si>
  <si>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</si>
  <si>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</si>
  <si>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</si>
  <si>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</si>
  <si>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</si>
  <si>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</si>
  <si>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</si>
  <si>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</si>
  <si>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</si>
  <si>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</si>
  <si>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</si>
  <si>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</si>
  <si>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</si>
  <si>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</si>
  <si>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</si>
  <si>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</si>
  <si>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</si>
  <si>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</si>
  <si>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</si>
  <si>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</si>
  <si>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</si>
  <si>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</si>
  <si>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</si>
  <si>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</si>
  <si>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</si>
  <si>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</si>
  <si>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</si>
  <si>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</si>
  <si>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</si>
  <si>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</si>
  <si>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</si>
  <si>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</si>
  <si>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</si>
  <si>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</si>
  <si>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</si>
  <si>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</si>
  <si>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</si>
  <si>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</si>
  <si>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</si>
  <si>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</si>
  <si>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</si>
  <si>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</si>
  <si>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</si>
  <si>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</si>
  <si>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</si>
  <si>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</si>
  <si>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</si>
  <si>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</si>
  <si>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</si>
  <si>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</si>
  <si>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</si>
  <si>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</si>
  <si>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</si>
  <si>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</si>
  <si>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</si>
  <si>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</si>
  <si>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</si>
  <si>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</si>
  <si>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</si>
  <si>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</si>
  <si>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</si>
  <si>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</si>
  <si>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</si>
  <si>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</si>
  <si>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</si>
  <si>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</si>
  <si>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</si>
  <si>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</si>
  <si>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</si>
  <si>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</si>
  <si>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</si>
  <si>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</si>
  <si>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</si>
  <si>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</si>
  <si>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</si>
  <si>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</si>
  <si>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</si>
  <si>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</si>
  <si>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</si>
  <si>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</si>
  <si>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</si>
  <si>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</si>
  <si>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</si>
  <si>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</si>
  <si>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</si>
  <si>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</si>
  <si>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</si>
  <si>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</si>
  <si>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</si>
  <si>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</si>
  <si>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</si>
  <si>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</si>
  <si>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</si>
  <si>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</si>
  <si>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</si>
  <si>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</si>
  <si>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</si>
  <si>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</si>
  <si>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</si>
  <si>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</si>
  <si>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</si>
  <si>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</si>
  <si>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</si>
  <si>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</si>
  <si>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</si>
  <si>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</si>
  <si>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</si>
  <si>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</si>
  <si>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</si>
  <si>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</si>
  <si>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</si>
  <si>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</si>
  <si>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</si>
  <si>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</si>
  <si>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</si>
  <si>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</si>
  <si>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</si>
  <si>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</si>
  <si>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</si>
  <si>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</si>
  <si>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</si>
  <si>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</si>
  <si>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</si>
  <si>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</si>
  <si>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</si>
  <si>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</si>
  <si>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</si>
  <si>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</si>
  <si>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</si>
  <si>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</si>
  <si>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</si>
  <si>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</si>
  <si>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</si>
  <si>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</si>
  <si>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</si>
  <si>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</si>
  <si>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</si>
  <si>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</si>
  <si>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</si>
  <si>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</si>
  <si>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</si>
  <si>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</si>
  <si>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</si>
  <si>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</si>
  <si>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</si>
  <si>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</si>
  <si>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</si>
  <si>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</si>
  <si>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</si>
  <si>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</si>
  <si>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</si>
  <si>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</si>
  <si>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</si>
  <si>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</si>
  <si>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</si>
  <si>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</si>
  <si>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</si>
  <si>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</si>
  <si>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</si>
  <si>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</si>
  <si>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</si>
  <si>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</si>
  <si>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</si>
  <si>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</si>
  <si>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</si>
  <si>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</si>
  <si>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</si>
  <si>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</si>
  <si>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</si>
  <si>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</si>
  <si>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</si>
  <si>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</si>
  <si>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</si>
  <si>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</si>
  <si>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</si>
  <si>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</si>
  <si>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</si>
  <si>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</si>
  <si>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</si>
  <si>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</si>
  <si>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</si>
  <si>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</si>
  <si>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</si>
  <si>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</si>
  <si>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</si>
  <si>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</si>
  <si>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</si>
  <si>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</si>
  <si>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</si>
  <si>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</si>
  <si>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</si>
  <si>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</si>
  <si>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</si>
  <si>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</si>
  <si>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</si>
  <si>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</si>
  <si>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</si>
  <si>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</si>
  <si>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</si>
  <si>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</si>
  <si>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</si>
  <si>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</si>
  <si>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</si>
  <si>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</si>
  <si>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</si>
  <si>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</si>
  <si>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</si>
  <si>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</si>
  <si>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</si>
  <si>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</si>
  <si>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</si>
  <si>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</si>
  <si>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</si>
  <si>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</si>
  <si>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</si>
  <si>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</si>
  <si>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</si>
  <si>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</si>
  <si>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</si>
  <si>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</si>
  <si>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</si>
  <si>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</si>
  <si>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</si>
  <si>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</si>
  <si>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</si>
  <si>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</si>
  <si>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</si>
  <si>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</si>
  <si>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</si>
  <si>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</si>
  <si>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</si>
  <si>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</si>
  <si>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</si>
  <si>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</si>
  <si>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</si>
  <si>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</si>
  <si>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</si>
  <si>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</si>
  <si>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</si>
  <si>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</si>
  <si>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AL 30 DE ABRIL DE 2022</t>
  </si>
  <si>
    <t>Abr-21</t>
  </si>
  <si>
    <t>Abr-22</t>
  </si>
  <si>
    <t>ABR</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</si>
  <si>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</si>
  <si>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</si>
  <si>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</si>
  <si>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</si>
  <si>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</si>
  <si>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</si>
  <si>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</si>
  <si>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</si>
  <si>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</si>
  <si>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</si>
  <si>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FONDO MONETARIO INTERNACIONAL</t>
  </si>
  <si>
    <t xml:space="preserve">    BONOS Y OTRAS INVERSIONES EXTERNAS</t>
  </si>
  <si>
    <t xml:space="preserve">  OTROS ACTIVOS INTERNACIONALES</t>
  </si>
  <si>
    <t xml:space="preserve">  OTROS PASIVOS INTERNACIONALES</t>
  </si>
  <si>
    <t xml:space="preserve">    APORTES A ORGANISMOS INTERNACIONALES</t>
  </si>
  <si>
    <t xml:space="preserve">     OTROS PASIVOS INTERNACIONALES</t>
  </si>
  <si>
    <t xml:space="preserve">    OTRAS CUENTAS DE ACTIVOS INTERNACIONALES</t>
  </si>
  <si>
    <t>PASIVOS INTERNOS</t>
  </si>
  <si>
    <t>ACTIVOS INTERNOS</t>
  </si>
  <si>
    <t xml:space="preserve">  CIRCULACIÓN MONETARIA</t>
  </si>
  <si>
    <t xml:space="preserve">  CRÉDITOS AL SECTOR NO FINANCIERO</t>
  </si>
  <si>
    <t xml:space="preserve">     CIRCULACIÓN MONETARIA</t>
  </si>
  <si>
    <t xml:space="preserve">    SECTOR PÚBLICO</t>
  </si>
  <si>
    <t xml:space="preserve">    SECTOR PRIVADO</t>
  </si>
  <si>
    <t xml:space="preserve">  OPERACIONES DE MERCADO ABIERTO</t>
  </si>
  <si>
    <t xml:space="preserve">     REGULACIÓN MONETARIA</t>
  </si>
  <si>
    <t xml:space="preserve">  CRÉDITOS AL SECTOR FINANCIERO</t>
  </si>
  <si>
    <t xml:space="preserve">     OTRAS OPERACIONES DE MERCADO ABIERTO </t>
  </si>
  <si>
    <t xml:space="preserve">    SISTEMA FINANCIERO</t>
  </si>
  <si>
    <t xml:space="preserve">  OBLIGACIONES CON EL SECTOR NO FINANCIERO</t>
  </si>
  <si>
    <t xml:space="preserve">  OTROS ACTIVOS INTERNOS</t>
  </si>
  <si>
    <t xml:space="preserve">     SECTOR PÚBLICO</t>
  </si>
  <si>
    <t xml:space="preserve">    REGULACIÓN MONETARIA</t>
  </si>
  <si>
    <t xml:space="preserve">    INVERSIONES</t>
  </si>
  <si>
    <t xml:space="preserve">  OBLIGACIONES CON EL SECTOR FINANCIERO</t>
  </si>
  <si>
    <t xml:space="preserve">    BIENES DE USO</t>
  </si>
  <si>
    <t xml:space="preserve">      SISTEMA FINANCIERO</t>
  </si>
  <si>
    <t xml:space="preserve">    ACTIVOS INTANGIBLES</t>
  </si>
  <si>
    <t xml:space="preserve">    BIENES REALIZABLES</t>
  </si>
  <si>
    <t xml:space="preserve">  OTROS PASIVOS INTERNOS</t>
  </si>
  <si>
    <t xml:space="preserve">    PARTIDAS PENDIENTES DE IMPUTACIÓN</t>
  </si>
  <si>
    <t xml:space="preserve">    PROVISIONES</t>
  </si>
  <si>
    <t xml:space="preserve">    CUENTAS POR COBRAR</t>
  </si>
  <si>
    <t xml:space="preserve">    PREVISIONES</t>
  </si>
  <si>
    <t xml:space="preserve">    PARTIDAS PENDIENTES DE APLICACIÓN</t>
  </si>
  <si>
    <t xml:space="preserve">    CUENTAS POR PAGAR</t>
  </si>
  <si>
    <t xml:space="preserve">  AJUSTES CAMBIARIOS Y VALORACIONES</t>
  </si>
  <si>
    <t>OTROS PASIVOS</t>
  </si>
  <si>
    <t xml:space="preserve">     VALORACIÓN ACTIVOS DE RES. Y OBLIG. EN M/E ART.74</t>
  </si>
  <si>
    <t xml:space="preserve">     VALORACIÓN TÍTULOS DE LAS RESERVAS INTERN.</t>
  </si>
  <si>
    <t>TOTAL PASIVO</t>
  </si>
  <si>
    <t>PATRIMONIO NETO</t>
  </si>
  <si>
    <t xml:space="preserve">  CAPITAL</t>
  </si>
  <si>
    <t xml:space="preserve">  RESULTADOS DEL EJERCICIO</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</si>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</sst>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5">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7" fontId="17" fillId="0" borderId="0" xfId="5" applyNumberFormat="1" applyFont="1" applyBorder="1" applyAlignment="1">
      <alignment vertical="top" wrapText="1"/>
    </xf>
    <xf numFmtId="3" fontId="17" fillId="0" borderId="12" xfId="5" applyNumberFormat="1" applyFont="1" applyFill="1" applyBorder="1" applyAlignment="1">
      <alignment horizontal="lef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ill="1"/>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16003" y="1524000"/>
            <a:ext cx="249411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ABRIL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aaramayo/Downloads/202204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1346</v>
      </c>
    </row>
    <row r="11" spans="1:3">
      <c r="A11" s="3"/>
      <c r="B11" s="3"/>
      <c r="C11" s="3"/>
    </row>
    <row r="12" spans="1:3" ht="8.25" customHeight="1"/>
    <row r="13" spans="1:3" ht="20.25">
      <c r="A13" s="733" t="s">
        <v>0</v>
      </c>
      <c r="B13" s="733"/>
      <c r="C13" s="733"/>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489</v>
      </c>
      <c r="B18" s="489">
        <v>1</v>
      </c>
      <c r="C18" s="417"/>
    </row>
    <row r="19" spans="1:3">
      <c r="A19" s="415" t="s">
        <v>486</v>
      </c>
      <c r="B19" s="489">
        <v>2</v>
      </c>
      <c r="C19" s="417"/>
    </row>
    <row r="20" spans="1:3">
      <c r="A20" s="415" t="s">
        <v>487</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489</v>
      </c>
      <c r="B25" s="489">
        <v>4</v>
      </c>
      <c r="C25" s="413"/>
    </row>
    <row r="26" spans="1:3">
      <c r="A26" s="415" t="s">
        <v>10</v>
      </c>
      <c r="B26" s="489">
        <v>5</v>
      </c>
      <c r="C26" s="413"/>
    </row>
    <row r="27" spans="1:3">
      <c r="A27" s="415" t="s">
        <v>6</v>
      </c>
      <c r="B27" s="489">
        <v>6</v>
      </c>
      <c r="C27" s="413"/>
    </row>
    <row r="28" spans="1:3">
      <c r="A28" s="415" t="s">
        <v>491</v>
      </c>
      <c r="B28" s="489">
        <v>7</v>
      </c>
      <c r="C28" s="413"/>
    </row>
    <row r="29" spans="1:3">
      <c r="A29" s="415" t="s">
        <v>509</v>
      </c>
      <c r="B29" s="489" t="s">
        <v>986</v>
      </c>
      <c r="C29" s="421"/>
    </row>
    <row r="30" spans="1:3">
      <c r="A30" s="415" t="s">
        <v>509</v>
      </c>
      <c r="B30" s="489" t="s">
        <v>987</v>
      </c>
      <c r="C30" s="422"/>
    </row>
    <row r="31" spans="1:3">
      <c r="A31" s="423" t="s">
        <v>490</v>
      </c>
      <c r="B31" s="489"/>
      <c r="C31" s="413"/>
    </row>
    <row r="32" spans="1:3">
      <c r="A32" s="710" t="s">
        <v>1365</v>
      </c>
      <c r="B32" s="489">
        <v>9</v>
      </c>
      <c r="C32" s="413"/>
    </row>
    <row r="33" spans="1:3">
      <c r="A33" s="710" t="s">
        <v>1366</v>
      </c>
      <c r="B33" s="489">
        <v>10</v>
      </c>
      <c r="C33" s="413"/>
    </row>
    <row r="34" spans="1:3">
      <c r="A34" s="710" t="s">
        <v>1367</v>
      </c>
      <c r="B34" s="489">
        <v>11</v>
      </c>
      <c r="C34" s="413"/>
    </row>
    <row r="35" spans="1:3">
      <c r="A35" s="710" t="s">
        <v>1368</v>
      </c>
      <c r="B35" s="489">
        <v>12</v>
      </c>
      <c r="C35" s="413"/>
    </row>
    <row r="36" spans="1:3">
      <c r="A36" s="710" t="s">
        <v>1369</v>
      </c>
      <c r="B36" s="489">
        <v>13</v>
      </c>
      <c r="C36" s="413"/>
    </row>
    <row r="37" spans="1:3">
      <c r="A37" s="710" t="s">
        <v>1370</v>
      </c>
      <c r="B37" s="489">
        <v>14</v>
      </c>
      <c r="C37" s="413"/>
    </row>
    <row r="38" spans="1:3">
      <c r="A38" s="710" t="s">
        <v>1371</v>
      </c>
      <c r="B38" s="489">
        <v>15</v>
      </c>
      <c r="C38" s="413"/>
    </row>
    <row r="39" spans="1:3">
      <c r="A39" s="710" t="s">
        <v>1372</v>
      </c>
      <c r="B39" s="489">
        <v>16</v>
      </c>
      <c r="C39" s="413"/>
    </row>
    <row r="40" spans="1:3">
      <c r="A40" s="710" t="s">
        <v>1373</v>
      </c>
      <c r="B40" s="489">
        <v>17</v>
      </c>
      <c r="C40" s="413"/>
    </row>
    <row r="41" spans="1:3">
      <c r="A41" s="710" t="s">
        <v>1374</v>
      </c>
      <c r="B41" s="489">
        <v>18</v>
      </c>
      <c r="C41" s="413"/>
    </row>
    <row r="42" spans="1:3">
      <c r="A42" s="710" t="s">
        <v>1375</v>
      </c>
      <c r="B42" s="489">
        <v>19</v>
      </c>
      <c r="C42" s="413"/>
    </row>
    <row r="43" spans="1:3">
      <c r="A43" s="710" t="s">
        <v>1376</v>
      </c>
      <c r="B43" s="489">
        <v>20</v>
      </c>
      <c r="C43" s="413"/>
    </row>
    <row r="44" spans="1:3">
      <c r="A44" s="710" t="s">
        <v>1377</v>
      </c>
      <c r="B44" s="489">
        <v>21</v>
      </c>
      <c r="C44" s="413"/>
    </row>
    <row r="45" spans="1:3">
      <c r="A45" s="415" t="s">
        <v>7</v>
      </c>
      <c r="B45" s="489">
        <v>22</v>
      </c>
      <c r="C45" s="413"/>
    </row>
    <row r="46" spans="1:3">
      <c r="A46" s="415" t="s">
        <v>8</v>
      </c>
      <c r="B46" s="489">
        <v>23</v>
      </c>
      <c r="C46" s="413"/>
    </row>
    <row r="47" spans="1:3">
      <c r="A47" s="415" t="s">
        <v>506</v>
      </c>
      <c r="B47" s="489">
        <v>24</v>
      </c>
      <c r="C47" s="413"/>
    </row>
    <row r="48" spans="1:3">
      <c r="A48" s="415" t="s">
        <v>1198</v>
      </c>
      <c r="B48" s="489">
        <v>25</v>
      </c>
      <c r="C48" s="413"/>
    </row>
    <row r="49" spans="1:3">
      <c r="A49" s="415" t="s">
        <v>507</v>
      </c>
      <c r="B49" s="489">
        <v>26</v>
      </c>
      <c r="C49" s="413"/>
    </row>
    <row r="50" spans="1:3">
      <c r="A50" s="488" t="s">
        <v>1199</v>
      </c>
      <c r="B50" s="489">
        <v>27</v>
      </c>
      <c r="C50" s="413"/>
    </row>
    <row r="51" spans="1:3">
      <c r="A51" s="415"/>
      <c r="B51" s="489"/>
      <c r="C51" s="413"/>
    </row>
    <row r="52" spans="1:3">
      <c r="A52" s="419" t="s">
        <v>9</v>
      </c>
      <c r="B52" s="489"/>
      <c r="C52" s="413"/>
    </row>
    <row r="53" spans="1:3">
      <c r="A53" s="415" t="s">
        <v>489</v>
      </c>
      <c r="B53" s="489">
        <v>28</v>
      </c>
      <c r="C53" s="413"/>
    </row>
    <row r="54" spans="1:3">
      <c r="A54" s="415" t="s">
        <v>10</v>
      </c>
      <c r="B54" s="489">
        <v>29</v>
      </c>
      <c r="C54" s="413"/>
    </row>
    <row r="55" spans="1:3">
      <c r="A55" s="415" t="s">
        <v>6</v>
      </c>
      <c r="B55" s="489">
        <v>30</v>
      </c>
      <c r="C55" s="413"/>
    </row>
    <row r="56" spans="1:3">
      <c r="A56" s="415" t="s">
        <v>491</v>
      </c>
      <c r="B56" s="489">
        <v>31</v>
      </c>
      <c r="C56" s="413"/>
    </row>
    <row r="57" spans="1:3">
      <c r="A57" s="415" t="s">
        <v>509</v>
      </c>
      <c r="B57" s="489" t="s">
        <v>1249</v>
      </c>
      <c r="C57" s="413"/>
    </row>
    <row r="58" spans="1:3">
      <c r="A58" s="415" t="s">
        <v>509</v>
      </c>
      <c r="B58" s="489" t="s">
        <v>1248</v>
      </c>
      <c r="C58" s="413"/>
    </row>
    <row r="59" spans="1:3">
      <c r="A59" s="423" t="s">
        <v>490</v>
      </c>
      <c r="B59" s="489"/>
      <c r="C59" s="413"/>
    </row>
    <row r="60" spans="1:3">
      <c r="A60" s="710" t="s">
        <v>1378</v>
      </c>
      <c r="B60" s="489">
        <v>33</v>
      </c>
      <c r="C60" s="413"/>
    </row>
    <row r="61" spans="1:3">
      <c r="A61" s="710" t="s">
        <v>1379</v>
      </c>
      <c r="B61" s="489">
        <v>34</v>
      </c>
      <c r="C61" s="413"/>
    </row>
    <row r="62" spans="1:3">
      <c r="A62" s="415" t="s">
        <v>7</v>
      </c>
      <c r="B62" s="489">
        <v>35</v>
      </c>
      <c r="C62" s="413"/>
    </row>
    <row r="63" spans="1:3">
      <c r="A63" s="415" t="s">
        <v>8</v>
      </c>
      <c r="B63" s="489">
        <v>36</v>
      </c>
      <c r="C63" s="413"/>
    </row>
    <row r="64" spans="1:3">
      <c r="A64" s="415" t="s">
        <v>506</v>
      </c>
      <c r="B64" s="489">
        <v>37</v>
      </c>
      <c r="C64" s="413"/>
    </row>
    <row r="65" spans="1:3">
      <c r="A65" s="415" t="s">
        <v>1198</v>
      </c>
      <c r="B65" s="489">
        <v>38</v>
      </c>
      <c r="C65" s="413"/>
    </row>
    <row r="66" spans="1:3">
      <c r="A66" s="415" t="s">
        <v>507</v>
      </c>
      <c r="B66" s="489">
        <v>39</v>
      </c>
      <c r="C66" s="413"/>
    </row>
    <row r="67" spans="1:3">
      <c r="A67" s="415" t="s">
        <v>11</v>
      </c>
      <c r="B67" s="489">
        <v>40</v>
      </c>
      <c r="C67" s="413"/>
    </row>
    <row r="68" spans="1:3">
      <c r="A68" s="415" t="s">
        <v>1199</v>
      </c>
      <c r="B68" s="489">
        <v>41</v>
      </c>
      <c r="C68" s="413"/>
    </row>
    <row r="69" spans="1:3">
      <c r="A69" s="415"/>
      <c r="B69" s="489"/>
      <c r="C69" s="413"/>
    </row>
    <row r="70" spans="1:3">
      <c r="A70" s="414"/>
      <c r="B70" s="489"/>
      <c r="C70" s="413"/>
    </row>
    <row r="71" spans="1:3">
      <c r="A71" s="419" t="s">
        <v>12</v>
      </c>
      <c r="B71" s="489"/>
      <c r="C71" s="413"/>
    </row>
    <row r="72" spans="1:3">
      <c r="A72" s="415" t="s">
        <v>489</v>
      </c>
      <c r="B72" s="489">
        <v>42</v>
      </c>
      <c r="C72" s="413"/>
    </row>
    <row r="73" spans="1:3">
      <c r="A73" s="415" t="s">
        <v>10</v>
      </c>
      <c r="B73" s="489">
        <v>43</v>
      </c>
      <c r="C73" s="413"/>
    </row>
    <row r="74" spans="1:3">
      <c r="A74" s="415" t="s">
        <v>6</v>
      </c>
      <c r="B74" s="489">
        <v>44</v>
      </c>
      <c r="C74" s="413"/>
    </row>
    <row r="75" spans="1:3">
      <c r="A75" s="415" t="s">
        <v>491</v>
      </c>
      <c r="B75" s="489">
        <v>45</v>
      </c>
      <c r="C75" s="413"/>
    </row>
    <row r="76" spans="1:3">
      <c r="A76" s="415" t="s">
        <v>510</v>
      </c>
      <c r="B76" s="489" t="s">
        <v>1250</v>
      </c>
      <c r="C76" s="413"/>
    </row>
    <row r="77" spans="1:3">
      <c r="A77" s="415" t="s">
        <v>509</v>
      </c>
      <c r="B77" s="489" t="s">
        <v>1251</v>
      </c>
      <c r="C77" s="413"/>
    </row>
    <row r="78" spans="1:3">
      <c r="A78" s="415" t="s">
        <v>7</v>
      </c>
      <c r="B78" s="489">
        <v>47</v>
      </c>
      <c r="C78" s="413"/>
    </row>
    <row r="79" spans="1:3">
      <c r="A79" s="415" t="s">
        <v>8</v>
      </c>
      <c r="B79" s="489">
        <v>48</v>
      </c>
      <c r="C79" s="413"/>
    </row>
    <row r="80" spans="1:3">
      <c r="A80" s="415" t="s">
        <v>1199</v>
      </c>
      <c r="B80" s="489">
        <v>49</v>
      </c>
      <c r="C80" s="413"/>
    </row>
    <row r="81" spans="1:3">
      <c r="A81" s="415"/>
      <c r="B81" s="489"/>
      <c r="C81" s="413"/>
    </row>
    <row r="82" spans="1:3">
      <c r="A82" s="419" t="s">
        <v>968</v>
      </c>
      <c r="B82" s="489"/>
      <c r="C82" s="413"/>
    </row>
    <row r="83" spans="1:3">
      <c r="A83" s="415" t="s">
        <v>489</v>
      </c>
      <c r="B83" s="489">
        <v>50</v>
      </c>
      <c r="C83" s="413"/>
    </row>
    <row r="84" spans="1:3">
      <c r="A84" s="415" t="s">
        <v>13</v>
      </c>
      <c r="B84" s="489">
        <v>51</v>
      </c>
      <c r="C84" s="413"/>
    </row>
    <row r="85" spans="1:3">
      <c r="A85" s="415" t="s">
        <v>14</v>
      </c>
      <c r="B85" s="489">
        <v>52</v>
      </c>
      <c r="C85" s="413"/>
    </row>
    <row r="86" spans="1:3">
      <c r="A86" s="415" t="s">
        <v>490</v>
      </c>
      <c r="B86" s="489">
        <v>53</v>
      </c>
      <c r="C86" s="413"/>
    </row>
    <row r="87" spans="1:3">
      <c r="A87" s="415" t="s">
        <v>509</v>
      </c>
      <c r="B87" s="489" t="s">
        <v>982</v>
      </c>
      <c r="C87" s="413"/>
    </row>
    <row r="88" spans="1:3">
      <c r="A88" s="415" t="s">
        <v>509</v>
      </c>
      <c r="B88" s="489" t="s">
        <v>983</v>
      </c>
      <c r="C88" s="413"/>
    </row>
    <row r="89" spans="1:3">
      <c r="A89" s="415" t="s">
        <v>15</v>
      </c>
      <c r="B89" s="489" t="s">
        <v>984</v>
      </c>
      <c r="C89" s="413"/>
    </row>
    <row r="90" spans="1:3">
      <c r="A90" s="415" t="s">
        <v>15</v>
      </c>
      <c r="B90" s="489" t="s">
        <v>985</v>
      </c>
      <c r="C90" s="413"/>
    </row>
    <row r="91" spans="1:3">
      <c r="A91" s="415" t="s">
        <v>8</v>
      </c>
      <c r="B91" s="489" t="s">
        <v>1252</v>
      </c>
      <c r="C91" s="413"/>
    </row>
    <row r="92" spans="1:3">
      <c r="A92" s="415" t="s">
        <v>8</v>
      </c>
      <c r="B92" s="489" t="s">
        <v>1253</v>
      </c>
      <c r="C92" s="413"/>
    </row>
    <row r="93" spans="1:3">
      <c r="A93" s="415" t="s">
        <v>1199</v>
      </c>
      <c r="B93" s="489">
        <v>57</v>
      </c>
      <c r="C93" s="413"/>
    </row>
    <row r="94" spans="1:3">
      <c r="A94" s="415"/>
      <c r="B94" s="489"/>
      <c r="C94" s="413"/>
    </row>
    <row r="95" spans="1:3" ht="29.25">
      <c r="A95" s="581" t="s">
        <v>1261</v>
      </c>
      <c r="B95" s="582">
        <v>58</v>
      </c>
      <c r="C95" s="413"/>
    </row>
    <row r="96" spans="1:3">
      <c r="A96" s="415"/>
      <c r="B96" s="489"/>
      <c r="C96" s="413"/>
    </row>
    <row r="97" spans="1:3">
      <c r="A97" s="419" t="s">
        <v>17</v>
      </c>
      <c r="B97" s="489"/>
      <c r="C97" s="413"/>
    </row>
    <row r="98" spans="1:3">
      <c r="A98" s="415" t="s">
        <v>489</v>
      </c>
      <c r="B98" s="489">
        <v>59</v>
      </c>
    </row>
    <row r="99" spans="1:3">
      <c r="A99" s="415" t="s">
        <v>13</v>
      </c>
      <c r="B99" s="489">
        <v>60</v>
      </c>
    </row>
    <row r="100" spans="1:3">
      <c r="A100" s="415" t="s">
        <v>14</v>
      </c>
      <c r="B100" s="489">
        <v>61</v>
      </c>
    </row>
    <row r="101" spans="1:3">
      <c r="A101" s="415" t="s">
        <v>491</v>
      </c>
      <c r="B101" s="489">
        <v>62</v>
      </c>
      <c r="C101" s="490"/>
    </row>
    <row r="102" spans="1:3">
      <c r="A102" s="415" t="s">
        <v>509</v>
      </c>
      <c r="B102" s="489" t="s">
        <v>1272</v>
      </c>
      <c r="C102" s="490"/>
    </row>
    <row r="103" spans="1:3">
      <c r="A103" s="415" t="s">
        <v>509</v>
      </c>
      <c r="B103" s="489" t="s">
        <v>1273</v>
      </c>
      <c r="C103" s="490"/>
    </row>
    <row r="104" spans="1:3">
      <c r="A104" s="415" t="s">
        <v>15</v>
      </c>
      <c r="B104" s="489">
        <v>64</v>
      </c>
      <c r="C104" s="490"/>
    </row>
    <row r="105" spans="1:3">
      <c r="A105" s="415" t="s">
        <v>8</v>
      </c>
      <c r="B105" s="489">
        <v>65</v>
      </c>
      <c r="C105" s="490"/>
    </row>
    <row r="106" spans="1:3">
      <c r="A106" s="488" t="s">
        <v>1199</v>
      </c>
      <c r="B106" s="489">
        <v>66</v>
      </c>
      <c r="C106" s="490"/>
    </row>
    <row r="107" spans="1:3">
      <c r="A107" s="488"/>
      <c r="B107" s="489"/>
      <c r="C107" s="490"/>
    </row>
    <row r="108" spans="1:3">
      <c r="A108" s="491" t="s">
        <v>18</v>
      </c>
      <c r="B108" s="489"/>
      <c r="C108" s="490"/>
    </row>
    <row r="109" spans="1:3">
      <c r="A109" s="415" t="s">
        <v>489</v>
      </c>
      <c r="B109" s="489">
        <v>67</v>
      </c>
      <c r="C109" s="490"/>
    </row>
    <row r="110" spans="1:3">
      <c r="A110" s="415" t="s">
        <v>23</v>
      </c>
      <c r="B110" s="489">
        <v>68</v>
      </c>
      <c r="C110" s="490"/>
    </row>
    <row r="111" spans="1:3">
      <c r="A111" s="415" t="s">
        <v>492</v>
      </c>
      <c r="B111" s="489">
        <v>69</v>
      </c>
      <c r="C111" s="490"/>
    </row>
    <row r="112" spans="1:3">
      <c r="A112" s="415" t="s">
        <v>491</v>
      </c>
      <c r="B112" s="489">
        <v>70</v>
      </c>
      <c r="C112" s="490"/>
    </row>
    <row r="113" spans="1:3">
      <c r="A113" s="415" t="s">
        <v>509</v>
      </c>
      <c r="B113" s="489">
        <v>71</v>
      </c>
      <c r="C113" s="490"/>
    </row>
    <row r="114" spans="1:3">
      <c r="A114" s="415" t="s">
        <v>509</v>
      </c>
      <c r="B114" s="489">
        <v>72</v>
      </c>
      <c r="C114" s="490"/>
    </row>
    <row r="115" spans="1:3">
      <c r="A115" s="415" t="s">
        <v>15</v>
      </c>
      <c r="B115" s="489">
        <v>73</v>
      </c>
      <c r="C115" s="490"/>
    </row>
    <row r="116" spans="1:3">
      <c r="A116" s="415" t="s">
        <v>8</v>
      </c>
      <c r="B116" s="489">
        <v>74</v>
      </c>
    </row>
    <row r="117" spans="1:3">
      <c r="A117" s="415" t="s">
        <v>16</v>
      </c>
      <c r="B117" s="489">
        <v>75</v>
      </c>
    </row>
    <row r="118" spans="1:3">
      <c r="A118" s="415"/>
      <c r="B118" s="489"/>
    </row>
    <row r="119" spans="1:3">
      <c r="A119" s="414" t="s">
        <v>19</v>
      </c>
      <c r="B119" s="489"/>
    </row>
    <row r="120" spans="1:3">
      <c r="A120" s="415" t="s">
        <v>508</v>
      </c>
      <c r="B120" s="489">
        <v>76</v>
      </c>
    </row>
    <row r="121" spans="1:3">
      <c r="A121" s="415" t="s">
        <v>20</v>
      </c>
      <c r="B121" s="489">
        <v>77</v>
      </c>
    </row>
    <row r="122" spans="1:3">
      <c r="A122" s="415" t="s">
        <v>21</v>
      </c>
      <c r="B122" s="489">
        <v>78</v>
      </c>
    </row>
    <row r="123" spans="1:3">
      <c r="A123" s="415"/>
      <c r="B123" s="416"/>
      <c r="C123" s="416"/>
    </row>
    <row r="124" spans="1:3">
      <c r="A124" s="477" t="s">
        <v>22</v>
      </c>
      <c r="B124" s="477"/>
      <c r="C124" s="477"/>
    </row>
    <row r="125" spans="1:3">
      <c r="A125" s="419" t="s">
        <v>23</v>
      </c>
      <c r="B125" s="424"/>
      <c r="C125" s="424"/>
    </row>
    <row r="126" spans="1:3">
      <c r="A126" s="415" t="s">
        <v>24</v>
      </c>
      <c r="B126" s="489">
        <v>79</v>
      </c>
      <c r="C126" s="420"/>
    </row>
    <row r="127" spans="1:3">
      <c r="A127" s="415" t="s">
        <v>25</v>
      </c>
      <c r="B127" s="489">
        <v>80</v>
      </c>
      <c r="C127" s="420"/>
    </row>
    <row r="128" spans="1:3">
      <c r="A128" s="415" t="s">
        <v>26</v>
      </c>
      <c r="B128" s="489">
        <v>81</v>
      </c>
      <c r="C128" s="420"/>
    </row>
    <row r="129" spans="1:4">
      <c r="A129" s="415" t="s">
        <v>27</v>
      </c>
      <c r="B129" s="489">
        <v>82</v>
      </c>
      <c r="C129" s="420"/>
    </row>
    <row r="130" spans="1:4">
      <c r="A130" s="415" t="s">
        <v>493</v>
      </c>
      <c r="B130" s="489">
        <v>83</v>
      </c>
      <c r="C130" s="420"/>
    </row>
    <row r="131" spans="1:4">
      <c r="A131" s="415" t="s">
        <v>28</v>
      </c>
      <c r="B131" s="489">
        <v>84</v>
      </c>
      <c r="C131" s="420"/>
    </row>
    <row r="132" spans="1:4">
      <c r="A132" s="415" t="s">
        <v>485</v>
      </c>
      <c r="B132" s="489">
        <v>85</v>
      </c>
      <c r="C132" s="420"/>
    </row>
    <row r="133" spans="1:4">
      <c r="A133" s="415" t="s">
        <v>1200</v>
      </c>
      <c r="B133" s="489">
        <v>86</v>
      </c>
      <c r="C133" s="420"/>
    </row>
    <row r="134" spans="1:4">
      <c r="A134" s="415"/>
      <c r="B134" s="420"/>
      <c r="C134" s="420"/>
    </row>
    <row r="135" spans="1:4">
      <c r="A135" s="477" t="s">
        <v>1224</v>
      </c>
      <c r="B135" s="477"/>
      <c r="C135" s="477"/>
    </row>
    <row r="136" spans="1:4">
      <c r="A136" s="419"/>
      <c r="B136" s="424"/>
      <c r="C136" s="424"/>
    </row>
    <row r="137" spans="1:4">
      <c r="A137" s="415" t="s">
        <v>1225</v>
      </c>
      <c r="B137" s="489">
        <v>87</v>
      </c>
      <c r="C137" s="489"/>
    </row>
    <row r="138" spans="1:4">
      <c r="A138" s="415"/>
      <c r="B138" s="420"/>
      <c r="C138" s="420"/>
    </row>
    <row r="139" spans="1:4">
      <c r="A139" s="480" t="s">
        <v>29</v>
      </c>
      <c r="B139" s="481"/>
      <c r="C139" s="481"/>
    </row>
    <row r="140" spans="1:4">
      <c r="A140" s="424"/>
      <c r="B140" s="424"/>
      <c r="C140" s="424"/>
    </row>
    <row r="141" spans="1:4">
      <c r="A141" s="488" t="s">
        <v>30</v>
      </c>
      <c r="B141" s="489">
        <v>88</v>
      </c>
      <c r="C141" s="489"/>
      <c r="D141" s="425"/>
    </row>
    <row r="142" spans="1:4">
      <c r="A142" s="426"/>
      <c r="B142" s="418"/>
      <c r="C142" s="413"/>
      <c r="D142" s="425"/>
    </row>
    <row r="143" spans="1:4">
      <c r="A143" s="427" t="s">
        <v>31</v>
      </c>
      <c r="B143" s="418"/>
      <c r="C143" s="413"/>
      <c r="D143" s="425"/>
    </row>
    <row r="144" spans="1:4">
      <c r="A144" s="425"/>
      <c r="B144" s="425"/>
      <c r="C144" s="425"/>
      <c r="D144" s="425"/>
    </row>
    <row r="145" spans="1:4">
      <c r="A145" s="425"/>
      <c r="B145" s="425"/>
      <c r="C145" s="425"/>
      <c r="D145" s="425"/>
    </row>
    <row r="146" spans="1:4">
      <c r="A146" s="425"/>
      <c r="B146" s="425"/>
      <c r="C146" s="425"/>
      <c r="D146" s="425"/>
    </row>
  </sheetData>
  <sheetProtection algorithmName="SHA-512" hashValue="4huoHtoLrHKuBTAh8mVaTjgIj8Se4eJsZXI83zUpDIwNX9WsNZJR3srauKOR3zIup8B9/H7yzDZgbVZL/FN+XA==" saltValue="Z+foTMfqyxHGeyqjzpD1R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662" bestFit="1" customWidth="1"/>
    <col min="2" max="6" width="15.7109375" style="663" customWidth="1"/>
    <col min="7" max="16384" width="9.140625" style="662"/>
  </cols>
  <sheetData>
    <row r="1" spans="1:6" ht="30" customHeight="1">
      <c r="A1" s="734" t="s">
        <v>1</v>
      </c>
      <c r="B1" s="734"/>
      <c r="C1" s="734"/>
      <c r="D1" s="734"/>
      <c r="E1" s="734"/>
      <c r="F1" s="734"/>
    </row>
    <row r="2" spans="1:6" ht="18">
      <c r="A2" s="735" t="s">
        <v>488</v>
      </c>
      <c r="B2" s="735"/>
      <c r="C2" s="735"/>
      <c r="D2" s="735"/>
      <c r="E2" s="735"/>
      <c r="F2" s="735"/>
    </row>
    <row r="3" spans="1:6" ht="18">
      <c r="A3" s="735" t="s">
        <v>1501</v>
      </c>
      <c r="B3" s="735"/>
      <c r="C3" s="735"/>
      <c r="D3" s="735"/>
      <c r="E3" s="735"/>
      <c r="F3" s="735"/>
    </row>
    <row r="4" spans="1:6" ht="30" customHeight="1">
      <c r="A4" s="736" t="s">
        <v>512</v>
      </c>
      <c r="B4" s="736"/>
      <c r="C4" s="736"/>
      <c r="D4" s="736"/>
      <c r="E4" s="736"/>
      <c r="F4" s="736"/>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270693262.95934999</v>
      </c>
      <c r="C7" s="386">
        <v>39925519.483280011</v>
      </c>
      <c r="D7" s="386">
        <v>2133.4325400000002</v>
      </c>
      <c r="E7" s="386">
        <v>139719.69918</v>
      </c>
      <c r="F7" s="386">
        <v>310760635.57435</v>
      </c>
    </row>
    <row r="8" spans="1:6">
      <c r="A8" s="187" t="s">
        <v>162</v>
      </c>
      <c r="B8" s="57">
        <v>20641837.206149995</v>
      </c>
      <c r="C8" s="57">
        <v>7238705.4724899996</v>
      </c>
      <c r="D8" s="57">
        <v>2119.92173</v>
      </c>
      <c r="E8" s="57">
        <v>95036.808300000004</v>
      </c>
      <c r="F8" s="57">
        <v>27977699.408669993</v>
      </c>
    </row>
    <row r="9" spans="1:6">
      <c r="A9" s="58" t="s">
        <v>163</v>
      </c>
      <c r="B9" s="95">
        <v>6928496.5558199994</v>
      </c>
      <c r="C9" s="95">
        <v>2800170.31018</v>
      </c>
      <c r="D9" s="95">
        <v>0</v>
      </c>
      <c r="E9" s="95">
        <v>0</v>
      </c>
      <c r="F9" s="95">
        <v>9728666.8660000004</v>
      </c>
    </row>
    <row r="10" spans="1:6">
      <c r="A10" s="58" t="s">
        <v>164</v>
      </c>
      <c r="B10" s="95">
        <v>11699000.82567</v>
      </c>
      <c r="C10" s="95">
        <v>3322902.1858300003</v>
      </c>
      <c r="D10" s="95">
        <v>2119.92173</v>
      </c>
      <c r="E10" s="95">
        <v>95036.808300000004</v>
      </c>
      <c r="F10" s="95">
        <v>15119059.741530001</v>
      </c>
    </row>
    <row r="11" spans="1:6">
      <c r="A11" s="58" t="s">
        <v>165</v>
      </c>
      <c r="B11" s="95">
        <v>875669.37745999999</v>
      </c>
      <c r="C11" s="95">
        <v>163447.20100999999</v>
      </c>
      <c r="D11" s="95">
        <v>0</v>
      </c>
      <c r="E11" s="95">
        <v>0</v>
      </c>
      <c r="F11" s="95">
        <v>1039116.5784699999</v>
      </c>
    </row>
    <row r="12" spans="1:6">
      <c r="A12" s="58" t="s">
        <v>166</v>
      </c>
      <c r="B12" s="95">
        <v>0</v>
      </c>
      <c r="C12" s="95">
        <v>65.530910000000006</v>
      </c>
      <c r="D12" s="95">
        <v>0</v>
      </c>
      <c r="E12" s="95">
        <v>0</v>
      </c>
      <c r="F12" s="95">
        <v>65.530910000000006</v>
      </c>
    </row>
    <row r="13" spans="1:6">
      <c r="A13" s="58" t="s">
        <v>167</v>
      </c>
      <c r="B13" s="95">
        <v>0</v>
      </c>
      <c r="C13" s="95">
        <v>892445.97884</v>
      </c>
      <c r="D13" s="95">
        <v>0</v>
      </c>
      <c r="E13" s="95">
        <v>0</v>
      </c>
      <c r="F13" s="95">
        <v>892445.97884</v>
      </c>
    </row>
    <row r="14" spans="1:6">
      <c r="A14" s="643" t="s">
        <v>1492</v>
      </c>
      <c r="B14" s="95">
        <v>1154112.95532</v>
      </c>
      <c r="C14" s="95">
        <v>59674.225729999998</v>
      </c>
      <c r="D14" s="95">
        <v>0</v>
      </c>
      <c r="E14" s="95">
        <v>0</v>
      </c>
      <c r="F14" s="95">
        <v>1213787.18105</v>
      </c>
    </row>
    <row r="15" spans="1:6">
      <c r="A15" s="58" t="s">
        <v>169</v>
      </c>
      <c r="B15" s="95">
        <v>39.7196</v>
      </c>
      <c r="C15" s="95">
        <v>3.9990000000000005E-2</v>
      </c>
      <c r="D15" s="95">
        <v>0</v>
      </c>
      <c r="E15" s="95">
        <v>0</v>
      </c>
      <c r="F15" s="95">
        <v>39.759590000000003</v>
      </c>
    </row>
    <row r="16" spans="1:6">
      <c r="A16" s="58" t="s">
        <v>170</v>
      </c>
      <c r="B16" s="95">
        <v>-15482.227719999999</v>
      </c>
      <c r="C16" s="95">
        <v>0</v>
      </c>
      <c r="D16" s="95">
        <v>0</v>
      </c>
      <c r="E16" s="95">
        <v>0</v>
      </c>
      <c r="F16" s="95">
        <v>-15482.227719999999</v>
      </c>
    </row>
    <row r="17" spans="1:6">
      <c r="A17" s="187" t="s">
        <v>171</v>
      </c>
      <c r="B17" s="57">
        <v>27155731.923080001</v>
      </c>
      <c r="C17" s="57">
        <v>6488130.2761299992</v>
      </c>
      <c r="D17" s="57">
        <v>4.5174200000000004</v>
      </c>
      <c r="E17" s="57">
        <v>43670.906920000001</v>
      </c>
      <c r="F17" s="57">
        <v>33687537.623550005</v>
      </c>
    </row>
    <row r="18" spans="1:6">
      <c r="A18" s="58" t="s">
        <v>172</v>
      </c>
      <c r="B18" s="95">
        <v>3105.9265</v>
      </c>
      <c r="C18" s="95">
        <v>0</v>
      </c>
      <c r="D18" s="95">
        <v>0</v>
      </c>
      <c r="E18" s="95">
        <v>0</v>
      </c>
      <c r="F18" s="95">
        <v>3105.9265</v>
      </c>
    </row>
    <row r="19" spans="1:6">
      <c r="A19" s="58" t="s">
        <v>173</v>
      </c>
      <c r="B19" s="95">
        <v>14915489.660790002</v>
      </c>
      <c r="C19" s="95">
        <v>608758.73349999997</v>
      </c>
      <c r="D19" s="95">
        <v>0</v>
      </c>
      <c r="E19" s="95">
        <v>3.9649200000000002</v>
      </c>
      <c r="F19" s="95">
        <v>15524252.359210001</v>
      </c>
    </row>
    <row r="20" spans="1:6">
      <c r="A20" s="58" t="s">
        <v>174</v>
      </c>
      <c r="B20" s="95">
        <v>0</v>
      </c>
      <c r="C20" s="95">
        <v>189212.95803000001</v>
      </c>
      <c r="D20" s="95">
        <v>0</v>
      </c>
      <c r="E20" s="95">
        <v>0</v>
      </c>
      <c r="F20" s="95">
        <v>189212.95803000001</v>
      </c>
    </row>
    <row r="21" spans="1:6">
      <c r="A21" s="58" t="s">
        <v>175</v>
      </c>
      <c r="B21" s="95">
        <v>100204.96947</v>
      </c>
      <c r="C21" s="95">
        <v>1114769.31968</v>
      </c>
      <c r="D21" s="95">
        <v>0</v>
      </c>
      <c r="E21" s="95">
        <v>0</v>
      </c>
      <c r="F21" s="95">
        <v>1214974.2891499999</v>
      </c>
    </row>
    <row r="22" spans="1:6">
      <c r="A22" s="58" t="s">
        <v>220</v>
      </c>
      <c r="B22" s="95">
        <v>4012027.2143600001</v>
      </c>
      <c r="C22" s="95">
        <v>1205354.4421700002</v>
      </c>
      <c r="D22" s="95">
        <v>0</v>
      </c>
      <c r="E22" s="95">
        <v>43284.543109999999</v>
      </c>
      <c r="F22" s="95">
        <v>5260666.1996400002</v>
      </c>
    </row>
    <row r="23" spans="1:6">
      <c r="A23" s="58" t="s">
        <v>177</v>
      </c>
      <c r="B23" s="95">
        <v>7220647.250930001</v>
      </c>
      <c r="C23" s="95">
        <v>3399436.9279499999</v>
      </c>
      <c r="D23" s="95">
        <v>4.5174200000000004</v>
      </c>
      <c r="E23" s="95">
        <v>382.39890000000003</v>
      </c>
      <c r="F23" s="95">
        <v>10620471.0952</v>
      </c>
    </row>
    <row r="24" spans="1:6">
      <c r="A24" s="58" t="s">
        <v>178</v>
      </c>
      <c r="B24" s="95">
        <v>927976.06562999985</v>
      </c>
      <c r="C24" s="95">
        <v>24065.939189999997</v>
      </c>
      <c r="D24" s="95">
        <v>0</v>
      </c>
      <c r="E24" s="95">
        <v>-1.0000000000000001E-5</v>
      </c>
      <c r="F24" s="95">
        <v>952042.00480999984</v>
      </c>
    </row>
    <row r="25" spans="1:6">
      <c r="A25" s="58" t="s">
        <v>179</v>
      </c>
      <c r="B25" s="95">
        <v>-23719.1646</v>
      </c>
      <c r="C25" s="95">
        <v>-53468.044390000003</v>
      </c>
      <c r="D25" s="95">
        <v>0</v>
      </c>
      <c r="E25" s="95">
        <v>0</v>
      </c>
      <c r="F25" s="95">
        <v>-77187.208989999999</v>
      </c>
    </row>
    <row r="26" spans="1:6">
      <c r="A26" s="187" t="s">
        <v>180</v>
      </c>
      <c r="B26" s="57">
        <v>209330387.18221998</v>
      </c>
      <c r="C26" s="57">
        <v>1480942.2462099998</v>
      </c>
      <c r="D26" s="57">
        <v>0</v>
      </c>
      <c r="E26" s="57">
        <v>410.06637000000001</v>
      </c>
      <c r="F26" s="57">
        <v>210811739.4948</v>
      </c>
    </row>
    <row r="27" spans="1:6">
      <c r="A27" s="60" t="s">
        <v>181</v>
      </c>
      <c r="B27" s="95">
        <v>199674911.81625</v>
      </c>
      <c r="C27" s="95">
        <v>1671137.9717999997</v>
      </c>
      <c r="D27" s="95">
        <v>0</v>
      </c>
      <c r="E27" s="95">
        <v>393.80363</v>
      </c>
      <c r="F27" s="95">
        <v>201346443.59167999</v>
      </c>
    </row>
    <row r="28" spans="1:6">
      <c r="A28" s="58" t="s">
        <v>182</v>
      </c>
      <c r="B28" s="95">
        <v>158294443.94341999</v>
      </c>
      <c r="C28" s="95">
        <v>1123824.1822099998</v>
      </c>
      <c r="D28" s="95">
        <v>0</v>
      </c>
      <c r="E28" s="95">
        <v>393.80363</v>
      </c>
      <c r="F28" s="95">
        <v>159418661.92925999</v>
      </c>
    </row>
    <row r="29" spans="1:6">
      <c r="A29" s="58" t="s">
        <v>183</v>
      </c>
      <c r="B29" s="95">
        <v>37361643.578840002</v>
      </c>
      <c r="C29" s="95">
        <v>496637.22913999995</v>
      </c>
      <c r="D29" s="95">
        <v>0</v>
      </c>
      <c r="E29" s="95">
        <v>0</v>
      </c>
      <c r="F29" s="95">
        <v>37858280.807980001</v>
      </c>
    </row>
    <row r="30" spans="1:6">
      <c r="A30" s="58" t="s">
        <v>184</v>
      </c>
      <c r="B30" s="95">
        <v>4018824.2939900002</v>
      </c>
      <c r="C30" s="95">
        <v>50676.560449999997</v>
      </c>
      <c r="D30" s="95">
        <v>0</v>
      </c>
      <c r="E30" s="95">
        <v>0</v>
      </c>
      <c r="F30" s="95">
        <v>4069500.8544400004</v>
      </c>
    </row>
    <row r="31" spans="1:6">
      <c r="A31" s="60" t="s">
        <v>185</v>
      </c>
      <c r="B31" s="95">
        <v>1308894.2957600001</v>
      </c>
      <c r="C31" s="95">
        <v>27958.681519999998</v>
      </c>
      <c r="D31" s="95">
        <v>0</v>
      </c>
      <c r="E31" s="95">
        <v>0</v>
      </c>
      <c r="F31" s="95">
        <v>1336852.9772800002</v>
      </c>
    </row>
    <row r="32" spans="1:6">
      <c r="A32" s="58" t="s">
        <v>186</v>
      </c>
      <c r="B32" s="95">
        <v>527268.79819000012</v>
      </c>
      <c r="C32" s="95">
        <v>7606.1158400000004</v>
      </c>
      <c r="D32" s="95">
        <v>0</v>
      </c>
      <c r="E32" s="95">
        <v>0</v>
      </c>
      <c r="F32" s="95">
        <v>534874.9140300001</v>
      </c>
    </row>
    <row r="33" spans="1:6">
      <c r="A33" s="58" t="s">
        <v>187</v>
      </c>
      <c r="B33" s="95">
        <v>670469.44177000003</v>
      </c>
      <c r="C33" s="95">
        <v>18935.745349999997</v>
      </c>
      <c r="D33" s="95">
        <v>0</v>
      </c>
      <c r="E33" s="95">
        <v>0</v>
      </c>
      <c r="F33" s="95">
        <v>689405.18712000002</v>
      </c>
    </row>
    <row r="34" spans="1:6">
      <c r="A34" s="58" t="s">
        <v>188</v>
      </c>
      <c r="B34" s="95">
        <v>111156.05580000002</v>
      </c>
      <c r="C34" s="95">
        <v>1416.8203299999998</v>
      </c>
      <c r="D34" s="95">
        <v>0</v>
      </c>
      <c r="E34" s="95">
        <v>0</v>
      </c>
      <c r="F34" s="95">
        <v>112572.87613000002</v>
      </c>
    </row>
    <row r="35" spans="1:6">
      <c r="A35" s="60" t="s">
        <v>189</v>
      </c>
      <c r="B35" s="95">
        <v>2457353.8861500006</v>
      </c>
      <c r="C35" s="95">
        <v>132007.98470999999</v>
      </c>
      <c r="D35" s="95">
        <v>0</v>
      </c>
      <c r="E35" s="95">
        <v>0</v>
      </c>
      <c r="F35" s="95">
        <v>2589361.8708600006</v>
      </c>
    </row>
    <row r="36" spans="1:6">
      <c r="A36" s="58" t="s">
        <v>190</v>
      </c>
      <c r="B36" s="95">
        <v>1649752.3460000001</v>
      </c>
      <c r="C36" s="95">
        <v>83586.613890000008</v>
      </c>
      <c r="D36" s="95">
        <v>0</v>
      </c>
      <c r="E36" s="95">
        <v>0</v>
      </c>
      <c r="F36" s="95">
        <v>1733338.9598900001</v>
      </c>
    </row>
    <row r="37" spans="1:6">
      <c r="A37" s="58" t="s">
        <v>191</v>
      </c>
      <c r="B37" s="95">
        <v>721264.77833</v>
      </c>
      <c r="C37" s="95">
        <v>47567.690520000004</v>
      </c>
      <c r="D37" s="95">
        <v>0</v>
      </c>
      <c r="E37" s="95">
        <v>0</v>
      </c>
      <c r="F37" s="95">
        <v>768832.46885000006</v>
      </c>
    </row>
    <row r="38" spans="1:6">
      <c r="A38" s="58" t="s">
        <v>192</v>
      </c>
      <c r="B38" s="95">
        <v>86336.76182</v>
      </c>
      <c r="C38" s="95">
        <v>853.68029999999999</v>
      </c>
      <c r="D38" s="95">
        <v>0</v>
      </c>
      <c r="E38" s="95">
        <v>0</v>
      </c>
      <c r="F38" s="95">
        <v>87190.442119999992</v>
      </c>
    </row>
    <row r="39" spans="1:6">
      <c r="A39" s="60" t="s">
        <v>193</v>
      </c>
      <c r="B39" s="95">
        <v>11977717.296719998</v>
      </c>
      <c r="C39" s="95">
        <v>175647.53267000002</v>
      </c>
      <c r="D39" s="95">
        <v>0</v>
      </c>
      <c r="E39" s="95">
        <v>16.73592</v>
      </c>
      <c r="F39" s="95">
        <v>12153381.56531</v>
      </c>
    </row>
    <row r="40" spans="1:6">
      <c r="A40" s="58" t="s">
        <v>194</v>
      </c>
      <c r="B40" s="95">
        <v>2308787.43402</v>
      </c>
      <c r="C40" s="95">
        <v>24689.279870000002</v>
      </c>
      <c r="D40" s="95">
        <v>0</v>
      </c>
      <c r="E40" s="95">
        <v>4.79237</v>
      </c>
      <c r="F40" s="95">
        <v>2333481.5062600002</v>
      </c>
    </row>
    <row r="41" spans="1:6">
      <c r="A41" s="58" t="s">
        <v>195</v>
      </c>
      <c r="B41" s="95">
        <v>2831574.2817299995</v>
      </c>
      <c r="C41" s="95">
        <v>51405.864059999993</v>
      </c>
      <c r="D41" s="95">
        <v>0</v>
      </c>
      <c r="E41" s="95">
        <v>0</v>
      </c>
      <c r="F41" s="95">
        <v>2882980.1457899995</v>
      </c>
    </row>
    <row r="42" spans="1:6">
      <c r="A42" s="58" t="s">
        <v>196</v>
      </c>
      <c r="B42" s="95">
        <v>3764.6262700000002</v>
      </c>
      <c r="C42" s="95">
        <v>33.923189999999998</v>
      </c>
      <c r="D42" s="95">
        <v>0</v>
      </c>
      <c r="E42" s="95">
        <v>0</v>
      </c>
      <c r="F42" s="95">
        <v>3798.5494600000002</v>
      </c>
    </row>
    <row r="43" spans="1:6">
      <c r="A43" s="58" t="s">
        <v>197</v>
      </c>
      <c r="B43" s="95">
        <v>16932.887330000001</v>
      </c>
      <c r="C43" s="95">
        <v>997.18896999999993</v>
      </c>
      <c r="D43" s="95">
        <v>0</v>
      </c>
      <c r="E43" s="95">
        <v>0</v>
      </c>
      <c r="F43" s="95">
        <v>17930.076300000001</v>
      </c>
    </row>
    <row r="44" spans="1:6">
      <c r="A44" s="58" t="s">
        <v>198</v>
      </c>
      <c r="B44" s="95">
        <v>240.53046999999998</v>
      </c>
      <c r="C44" s="95">
        <v>12.642850000000001</v>
      </c>
      <c r="D44" s="95">
        <v>0</v>
      </c>
      <c r="E44" s="95">
        <v>0</v>
      </c>
      <c r="F44" s="95">
        <v>253.17331999999999</v>
      </c>
    </row>
    <row r="45" spans="1:6">
      <c r="A45" s="58" t="s">
        <v>199</v>
      </c>
      <c r="B45" s="95">
        <v>189.99747000000002</v>
      </c>
      <c r="C45" s="95">
        <v>2.1004700000000001</v>
      </c>
      <c r="D45" s="95">
        <v>0</v>
      </c>
      <c r="E45" s="95">
        <v>0</v>
      </c>
      <c r="F45" s="95">
        <v>192.09794000000002</v>
      </c>
    </row>
    <row r="46" spans="1:6">
      <c r="A46" s="58" t="s">
        <v>1196</v>
      </c>
      <c r="B46" s="95">
        <v>3859926.3583600004</v>
      </c>
      <c r="C46" s="95">
        <v>51334.184000000001</v>
      </c>
      <c r="D46" s="95">
        <v>0</v>
      </c>
      <c r="E46" s="95">
        <v>11.94355</v>
      </c>
      <c r="F46" s="95">
        <v>3911272.4859100003</v>
      </c>
    </row>
    <row r="47" spans="1:6">
      <c r="A47" s="58" t="s">
        <v>1197</v>
      </c>
      <c r="B47" s="95">
        <v>2884592.3156299996</v>
      </c>
      <c r="C47" s="95">
        <v>45912.411840000001</v>
      </c>
      <c r="D47" s="95">
        <v>0</v>
      </c>
      <c r="E47" s="95">
        <v>0</v>
      </c>
      <c r="F47" s="95">
        <v>2930504.7274699998</v>
      </c>
    </row>
    <row r="48" spans="1:6">
      <c r="A48" s="58" t="s">
        <v>1202</v>
      </c>
      <c r="B48" s="95">
        <v>10302.180100000001</v>
      </c>
      <c r="C48" s="95">
        <v>178.85988</v>
      </c>
      <c r="D48" s="95">
        <v>0</v>
      </c>
      <c r="E48" s="95">
        <v>0</v>
      </c>
      <c r="F48" s="95">
        <v>10481.039980000001</v>
      </c>
    </row>
    <row r="49" spans="1:6">
      <c r="A49" s="58" t="s">
        <v>1203</v>
      </c>
      <c r="B49" s="95">
        <v>51476.133590000005</v>
      </c>
      <c r="C49" s="95">
        <v>1000.7006799999999</v>
      </c>
      <c r="D49" s="95">
        <v>0</v>
      </c>
      <c r="E49" s="95">
        <v>0</v>
      </c>
      <c r="F49" s="95">
        <v>52476.834270000007</v>
      </c>
    </row>
    <row r="50" spans="1:6">
      <c r="A50" s="58" t="s">
        <v>1221</v>
      </c>
      <c r="B50" s="95">
        <v>3788.9061700000002</v>
      </c>
      <c r="C50" s="95">
        <v>8.3262799999999988</v>
      </c>
      <c r="D50" s="95">
        <v>0</v>
      </c>
      <c r="E50" s="95">
        <v>0</v>
      </c>
      <c r="F50" s="95">
        <v>3797.2324500000004</v>
      </c>
    </row>
    <row r="51" spans="1:6">
      <c r="A51" s="58" t="s">
        <v>1241</v>
      </c>
      <c r="B51" s="95">
        <v>6141.6455800000003</v>
      </c>
      <c r="C51" s="95">
        <v>72.050579999999997</v>
      </c>
      <c r="D51" s="95">
        <v>0</v>
      </c>
      <c r="E51" s="95">
        <v>0</v>
      </c>
      <c r="F51" s="95">
        <v>6213.6961600000004</v>
      </c>
    </row>
    <row r="52" spans="1:6">
      <c r="A52" s="60" t="s">
        <v>200</v>
      </c>
      <c r="B52" s="95">
        <v>-6088490.1126600001</v>
      </c>
      <c r="C52" s="95">
        <v>-525809.92449</v>
      </c>
      <c r="D52" s="95">
        <v>0</v>
      </c>
      <c r="E52" s="95">
        <v>-0.47318000000000005</v>
      </c>
      <c r="F52" s="95">
        <v>-6614300.51033</v>
      </c>
    </row>
    <row r="53" spans="1:6">
      <c r="A53" s="61" t="s">
        <v>1276</v>
      </c>
      <c r="B53" s="95">
        <v>-691090.74230000004</v>
      </c>
      <c r="C53" s="95">
        <v>-26069.73386</v>
      </c>
      <c r="D53" s="95">
        <v>0</v>
      </c>
      <c r="E53" s="95">
        <v>-0.47318000000000005</v>
      </c>
      <c r="F53" s="95">
        <v>-717160.94934000005</v>
      </c>
    </row>
    <row r="54" spans="1:6">
      <c r="A54" s="58" t="s">
        <v>1303</v>
      </c>
      <c r="B54" s="95">
        <v>-447993.81203999993</v>
      </c>
      <c r="C54" s="95">
        <v>-27945.353640000001</v>
      </c>
      <c r="D54" s="95">
        <v>0</v>
      </c>
      <c r="E54" s="95">
        <v>0</v>
      </c>
      <c r="F54" s="95">
        <v>-475939.16567999992</v>
      </c>
    </row>
    <row r="55" spans="1:6">
      <c r="A55" s="58" t="s">
        <v>1277</v>
      </c>
      <c r="B55" s="95">
        <v>-245984.67911</v>
      </c>
      <c r="C55" s="95">
        <v>-3265.2587600000002</v>
      </c>
      <c r="D55" s="95">
        <v>0</v>
      </c>
      <c r="E55" s="95">
        <v>0</v>
      </c>
      <c r="F55" s="95">
        <v>-249249.93786999999</v>
      </c>
    </row>
    <row r="56" spans="1:6">
      <c r="A56" s="58" t="s">
        <v>1304</v>
      </c>
      <c r="B56" s="95">
        <v>-177906.89629</v>
      </c>
      <c r="C56" s="95">
        <v>-5849.0727100000004</v>
      </c>
      <c r="D56" s="95">
        <v>0</v>
      </c>
      <c r="E56" s="95">
        <v>0</v>
      </c>
      <c r="F56" s="95">
        <v>-183755.96900000001</v>
      </c>
    </row>
    <row r="57" spans="1:6">
      <c r="A57" s="58" t="s">
        <v>1278</v>
      </c>
      <c r="B57" s="95">
        <v>-1104699.76673</v>
      </c>
      <c r="C57" s="95">
        <v>-61710.839110000001</v>
      </c>
      <c r="D57" s="95">
        <v>0</v>
      </c>
      <c r="E57" s="95">
        <v>0</v>
      </c>
      <c r="F57" s="95">
        <v>-1166410.6058400001</v>
      </c>
    </row>
    <row r="58" spans="1:6">
      <c r="A58" s="58" t="s">
        <v>201</v>
      </c>
      <c r="B58" s="95">
        <v>-455918.04008000001</v>
      </c>
      <c r="C58" s="95">
        <v>-33281.650029999997</v>
      </c>
      <c r="D58" s="95">
        <v>0</v>
      </c>
      <c r="E58" s="95">
        <v>0</v>
      </c>
      <c r="F58" s="95">
        <v>-489199.69011000003</v>
      </c>
    </row>
    <row r="59" spans="1:6">
      <c r="A59" s="61" t="s">
        <v>202</v>
      </c>
      <c r="B59" s="95">
        <v>-1286151.7385499999</v>
      </c>
      <c r="C59" s="95">
        <v>-317168.96987999999</v>
      </c>
      <c r="D59" s="95">
        <v>0</v>
      </c>
      <c r="E59" s="95">
        <v>0</v>
      </c>
      <c r="F59" s="95">
        <v>-1603320.7084299999</v>
      </c>
    </row>
    <row r="60" spans="1:6">
      <c r="A60" s="58" t="s">
        <v>203</v>
      </c>
      <c r="B60" s="95">
        <v>-1416059.1963299997</v>
      </c>
      <c r="C60" s="95">
        <v>-45983.080939999993</v>
      </c>
      <c r="D60" s="95">
        <v>0</v>
      </c>
      <c r="E60" s="95">
        <v>0</v>
      </c>
      <c r="F60" s="95">
        <v>-1462042.2772699997</v>
      </c>
    </row>
    <row r="61" spans="1:6">
      <c r="A61" s="58" t="s">
        <v>204</v>
      </c>
      <c r="B61" s="95">
        <v>-1495.5097000000001</v>
      </c>
      <c r="C61" s="95">
        <v>-71.99906</v>
      </c>
      <c r="D61" s="95">
        <v>0</v>
      </c>
      <c r="E61" s="95">
        <v>0</v>
      </c>
      <c r="F61" s="95">
        <v>-1567.5087600000002</v>
      </c>
    </row>
    <row r="62" spans="1:6">
      <c r="A62" s="58" t="s">
        <v>205</v>
      </c>
      <c r="B62" s="95">
        <v>0</v>
      </c>
      <c r="C62" s="95">
        <v>0</v>
      </c>
      <c r="D62" s="95">
        <v>0</v>
      </c>
      <c r="E62" s="95">
        <v>0</v>
      </c>
      <c r="F62" s="95">
        <v>0</v>
      </c>
    </row>
    <row r="63" spans="1:6">
      <c r="A63" s="58" t="s">
        <v>1005</v>
      </c>
      <c r="B63" s="95">
        <v>-31989.361790000003</v>
      </c>
      <c r="C63" s="95">
        <v>-1259.5420099999999</v>
      </c>
      <c r="D63" s="95">
        <v>0</v>
      </c>
      <c r="E63" s="95">
        <v>0</v>
      </c>
      <c r="F63" s="95">
        <v>-33248.9038</v>
      </c>
    </row>
    <row r="64" spans="1:6">
      <c r="A64" s="58" t="s">
        <v>1006</v>
      </c>
      <c r="B64" s="95">
        <v>-45472.460910000002</v>
      </c>
      <c r="C64" s="95">
        <v>-1818.36241</v>
      </c>
      <c r="D64" s="95">
        <v>0</v>
      </c>
      <c r="E64" s="95">
        <v>0</v>
      </c>
      <c r="F64" s="95">
        <v>-47290.823320000003</v>
      </c>
    </row>
    <row r="65" spans="1:6">
      <c r="A65" s="61" t="s">
        <v>1204</v>
      </c>
      <c r="B65" s="95">
        <v>-49999.959159999999</v>
      </c>
      <c r="C65" s="95">
        <v>-190.43367000000001</v>
      </c>
      <c r="D65" s="95">
        <v>0</v>
      </c>
      <c r="E65" s="95">
        <v>0</v>
      </c>
      <c r="F65" s="95">
        <v>-50190.392829999997</v>
      </c>
    </row>
    <row r="66" spans="1:6">
      <c r="A66" s="58" t="s">
        <v>1205</v>
      </c>
      <c r="B66" s="95">
        <v>-45359.509640000004</v>
      </c>
      <c r="C66" s="95">
        <v>-491.21499</v>
      </c>
      <c r="D66" s="95">
        <v>0</v>
      </c>
      <c r="E66" s="95">
        <v>0</v>
      </c>
      <c r="F66" s="95">
        <v>-45850.724630000004</v>
      </c>
    </row>
    <row r="67" spans="1:6">
      <c r="A67" s="58" t="s">
        <v>1206</v>
      </c>
      <c r="B67" s="95">
        <v>-43100.214079999998</v>
      </c>
      <c r="C67" s="95">
        <v>-460.06604000000004</v>
      </c>
      <c r="D67" s="95">
        <v>0</v>
      </c>
      <c r="E67" s="95">
        <v>0</v>
      </c>
      <c r="F67" s="95">
        <v>-43560.280119999996</v>
      </c>
    </row>
    <row r="68" spans="1:6">
      <c r="A68" s="58" t="s">
        <v>1207</v>
      </c>
      <c r="B68" s="95">
        <v>-45268.22595</v>
      </c>
      <c r="C68" s="95">
        <v>-244.34737999999999</v>
      </c>
      <c r="D68" s="95">
        <v>0</v>
      </c>
      <c r="E68" s="95">
        <v>0</v>
      </c>
      <c r="F68" s="95">
        <v>-45512.573329999999</v>
      </c>
    </row>
    <row r="69" spans="1:6">
      <c r="A69" s="187" t="s">
        <v>206</v>
      </c>
      <c r="B69" s="57">
        <v>2192854.83806</v>
      </c>
      <c r="C69" s="57">
        <v>285401.29259999999</v>
      </c>
      <c r="D69" s="57">
        <v>0</v>
      </c>
      <c r="E69" s="57">
        <v>0.26906999999999998</v>
      </c>
      <c r="F69" s="57">
        <v>2478256.3997299997</v>
      </c>
    </row>
    <row r="70" spans="1:6">
      <c r="A70" s="58" t="s">
        <v>207</v>
      </c>
      <c r="B70" s="95">
        <v>1395.7511599999998</v>
      </c>
      <c r="C70" s="95">
        <v>422.12370999999996</v>
      </c>
      <c r="D70" s="95">
        <v>711.49381000000005</v>
      </c>
      <c r="E70" s="95">
        <v>0</v>
      </c>
      <c r="F70" s="95">
        <v>2529.3686799999996</v>
      </c>
    </row>
    <row r="71" spans="1:6">
      <c r="A71" s="61" t="s">
        <v>208</v>
      </c>
      <c r="B71" s="95">
        <v>1075968.7346000001</v>
      </c>
      <c r="C71" s="95">
        <v>109344.54952</v>
      </c>
      <c r="D71" s="95">
        <v>0</v>
      </c>
      <c r="E71" s="95">
        <v>0.15367</v>
      </c>
      <c r="F71" s="95">
        <v>1185313.4377899999</v>
      </c>
    </row>
    <row r="72" spans="1:6">
      <c r="A72" s="58" t="s">
        <v>209</v>
      </c>
      <c r="B72" s="95">
        <v>1218101.9867199999</v>
      </c>
      <c r="C72" s="95">
        <v>228081.50161999997</v>
      </c>
      <c r="D72" s="95">
        <v>0</v>
      </c>
      <c r="E72" s="95">
        <v>0.1154</v>
      </c>
      <c r="F72" s="95">
        <v>1446183.6037399999</v>
      </c>
    </row>
    <row r="73" spans="1:6">
      <c r="A73" s="58" t="s">
        <v>210</v>
      </c>
      <c r="B73" s="95">
        <v>0</v>
      </c>
      <c r="C73" s="95">
        <v>0</v>
      </c>
      <c r="D73" s="95">
        <v>0</v>
      </c>
      <c r="E73" s="95">
        <v>0</v>
      </c>
      <c r="F73" s="95">
        <v>0</v>
      </c>
    </row>
    <row r="74" spans="1:6">
      <c r="A74" s="58" t="s">
        <v>211</v>
      </c>
      <c r="B74" s="95">
        <v>-102611.63442000002</v>
      </c>
      <c r="C74" s="95">
        <v>-52446.882250000002</v>
      </c>
      <c r="D74" s="95">
        <v>-711.49381000000005</v>
      </c>
      <c r="E74" s="95">
        <v>0</v>
      </c>
      <c r="F74" s="95">
        <v>-155770.01048000003</v>
      </c>
    </row>
    <row r="75" spans="1:6">
      <c r="A75" s="187" t="s">
        <v>212</v>
      </c>
      <c r="B75" s="57">
        <v>151762.47026999999</v>
      </c>
      <c r="C75" s="57">
        <v>0</v>
      </c>
      <c r="D75" s="57">
        <v>0</v>
      </c>
      <c r="E75" s="57">
        <v>0</v>
      </c>
      <c r="F75" s="57">
        <v>151762.47026999999</v>
      </c>
    </row>
    <row r="76" spans="1:6">
      <c r="A76" s="58" t="s">
        <v>213</v>
      </c>
      <c r="B76" s="95">
        <v>6958.0892699999995</v>
      </c>
      <c r="C76" s="95">
        <v>0</v>
      </c>
      <c r="D76" s="95">
        <v>0</v>
      </c>
      <c r="E76" s="95">
        <v>0</v>
      </c>
      <c r="F76" s="95">
        <v>6958.0892699999995</v>
      </c>
    </row>
    <row r="77" spans="1:6">
      <c r="A77" s="58" t="s">
        <v>214</v>
      </c>
      <c r="B77" s="95">
        <v>800504.47460000007</v>
      </c>
      <c r="C77" s="95">
        <v>0</v>
      </c>
      <c r="D77" s="95">
        <v>0</v>
      </c>
      <c r="E77" s="95">
        <v>0</v>
      </c>
      <c r="F77" s="95">
        <v>800504.47460000007</v>
      </c>
    </row>
    <row r="78" spans="1:6">
      <c r="A78" s="58" t="s">
        <v>215</v>
      </c>
      <c r="B78" s="95">
        <v>25240.941879999998</v>
      </c>
      <c r="C78" s="95">
        <v>0</v>
      </c>
      <c r="D78" s="95">
        <v>0</v>
      </c>
      <c r="E78" s="95">
        <v>0</v>
      </c>
      <c r="F78" s="95">
        <v>25240.941879999998</v>
      </c>
    </row>
    <row r="79" spans="1:6">
      <c r="A79" s="58" t="s">
        <v>216</v>
      </c>
      <c r="B79" s="95">
        <v>3606.43534</v>
      </c>
      <c r="C79" s="95">
        <v>0</v>
      </c>
      <c r="D79" s="95">
        <v>0</v>
      </c>
      <c r="E79" s="95">
        <v>0</v>
      </c>
      <c r="F79" s="95">
        <v>3606.43534</v>
      </c>
    </row>
    <row r="80" spans="1:6">
      <c r="A80" s="58" t="s">
        <v>217</v>
      </c>
      <c r="B80" s="95">
        <v>-684547.47082000005</v>
      </c>
      <c r="C80" s="95">
        <v>0</v>
      </c>
      <c r="D80" s="95">
        <v>0</v>
      </c>
      <c r="E80" s="95">
        <v>0</v>
      </c>
      <c r="F80" s="95">
        <v>-684547.47082000005</v>
      </c>
    </row>
    <row r="81" spans="1:6">
      <c r="A81" s="187" t="s">
        <v>218</v>
      </c>
      <c r="B81" s="57">
        <v>4733792.8994299993</v>
      </c>
      <c r="C81" s="57">
        <v>24389638.235780001</v>
      </c>
      <c r="D81" s="57">
        <v>8.9934599999999989</v>
      </c>
      <c r="E81" s="57">
        <v>601.64851999999996</v>
      </c>
      <c r="F81" s="57">
        <v>29124041.77719</v>
      </c>
    </row>
    <row r="82" spans="1:6">
      <c r="A82" s="58" t="s">
        <v>172</v>
      </c>
      <c r="B82" s="95">
        <v>0</v>
      </c>
      <c r="C82" s="95">
        <v>1.0000000000000001E-5</v>
      </c>
      <c r="D82" s="95">
        <v>0</v>
      </c>
      <c r="E82" s="95">
        <v>0</v>
      </c>
      <c r="F82" s="95">
        <v>1.0000000000000001E-5</v>
      </c>
    </row>
    <row r="83" spans="1:6">
      <c r="A83" s="58" t="s">
        <v>173</v>
      </c>
      <c r="B83" s="95">
        <v>1285730.43781</v>
      </c>
      <c r="C83" s="95">
        <v>92825.116219999996</v>
      </c>
      <c r="D83" s="95">
        <v>0</v>
      </c>
      <c r="E83" s="95">
        <v>0</v>
      </c>
      <c r="F83" s="95">
        <v>1378555.55403</v>
      </c>
    </row>
    <row r="84" spans="1:6">
      <c r="A84" s="58" t="s">
        <v>174</v>
      </c>
      <c r="B84" s="95">
        <v>0</v>
      </c>
      <c r="C84" s="95">
        <v>48201.390200000002</v>
      </c>
      <c r="D84" s="95">
        <v>0</v>
      </c>
      <c r="E84" s="95">
        <v>0</v>
      </c>
      <c r="F84" s="95">
        <v>48201.390200000002</v>
      </c>
    </row>
    <row r="85" spans="1:6">
      <c r="A85" s="58" t="s">
        <v>175</v>
      </c>
      <c r="B85" s="95">
        <v>55007.460490000005</v>
      </c>
      <c r="C85" s="95">
        <v>633974.82646000001</v>
      </c>
      <c r="D85" s="95">
        <v>0</v>
      </c>
      <c r="E85" s="95">
        <v>0</v>
      </c>
      <c r="F85" s="95">
        <v>688982.28694999998</v>
      </c>
    </row>
    <row r="86" spans="1:6">
      <c r="A86" s="58" t="s">
        <v>219</v>
      </c>
      <c r="B86" s="95">
        <v>571386.24306999997</v>
      </c>
      <c r="C86" s="95">
        <v>10473.46358</v>
      </c>
      <c r="D86" s="95">
        <v>0</v>
      </c>
      <c r="E86" s="95">
        <v>0</v>
      </c>
      <c r="F86" s="95">
        <v>581859.70664999995</v>
      </c>
    </row>
    <row r="87" spans="1:6">
      <c r="A87" s="58" t="s">
        <v>220</v>
      </c>
      <c r="B87" s="95">
        <v>432249.58558999997</v>
      </c>
      <c r="C87" s="95">
        <v>21842.265179999999</v>
      </c>
      <c r="D87" s="95">
        <v>0</v>
      </c>
      <c r="E87" s="95">
        <v>0</v>
      </c>
      <c r="F87" s="95">
        <v>454091.85076999996</v>
      </c>
    </row>
    <row r="88" spans="1:6">
      <c r="A88" s="58" t="s">
        <v>177</v>
      </c>
      <c r="B88" s="95">
        <v>2240501.4840900004</v>
      </c>
      <c r="C88" s="95">
        <v>23611671.558060002</v>
      </c>
      <c r="D88" s="95">
        <v>8.9934599999999989</v>
      </c>
      <c r="E88" s="95">
        <v>601.64851999999996</v>
      </c>
      <c r="F88" s="95">
        <v>25852783.684130002</v>
      </c>
    </row>
    <row r="89" spans="1:6">
      <c r="A89" s="58" t="s">
        <v>221</v>
      </c>
      <c r="B89" s="95">
        <v>165954.11242000002</v>
      </c>
      <c r="C89" s="95">
        <v>11028.259099999997</v>
      </c>
      <c r="D89" s="95">
        <v>0</v>
      </c>
      <c r="E89" s="95">
        <v>0</v>
      </c>
      <c r="F89" s="95">
        <v>176982.37152000002</v>
      </c>
    </row>
    <row r="90" spans="1:6">
      <c r="A90" s="58" t="s">
        <v>222</v>
      </c>
      <c r="B90" s="95">
        <v>-17036.424040000002</v>
      </c>
      <c r="C90" s="95">
        <v>-40378.643029999999</v>
      </c>
      <c r="D90" s="95">
        <v>0</v>
      </c>
      <c r="E90" s="95">
        <v>0</v>
      </c>
      <c r="F90" s="95">
        <v>-57415.067070000005</v>
      </c>
    </row>
    <row r="91" spans="1:6">
      <c r="A91" s="187" t="s">
        <v>223</v>
      </c>
      <c r="B91" s="57">
        <v>4761755.5200399999</v>
      </c>
      <c r="C91" s="57">
        <v>0</v>
      </c>
      <c r="D91" s="57">
        <v>0</v>
      </c>
      <c r="E91" s="57">
        <v>0</v>
      </c>
      <c r="F91" s="57">
        <v>4761755.5200399999</v>
      </c>
    </row>
    <row r="92" spans="1:6">
      <c r="A92" s="58" t="s">
        <v>224</v>
      </c>
      <c r="B92" s="95">
        <v>1486812.3232</v>
      </c>
      <c r="C92" s="95">
        <v>0</v>
      </c>
      <c r="D92" s="95">
        <v>0</v>
      </c>
      <c r="E92" s="95">
        <v>0</v>
      </c>
      <c r="F92" s="95">
        <v>1486812.3232</v>
      </c>
    </row>
    <row r="93" spans="1:6">
      <c r="A93" s="58" t="s">
        <v>225</v>
      </c>
      <c r="B93" s="95">
        <v>2281415.5362999993</v>
      </c>
      <c r="C93" s="95">
        <v>0</v>
      </c>
      <c r="D93" s="95">
        <v>0</v>
      </c>
      <c r="E93" s="95">
        <v>0</v>
      </c>
      <c r="F93" s="95">
        <v>2281415.5362999993</v>
      </c>
    </row>
    <row r="94" spans="1:6">
      <c r="A94" s="58" t="s">
        <v>226</v>
      </c>
      <c r="B94" s="95">
        <v>191410.07195000001</v>
      </c>
      <c r="C94" s="95">
        <v>0</v>
      </c>
      <c r="D94" s="95">
        <v>0</v>
      </c>
      <c r="E94" s="95">
        <v>0</v>
      </c>
      <c r="F94" s="95">
        <v>191410.07195000001</v>
      </c>
    </row>
    <row r="95" spans="1:6">
      <c r="A95" s="58" t="s">
        <v>227</v>
      </c>
      <c r="B95" s="95">
        <v>242137.39841999998</v>
      </c>
      <c r="C95" s="95">
        <v>0</v>
      </c>
      <c r="D95" s="95">
        <v>0</v>
      </c>
      <c r="E95" s="95">
        <v>0</v>
      </c>
      <c r="F95" s="95">
        <v>242137.39841999998</v>
      </c>
    </row>
    <row r="96" spans="1:6">
      <c r="A96" s="58" t="s">
        <v>228</v>
      </c>
      <c r="B96" s="95">
        <v>316095.36208999995</v>
      </c>
      <c r="C96" s="95">
        <v>0</v>
      </c>
      <c r="D96" s="95">
        <v>0</v>
      </c>
      <c r="E96" s="95">
        <v>0</v>
      </c>
      <c r="F96" s="95">
        <v>316095.36208999995</v>
      </c>
    </row>
    <row r="97" spans="1:6">
      <c r="A97" s="58" t="s">
        <v>229</v>
      </c>
      <c r="B97" s="95">
        <v>36790.282180000002</v>
      </c>
      <c r="C97" s="95">
        <v>0</v>
      </c>
      <c r="D97" s="95">
        <v>0</v>
      </c>
      <c r="E97" s="95">
        <v>0</v>
      </c>
      <c r="F97" s="95">
        <v>36790.282180000002</v>
      </c>
    </row>
    <row r="98" spans="1:6">
      <c r="A98" s="58" t="s">
        <v>230</v>
      </c>
      <c r="B98" s="95">
        <v>13831.931879999998</v>
      </c>
      <c r="C98" s="95">
        <v>0</v>
      </c>
      <c r="D98" s="95">
        <v>0</v>
      </c>
      <c r="E98" s="95">
        <v>0</v>
      </c>
      <c r="F98" s="95">
        <v>13831.931879999998</v>
      </c>
    </row>
    <row r="99" spans="1:6">
      <c r="A99" s="58" t="s">
        <v>231</v>
      </c>
      <c r="B99" s="95">
        <v>4085.7241600000002</v>
      </c>
      <c r="C99" s="95">
        <v>0</v>
      </c>
      <c r="D99" s="95">
        <v>0</v>
      </c>
      <c r="E99" s="95">
        <v>0</v>
      </c>
      <c r="F99" s="95">
        <v>4085.7241600000002</v>
      </c>
    </row>
    <row r="100" spans="1:6">
      <c r="A100" s="58" t="s">
        <v>232</v>
      </c>
      <c r="B100" s="95">
        <v>189176.88986</v>
      </c>
      <c r="C100" s="95">
        <v>0</v>
      </c>
      <c r="D100" s="95">
        <v>0</v>
      </c>
      <c r="E100" s="95">
        <v>0</v>
      </c>
      <c r="F100" s="95">
        <v>189176.88986</v>
      </c>
    </row>
    <row r="101" spans="1:6">
      <c r="A101" s="187" t="s">
        <v>233</v>
      </c>
      <c r="B101" s="57">
        <v>1007555.1237</v>
      </c>
      <c r="C101" s="57">
        <v>42701.960070000001</v>
      </c>
      <c r="D101" s="57">
        <v>-7.0000000000000007E-5</v>
      </c>
      <c r="E101" s="57">
        <v>0</v>
      </c>
      <c r="F101" s="57">
        <v>1050257.0836999998</v>
      </c>
    </row>
    <row r="102" spans="1:6">
      <c r="A102" s="58" t="s">
        <v>234</v>
      </c>
      <c r="B102" s="95">
        <v>68777.413260000001</v>
      </c>
      <c r="C102" s="95">
        <v>0</v>
      </c>
      <c r="D102" s="95">
        <v>0</v>
      </c>
      <c r="E102" s="95">
        <v>0</v>
      </c>
      <c r="F102" s="95">
        <v>68777.413260000001</v>
      </c>
    </row>
    <row r="103" spans="1:6">
      <c r="A103" s="58" t="s">
        <v>235</v>
      </c>
      <c r="B103" s="95">
        <v>360774.34568000003</v>
      </c>
      <c r="C103" s="95">
        <v>1.8294300000000001</v>
      </c>
      <c r="D103" s="95">
        <v>0</v>
      </c>
      <c r="E103" s="95">
        <v>0</v>
      </c>
      <c r="F103" s="95">
        <v>360776.17511000001</v>
      </c>
    </row>
    <row r="104" spans="1:6">
      <c r="A104" s="58" t="s">
        <v>236</v>
      </c>
      <c r="B104" s="95">
        <v>443895.62893000001</v>
      </c>
      <c r="C104" s="95">
        <v>42088.587800000001</v>
      </c>
      <c r="D104" s="95">
        <v>-7.0000000000000007E-5</v>
      </c>
      <c r="E104" s="95">
        <v>0</v>
      </c>
      <c r="F104" s="95">
        <v>485984.21665999998</v>
      </c>
    </row>
    <row r="105" spans="1:6">
      <c r="A105" s="58" t="s">
        <v>237</v>
      </c>
      <c r="B105" s="95">
        <v>147491.21486000001</v>
      </c>
      <c r="C105" s="95">
        <v>1593.2631200000001</v>
      </c>
      <c r="D105" s="95">
        <v>0</v>
      </c>
      <c r="E105" s="95">
        <v>0</v>
      </c>
      <c r="F105" s="95">
        <v>149084.47798</v>
      </c>
    </row>
    <row r="106" spans="1:6">
      <c r="A106" s="58" t="s">
        <v>238</v>
      </c>
      <c r="B106" s="95">
        <v>-13383.47903</v>
      </c>
      <c r="C106" s="95">
        <v>-981.72028</v>
      </c>
      <c r="D106" s="95">
        <v>0</v>
      </c>
      <c r="E106" s="95">
        <v>0</v>
      </c>
      <c r="F106" s="95">
        <v>-14365.19931</v>
      </c>
    </row>
    <row r="107" spans="1:6">
      <c r="A107" s="187" t="s">
        <v>239</v>
      </c>
      <c r="B107" s="57">
        <v>717585.79639999999</v>
      </c>
      <c r="C107" s="57">
        <v>0</v>
      </c>
      <c r="D107" s="57">
        <v>0</v>
      </c>
      <c r="E107" s="57">
        <v>0</v>
      </c>
      <c r="F107" s="57">
        <v>717585.79639999999</v>
      </c>
    </row>
    <row r="108" spans="1:6">
      <c r="A108" s="58" t="s">
        <v>240</v>
      </c>
      <c r="B108" s="95">
        <v>676203.75684000005</v>
      </c>
      <c r="C108" s="95">
        <v>0</v>
      </c>
      <c r="D108" s="95">
        <v>0</v>
      </c>
      <c r="E108" s="95">
        <v>0</v>
      </c>
      <c r="F108" s="95">
        <v>676203.75684000005</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69192.066489999997</v>
      </c>
      <c r="C112" s="95">
        <v>0</v>
      </c>
      <c r="D112" s="95">
        <v>0</v>
      </c>
      <c r="E112" s="95">
        <v>0</v>
      </c>
      <c r="F112" s="95">
        <v>69192.066489999997</v>
      </c>
    </row>
    <row r="113" spans="1:6">
      <c r="A113" s="58" t="s">
        <v>245</v>
      </c>
      <c r="B113" s="95">
        <v>-27810.02693</v>
      </c>
      <c r="C113" s="95">
        <v>0</v>
      </c>
      <c r="D113" s="95">
        <v>0</v>
      </c>
      <c r="E113" s="95">
        <v>0</v>
      </c>
      <c r="F113" s="95">
        <v>-27810.02693</v>
      </c>
    </row>
    <row r="114" spans="1:6">
      <c r="A114" s="155" t="s">
        <v>246</v>
      </c>
      <c r="B114" s="57">
        <v>250208853.41445994</v>
      </c>
      <c r="C114" s="57">
        <v>37445780.426150002</v>
      </c>
      <c r="D114" s="57">
        <v>270.52864</v>
      </c>
      <c r="E114" s="57">
        <v>77949.65201000002</v>
      </c>
      <c r="F114" s="57">
        <v>287732854.02125996</v>
      </c>
    </row>
    <row r="115" spans="1:6">
      <c r="A115" s="177" t="s">
        <v>247</v>
      </c>
      <c r="B115" s="57">
        <v>177191674.43227002</v>
      </c>
      <c r="C115" s="57">
        <v>27683481.000220004</v>
      </c>
      <c r="D115" s="57">
        <v>52.021039999999999</v>
      </c>
      <c r="E115" s="57">
        <v>73958.65873000001</v>
      </c>
      <c r="F115" s="57">
        <v>204949166.11226001</v>
      </c>
    </row>
    <row r="116" spans="1:6">
      <c r="A116" s="64" t="s">
        <v>248</v>
      </c>
      <c r="B116" s="95">
        <v>22066975.91564</v>
      </c>
      <c r="C116" s="95">
        <v>8609196.8455600012</v>
      </c>
      <c r="D116" s="95">
        <v>7.4053699999999996</v>
      </c>
      <c r="E116" s="95">
        <v>10.36369</v>
      </c>
      <c r="F116" s="95">
        <v>30676190.530260004</v>
      </c>
    </row>
    <row r="117" spans="1:6">
      <c r="A117" s="64" t="s">
        <v>249</v>
      </c>
      <c r="B117" s="95">
        <v>21384141.929079998</v>
      </c>
      <c r="C117" s="95">
        <v>8532774.5007600002</v>
      </c>
      <c r="D117" s="95">
        <v>7.4053699999999996</v>
      </c>
      <c r="E117" s="95">
        <v>5.9073400000000005</v>
      </c>
      <c r="F117" s="95">
        <v>29916929.742550001</v>
      </c>
    </row>
    <row r="118" spans="1:6">
      <c r="A118" s="64" t="s">
        <v>250</v>
      </c>
      <c r="B118" s="95">
        <v>682833.98655999999</v>
      </c>
      <c r="C118" s="95">
        <v>76422.344800000006</v>
      </c>
      <c r="D118" s="95">
        <v>0</v>
      </c>
      <c r="E118" s="95">
        <v>4.4563500000000005</v>
      </c>
      <c r="F118" s="95">
        <v>759260.78770999995</v>
      </c>
    </row>
    <row r="119" spans="1:6">
      <c r="A119" s="64" t="s">
        <v>251</v>
      </c>
      <c r="B119" s="95">
        <v>51089694.659910001</v>
      </c>
      <c r="C119" s="95">
        <v>12330760.70335</v>
      </c>
      <c r="D119" s="95">
        <v>0</v>
      </c>
      <c r="E119" s="95">
        <v>3158.3830899999998</v>
      </c>
      <c r="F119" s="95">
        <v>63423613.746349998</v>
      </c>
    </row>
    <row r="120" spans="1:6">
      <c r="A120" s="64" t="s">
        <v>252</v>
      </c>
      <c r="B120" s="95">
        <v>3746531.3280100003</v>
      </c>
      <c r="C120" s="95">
        <v>993303.9855200001</v>
      </c>
      <c r="D120" s="95">
        <v>0</v>
      </c>
      <c r="E120" s="95">
        <v>-1.0000000000000001E-5</v>
      </c>
      <c r="F120" s="95">
        <v>4739835.3135200003</v>
      </c>
    </row>
    <row r="121" spans="1:6">
      <c r="A121" s="65" t="s">
        <v>253</v>
      </c>
      <c r="B121" s="95">
        <v>120460.71601999999</v>
      </c>
      <c r="C121" s="95">
        <v>69157.193939999997</v>
      </c>
      <c r="D121" s="95">
        <v>0</v>
      </c>
      <c r="E121" s="95">
        <v>0</v>
      </c>
      <c r="F121" s="95">
        <v>189617.90995999999</v>
      </c>
    </row>
    <row r="122" spans="1:6">
      <c r="A122" s="65" t="s">
        <v>254</v>
      </c>
      <c r="B122" s="95">
        <v>4184.1704099999997</v>
      </c>
      <c r="C122" s="95">
        <v>6177.0944799999997</v>
      </c>
      <c r="D122" s="95">
        <v>0</v>
      </c>
      <c r="E122" s="95">
        <v>0</v>
      </c>
      <c r="F122" s="95">
        <v>10361.264889999999</v>
      </c>
    </row>
    <row r="123" spans="1:6">
      <c r="A123" s="99" t="s">
        <v>255</v>
      </c>
      <c r="B123" s="95">
        <v>25981.666440000001</v>
      </c>
      <c r="C123" s="95">
        <v>9686.9299499999979</v>
      </c>
      <c r="D123" s="95">
        <v>0</v>
      </c>
      <c r="E123" s="95">
        <v>0</v>
      </c>
      <c r="F123" s="95">
        <v>35668.596389999999</v>
      </c>
    </row>
    <row r="124" spans="1:6">
      <c r="A124" s="99" t="s">
        <v>256</v>
      </c>
      <c r="B124" s="95">
        <v>180794.86491999999</v>
      </c>
      <c r="C124" s="95">
        <v>35596.27087</v>
      </c>
      <c r="D124" s="95">
        <v>0</v>
      </c>
      <c r="E124" s="95">
        <v>-1.0000000000000001E-5</v>
      </c>
      <c r="F124" s="95">
        <v>216391.13578000001</v>
      </c>
    </row>
    <row r="125" spans="1:6">
      <c r="A125" s="99" t="s">
        <v>257</v>
      </c>
      <c r="B125" s="95">
        <v>456619.53786999994</v>
      </c>
      <c r="C125" s="95">
        <v>98920.512060000008</v>
      </c>
      <c r="D125" s="95">
        <v>0</v>
      </c>
      <c r="E125" s="95">
        <v>0</v>
      </c>
      <c r="F125" s="95">
        <v>555540.04992999998</v>
      </c>
    </row>
    <row r="126" spans="1:6">
      <c r="A126" s="99" t="s">
        <v>258</v>
      </c>
      <c r="B126" s="95">
        <v>1890394.19453</v>
      </c>
      <c r="C126" s="95">
        <v>338379.17828999995</v>
      </c>
      <c r="D126" s="95">
        <v>0</v>
      </c>
      <c r="E126" s="95">
        <v>0</v>
      </c>
      <c r="F126" s="95">
        <v>2228773.3728200002</v>
      </c>
    </row>
    <row r="127" spans="1:6">
      <c r="A127" s="728" t="s">
        <v>1493</v>
      </c>
      <c r="B127" s="95">
        <v>361936.27465000009</v>
      </c>
      <c r="C127" s="95">
        <v>228491.26574999999</v>
      </c>
      <c r="D127" s="95">
        <v>0</v>
      </c>
      <c r="E127" s="95">
        <v>0</v>
      </c>
      <c r="F127" s="95">
        <v>590427.54040000006</v>
      </c>
    </row>
    <row r="128" spans="1:6">
      <c r="A128" s="729" t="s">
        <v>1494</v>
      </c>
      <c r="B128" s="95">
        <v>706159.90317000006</v>
      </c>
      <c r="C128" s="95">
        <v>206895.54017999998</v>
      </c>
      <c r="D128" s="95">
        <v>0</v>
      </c>
      <c r="E128" s="95">
        <v>0</v>
      </c>
      <c r="F128" s="95">
        <v>913055.44335000007</v>
      </c>
    </row>
    <row r="129" spans="1:6">
      <c r="A129" s="156" t="s">
        <v>261</v>
      </c>
      <c r="B129" s="95">
        <v>3381971.64011</v>
      </c>
      <c r="C129" s="95">
        <v>805069.03667000006</v>
      </c>
      <c r="D129" s="95">
        <v>44.615670000000001</v>
      </c>
      <c r="E129" s="95">
        <v>32381.951820000002</v>
      </c>
      <c r="F129" s="95">
        <v>4219467.2442700006</v>
      </c>
    </row>
    <row r="130" spans="1:6">
      <c r="A130" s="156" t="s">
        <v>262</v>
      </c>
      <c r="B130" s="95">
        <v>85616358.29332</v>
      </c>
      <c r="C130" s="95">
        <v>4791693.9114199998</v>
      </c>
      <c r="D130" s="95">
        <v>0</v>
      </c>
      <c r="E130" s="95">
        <v>38079.360000000001</v>
      </c>
      <c r="F130" s="95">
        <v>90446131.564740002</v>
      </c>
    </row>
    <row r="131" spans="1:6">
      <c r="A131" s="64" t="s">
        <v>263</v>
      </c>
      <c r="B131" s="95">
        <v>11290142.595279999</v>
      </c>
      <c r="C131" s="95">
        <v>153456.5177</v>
      </c>
      <c r="D131" s="95">
        <v>0</v>
      </c>
      <c r="E131" s="95">
        <v>328.60014000000001</v>
      </c>
      <c r="F131" s="95">
        <v>11443927.713119999</v>
      </c>
    </row>
    <row r="132" spans="1:6">
      <c r="A132" s="177" t="s">
        <v>264</v>
      </c>
      <c r="B132" s="57">
        <v>769888.75291000004</v>
      </c>
      <c r="C132" s="57">
        <v>1101.76406</v>
      </c>
      <c r="D132" s="57">
        <v>0</v>
      </c>
      <c r="E132" s="57">
        <v>3.6389999999999999E-2</v>
      </c>
      <c r="F132" s="57">
        <v>770990.55336000002</v>
      </c>
    </row>
    <row r="133" spans="1:6">
      <c r="A133" s="177" t="s">
        <v>455</v>
      </c>
      <c r="B133" s="57">
        <v>14280995.670149999</v>
      </c>
      <c r="C133" s="57">
        <v>3570169.0201900001</v>
      </c>
      <c r="D133" s="57">
        <v>0</v>
      </c>
      <c r="E133" s="57">
        <v>0</v>
      </c>
      <c r="F133" s="57">
        <v>17851164.690339997</v>
      </c>
    </row>
    <row r="134" spans="1:6">
      <c r="A134" s="64" t="s">
        <v>456</v>
      </c>
      <c r="B134" s="95">
        <v>4946657.4798699999</v>
      </c>
      <c r="C134" s="95">
        <v>766176.42711000005</v>
      </c>
      <c r="D134" s="95">
        <v>0</v>
      </c>
      <c r="E134" s="95">
        <v>0</v>
      </c>
      <c r="F134" s="95">
        <v>5712833.9069800004</v>
      </c>
    </row>
    <row r="135" spans="1:6">
      <c r="A135" s="64" t="s">
        <v>457</v>
      </c>
      <c r="B135" s="95">
        <v>2822754.4856799995</v>
      </c>
      <c r="C135" s="95">
        <v>92783.176519999994</v>
      </c>
      <c r="D135" s="95">
        <v>0</v>
      </c>
      <c r="E135" s="95">
        <v>0</v>
      </c>
      <c r="F135" s="95">
        <v>2915537.6621999997</v>
      </c>
    </row>
    <row r="136" spans="1:6">
      <c r="A136" s="64" t="s">
        <v>458</v>
      </c>
      <c r="B136" s="95">
        <v>0</v>
      </c>
      <c r="C136" s="95">
        <v>0</v>
      </c>
      <c r="D136" s="95">
        <v>0</v>
      </c>
      <c r="E136" s="95">
        <v>0</v>
      </c>
      <c r="F136" s="95">
        <v>0</v>
      </c>
    </row>
    <row r="137" spans="1:6">
      <c r="A137" s="64" t="s">
        <v>459</v>
      </c>
      <c r="B137" s="95">
        <v>608909.34797999996</v>
      </c>
      <c r="C137" s="95">
        <v>149105.23565000002</v>
      </c>
      <c r="D137" s="95">
        <v>0</v>
      </c>
      <c r="E137" s="95">
        <v>0</v>
      </c>
      <c r="F137" s="95">
        <v>758014.58363000001</v>
      </c>
    </row>
    <row r="138" spans="1:6">
      <c r="A138" s="64" t="s">
        <v>460</v>
      </c>
      <c r="B138" s="95">
        <v>5646923.1904600002</v>
      </c>
      <c r="C138" s="95">
        <v>2543202.6952</v>
      </c>
      <c r="D138" s="95">
        <v>0</v>
      </c>
      <c r="E138" s="95">
        <v>0</v>
      </c>
      <c r="F138" s="95">
        <v>8190125.8856600001</v>
      </c>
    </row>
    <row r="139" spans="1:6">
      <c r="A139" s="64" t="s">
        <v>467</v>
      </c>
      <c r="B139" s="95">
        <v>255751.16615999999</v>
      </c>
      <c r="C139" s="95">
        <v>18901.485710000001</v>
      </c>
      <c r="D139" s="95">
        <v>0</v>
      </c>
      <c r="E139" s="95">
        <v>0</v>
      </c>
      <c r="F139" s="95">
        <v>274652.65187</v>
      </c>
    </row>
    <row r="140" spans="1:6">
      <c r="A140" s="177" t="s">
        <v>265</v>
      </c>
      <c r="B140" s="57">
        <v>43312373.283199996</v>
      </c>
      <c r="C140" s="57">
        <v>3635305.4080699999</v>
      </c>
      <c r="D140" s="57">
        <v>218.46508000000003</v>
      </c>
      <c r="E140" s="57">
        <v>0</v>
      </c>
      <c r="F140" s="57">
        <v>46947897.156349994</v>
      </c>
    </row>
    <row r="141" spans="1:6">
      <c r="A141" s="64" t="s">
        <v>266</v>
      </c>
      <c r="B141" s="95">
        <v>1191867.7131099999</v>
      </c>
      <c r="C141" s="95">
        <v>182903.23376000003</v>
      </c>
      <c r="D141" s="95">
        <v>0</v>
      </c>
      <c r="E141" s="95">
        <v>0</v>
      </c>
      <c r="F141" s="95">
        <v>1374770.9468699999</v>
      </c>
    </row>
    <row r="142" spans="1:6">
      <c r="A142" s="64" t="s">
        <v>267</v>
      </c>
      <c r="B142" s="95">
        <v>19736718.229109999</v>
      </c>
      <c r="C142" s="95">
        <v>209738.07876</v>
      </c>
      <c r="D142" s="95">
        <v>0</v>
      </c>
      <c r="E142" s="95">
        <v>0</v>
      </c>
      <c r="F142" s="95">
        <v>19946456.307870001</v>
      </c>
    </row>
    <row r="143" spans="1:6">
      <c r="A143" s="64" t="s">
        <v>268</v>
      </c>
      <c r="B143" s="95">
        <v>0</v>
      </c>
      <c r="C143" s="95">
        <v>1189.2921299999998</v>
      </c>
      <c r="D143" s="95">
        <v>0</v>
      </c>
      <c r="E143" s="95">
        <v>0</v>
      </c>
      <c r="F143" s="95">
        <v>1189.2921299999998</v>
      </c>
    </row>
    <row r="144" spans="1:6">
      <c r="A144" s="64" t="s">
        <v>269</v>
      </c>
      <c r="B144" s="95">
        <v>2579274.13062</v>
      </c>
      <c r="C144" s="95">
        <v>2270.6951899999999</v>
      </c>
      <c r="D144" s="95">
        <v>208.95726000000002</v>
      </c>
      <c r="E144" s="95">
        <v>0</v>
      </c>
      <c r="F144" s="95">
        <v>2581753.7830699999</v>
      </c>
    </row>
    <row r="145" spans="1:6">
      <c r="A145" s="643" t="s">
        <v>1495</v>
      </c>
      <c r="B145" s="95">
        <v>18326142.813049998</v>
      </c>
      <c r="C145" s="95">
        <v>617819.14396999998</v>
      </c>
      <c r="D145" s="95">
        <v>0</v>
      </c>
      <c r="E145" s="95">
        <v>0</v>
      </c>
      <c r="F145" s="95">
        <v>18943961.95702</v>
      </c>
    </row>
    <row r="146" spans="1:6">
      <c r="A146" s="64" t="s">
        <v>271</v>
      </c>
      <c r="B146" s="95">
        <v>325795.15026999998</v>
      </c>
      <c r="C146" s="95">
        <v>320497.93943999999</v>
      </c>
      <c r="D146" s="95">
        <v>0</v>
      </c>
      <c r="E146" s="95">
        <v>0</v>
      </c>
      <c r="F146" s="95">
        <v>646293.08970999997</v>
      </c>
    </row>
    <row r="147" spans="1:6">
      <c r="A147" s="64" t="s">
        <v>272</v>
      </c>
      <c r="B147" s="95">
        <v>85170.695570000011</v>
      </c>
      <c r="C147" s="95">
        <v>2254604.2836500001</v>
      </c>
      <c r="D147" s="95">
        <v>0</v>
      </c>
      <c r="E147" s="95">
        <v>0</v>
      </c>
      <c r="F147" s="95">
        <v>2339774.9792200001</v>
      </c>
    </row>
    <row r="148" spans="1:6">
      <c r="A148" s="64" t="s">
        <v>273</v>
      </c>
      <c r="B148" s="95">
        <v>1067404.5514700001</v>
      </c>
      <c r="C148" s="95">
        <v>46282.741170000001</v>
      </c>
      <c r="D148" s="95">
        <v>9.5078199999999988</v>
      </c>
      <c r="E148" s="95">
        <v>0</v>
      </c>
      <c r="F148" s="95">
        <v>1113696.8004600001</v>
      </c>
    </row>
    <row r="149" spans="1:6">
      <c r="A149" s="177" t="s">
        <v>274</v>
      </c>
      <c r="B149" s="57">
        <v>5405066.9677100005</v>
      </c>
      <c r="C149" s="57">
        <v>494494.83309999999</v>
      </c>
      <c r="D149" s="57">
        <v>4.2520000000000002E-2</v>
      </c>
      <c r="E149" s="57">
        <v>438.63804000000005</v>
      </c>
      <c r="F149" s="57">
        <v>5900000.4813700002</v>
      </c>
    </row>
    <row r="150" spans="1:6">
      <c r="A150" s="64" t="s">
        <v>207</v>
      </c>
      <c r="B150" s="95">
        <v>1087752.0576000002</v>
      </c>
      <c r="C150" s="95">
        <v>63216.560459999993</v>
      </c>
      <c r="D150" s="95">
        <v>0</v>
      </c>
      <c r="E150" s="95">
        <v>0.52119000000000004</v>
      </c>
      <c r="F150" s="95">
        <v>1150969.1392500002</v>
      </c>
    </row>
    <row r="151" spans="1:6">
      <c r="A151" s="64" t="s">
        <v>209</v>
      </c>
      <c r="B151" s="95">
        <v>1915026.79691</v>
      </c>
      <c r="C151" s="95">
        <v>295471.67297999997</v>
      </c>
      <c r="D151" s="95">
        <v>4.2520000000000002E-2</v>
      </c>
      <c r="E151" s="95">
        <v>429.03273000000002</v>
      </c>
      <c r="F151" s="95">
        <v>2210927.5451400001</v>
      </c>
    </row>
    <row r="152" spans="1:6">
      <c r="A152" s="64" t="s">
        <v>275</v>
      </c>
      <c r="B152" s="95">
        <v>1925751.09342</v>
      </c>
      <c r="C152" s="95">
        <v>99986.129979999998</v>
      </c>
      <c r="D152" s="95">
        <v>0</v>
      </c>
      <c r="E152" s="95">
        <v>8.7115899999999993</v>
      </c>
      <c r="F152" s="95">
        <v>2025745.93499</v>
      </c>
    </row>
    <row r="153" spans="1:6">
      <c r="A153" s="64" t="s">
        <v>236</v>
      </c>
      <c r="B153" s="95">
        <v>476537.01977999992</v>
      </c>
      <c r="C153" s="95">
        <v>35820.469680000002</v>
      </c>
      <c r="D153" s="95">
        <v>0</v>
      </c>
      <c r="E153" s="95">
        <v>0.37252999999999997</v>
      </c>
      <c r="F153" s="95">
        <v>512357.86198999989</v>
      </c>
    </row>
    <row r="154" spans="1:6">
      <c r="A154" s="64" t="s">
        <v>276</v>
      </c>
      <c r="B154" s="95">
        <v>0</v>
      </c>
      <c r="C154" s="95">
        <v>0</v>
      </c>
      <c r="D154" s="95">
        <v>0</v>
      </c>
      <c r="E154" s="95">
        <v>0</v>
      </c>
      <c r="F154" s="95">
        <v>0</v>
      </c>
    </row>
    <row r="155" spans="1:6">
      <c r="A155" s="177" t="s">
        <v>277</v>
      </c>
      <c r="B155" s="57">
        <v>2808835.8626999999</v>
      </c>
      <c r="C155" s="57">
        <v>475182.47934000002</v>
      </c>
      <c r="D155" s="57">
        <v>0</v>
      </c>
      <c r="E155" s="57">
        <v>3552.3188500000006</v>
      </c>
      <c r="F155" s="57">
        <v>3287570.6608899999</v>
      </c>
    </row>
    <row r="156" spans="1:6">
      <c r="A156" s="64" t="s">
        <v>278</v>
      </c>
      <c r="B156" s="95">
        <v>160409.62177000003</v>
      </c>
      <c r="C156" s="95">
        <v>20098.201710000005</v>
      </c>
      <c r="D156" s="95">
        <v>0</v>
      </c>
      <c r="E156" s="95">
        <v>315.55682000000002</v>
      </c>
      <c r="F156" s="95">
        <v>180823.38030000002</v>
      </c>
    </row>
    <row r="157" spans="1:6">
      <c r="A157" s="64" t="s">
        <v>279</v>
      </c>
      <c r="B157" s="95">
        <v>0</v>
      </c>
      <c r="C157" s="95">
        <v>0</v>
      </c>
      <c r="D157" s="95">
        <v>0</v>
      </c>
      <c r="E157" s="95">
        <v>0</v>
      </c>
      <c r="F157" s="95">
        <v>0</v>
      </c>
    </row>
    <row r="158" spans="1:6">
      <c r="A158" s="64" t="s">
        <v>280</v>
      </c>
      <c r="B158" s="95">
        <v>1419276.8910699999</v>
      </c>
      <c r="C158" s="95">
        <v>274795.62268999999</v>
      </c>
      <c r="D158" s="95">
        <v>0</v>
      </c>
      <c r="E158" s="95">
        <v>1436.68299</v>
      </c>
      <c r="F158" s="95">
        <v>1695509.1967499999</v>
      </c>
    </row>
    <row r="159" spans="1:6">
      <c r="A159" s="64" t="s">
        <v>1305</v>
      </c>
      <c r="B159" s="95">
        <v>0</v>
      </c>
      <c r="C159" s="95">
        <v>0</v>
      </c>
      <c r="D159" s="95">
        <v>0</v>
      </c>
      <c r="E159" s="95">
        <v>0</v>
      </c>
      <c r="F159" s="95">
        <v>0</v>
      </c>
    </row>
    <row r="160" spans="1:6">
      <c r="A160" s="64" t="s">
        <v>281</v>
      </c>
      <c r="B160" s="95">
        <v>1175198.2919400001</v>
      </c>
      <c r="C160" s="95">
        <v>49647.572420000004</v>
      </c>
      <c r="D160" s="95">
        <v>0</v>
      </c>
      <c r="E160" s="95">
        <v>1800.0790400000001</v>
      </c>
      <c r="F160" s="95">
        <v>1226645.9434000002</v>
      </c>
    </row>
    <row r="161" spans="1:6">
      <c r="A161" s="64" t="s">
        <v>282</v>
      </c>
      <c r="B161" s="95">
        <v>53951.057919999992</v>
      </c>
      <c r="C161" s="95">
        <v>130641.08251999998</v>
      </c>
      <c r="D161" s="95">
        <v>0</v>
      </c>
      <c r="E161" s="95">
        <v>0</v>
      </c>
      <c r="F161" s="95">
        <v>184592.14043999999</v>
      </c>
    </row>
    <row r="162" spans="1:6">
      <c r="A162" s="177" t="s">
        <v>283</v>
      </c>
      <c r="B162" s="57">
        <v>4864636.5665699998</v>
      </c>
      <c r="C162" s="57">
        <v>421714.29573000001</v>
      </c>
      <c r="D162" s="57">
        <v>0</v>
      </c>
      <c r="E162" s="57">
        <v>0</v>
      </c>
      <c r="F162" s="57">
        <v>5286350.8623000002</v>
      </c>
    </row>
    <row r="163" spans="1:6">
      <c r="A163" s="64" t="s">
        <v>284</v>
      </c>
      <c r="B163" s="95">
        <v>2885886.0825</v>
      </c>
      <c r="C163" s="95">
        <v>344715</v>
      </c>
      <c r="D163" s="95">
        <v>0</v>
      </c>
      <c r="E163" s="95">
        <v>0</v>
      </c>
      <c r="F163" s="95">
        <v>3230601.0825</v>
      </c>
    </row>
    <row r="164" spans="1:6">
      <c r="A164" s="64" t="s">
        <v>285</v>
      </c>
      <c r="B164" s="95">
        <v>0</v>
      </c>
      <c r="C164" s="95">
        <v>0</v>
      </c>
      <c r="D164" s="95">
        <v>0</v>
      </c>
      <c r="E164" s="95">
        <v>0</v>
      </c>
      <c r="F164" s="95">
        <v>0</v>
      </c>
    </row>
    <row r="165" spans="1:6">
      <c r="A165" s="643" t="s">
        <v>1496</v>
      </c>
      <c r="B165" s="95">
        <v>1776031.4092899999</v>
      </c>
      <c r="C165" s="95">
        <v>67713.100099999996</v>
      </c>
      <c r="D165" s="95">
        <v>0</v>
      </c>
      <c r="E165" s="95">
        <v>0</v>
      </c>
      <c r="F165" s="95">
        <v>1843744.5093899998</v>
      </c>
    </row>
    <row r="166" spans="1:6">
      <c r="A166" s="64" t="s">
        <v>287</v>
      </c>
      <c r="B166" s="95">
        <v>202719.07477999997</v>
      </c>
      <c r="C166" s="95">
        <v>9286.1956299999983</v>
      </c>
      <c r="D166" s="95">
        <v>0</v>
      </c>
      <c r="E166" s="95">
        <v>0</v>
      </c>
      <c r="F166" s="95">
        <v>212005.27040999997</v>
      </c>
    </row>
    <row r="167" spans="1:6">
      <c r="A167" s="177" t="s">
        <v>288</v>
      </c>
      <c r="B167" s="57">
        <v>1575381.87895</v>
      </c>
      <c r="C167" s="57">
        <v>1164331.6254399999</v>
      </c>
      <c r="D167" s="57">
        <v>0</v>
      </c>
      <c r="E167" s="57">
        <v>0</v>
      </c>
      <c r="F167" s="57">
        <v>2739713.5043899999</v>
      </c>
    </row>
    <row r="168" spans="1:6">
      <c r="A168" s="64" t="s">
        <v>289</v>
      </c>
      <c r="B168" s="95">
        <v>14175.49935</v>
      </c>
      <c r="C168" s="95">
        <v>151348.09299</v>
      </c>
      <c r="D168" s="95">
        <v>0</v>
      </c>
      <c r="E168" s="95">
        <v>0</v>
      </c>
      <c r="F168" s="95">
        <v>165523.59234</v>
      </c>
    </row>
    <row r="169" spans="1:6">
      <c r="A169" s="64" t="s">
        <v>290</v>
      </c>
      <c r="B169" s="95">
        <v>63.49935</v>
      </c>
      <c r="C169" s="95">
        <v>0</v>
      </c>
      <c r="D169" s="95">
        <v>0</v>
      </c>
      <c r="E169" s="95">
        <v>0</v>
      </c>
      <c r="F169" s="95">
        <v>63.49935</v>
      </c>
    </row>
    <row r="170" spans="1:6">
      <c r="A170" s="64" t="s">
        <v>291</v>
      </c>
      <c r="B170" s="95">
        <v>0</v>
      </c>
      <c r="C170" s="95">
        <v>6121.4095699999998</v>
      </c>
      <c r="D170" s="95">
        <v>0</v>
      </c>
      <c r="E170" s="95">
        <v>0</v>
      </c>
      <c r="F170" s="95">
        <v>6121.4095699999998</v>
      </c>
    </row>
    <row r="171" spans="1:6">
      <c r="A171" s="64" t="s">
        <v>292</v>
      </c>
      <c r="B171" s="95">
        <v>14112</v>
      </c>
      <c r="C171" s="95">
        <v>145195.81341999999</v>
      </c>
      <c r="D171" s="95">
        <v>0</v>
      </c>
      <c r="E171" s="95">
        <v>0</v>
      </c>
      <c r="F171" s="95">
        <v>159307.81341999999</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1540690</v>
      </c>
      <c r="C174" s="95">
        <v>1001310.2274</v>
      </c>
      <c r="D174" s="95">
        <v>0</v>
      </c>
      <c r="E174" s="95">
        <v>0</v>
      </c>
      <c r="F174" s="95">
        <v>2542000.2274000002</v>
      </c>
    </row>
    <row r="175" spans="1:6">
      <c r="A175" s="64" t="s">
        <v>296</v>
      </c>
      <c r="B175" s="95">
        <v>20516.3796</v>
      </c>
      <c r="C175" s="95">
        <v>11673.305049999999</v>
      </c>
      <c r="D175" s="95">
        <v>0</v>
      </c>
      <c r="E175" s="95">
        <v>0</v>
      </c>
      <c r="F175" s="95">
        <v>32189.684649999999</v>
      </c>
    </row>
    <row r="176" spans="1:6">
      <c r="A176" s="155" t="s">
        <v>297</v>
      </c>
      <c r="B176" s="57">
        <v>23027781.551109996</v>
      </c>
      <c r="C176" s="57">
        <v>0</v>
      </c>
      <c r="D176" s="57">
        <v>0</v>
      </c>
      <c r="E176" s="57">
        <v>0</v>
      </c>
      <c r="F176" s="57">
        <v>23027781.551109996</v>
      </c>
    </row>
    <row r="177" spans="1:6">
      <c r="A177" s="63" t="s">
        <v>298</v>
      </c>
      <c r="B177" s="95">
        <v>17083089.872340001</v>
      </c>
      <c r="C177" s="95">
        <v>0</v>
      </c>
      <c r="D177" s="95">
        <v>0</v>
      </c>
      <c r="E177" s="95">
        <v>0</v>
      </c>
      <c r="F177" s="95">
        <v>17083089.872340001</v>
      </c>
    </row>
    <row r="178" spans="1:6">
      <c r="A178" s="64" t="s">
        <v>299</v>
      </c>
      <c r="B178" s="95">
        <v>17083089.872340001</v>
      </c>
      <c r="C178" s="95">
        <v>0</v>
      </c>
      <c r="D178" s="95">
        <v>0</v>
      </c>
      <c r="E178" s="95">
        <v>0</v>
      </c>
      <c r="F178" s="95">
        <v>17083089.872340001</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529258.89763999998</v>
      </c>
      <c r="C181" s="95">
        <v>0</v>
      </c>
      <c r="D181" s="95">
        <v>0</v>
      </c>
      <c r="E181" s="95">
        <v>0</v>
      </c>
      <c r="F181" s="95">
        <v>529258.89763999998</v>
      </c>
    </row>
    <row r="182" spans="1:6">
      <c r="A182" s="64" t="s">
        <v>303</v>
      </c>
      <c r="B182" s="95">
        <v>1713.9146599999999</v>
      </c>
      <c r="C182" s="95">
        <v>0</v>
      </c>
      <c r="D182" s="95">
        <v>0</v>
      </c>
      <c r="E182" s="95">
        <v>0</v>
      </c>
      <c r="F182" s="95">
        <v>1713.9146599999999</v>
      </c>
    </row>
    <row r="183" spans="1:6">
      <c r="A183" s="64" t="s">
        <v>304</v>
      </c>
      <c r="B183" s="95">
        <v>504348.08497999993</v>
      </c>
      <c r="C183" s="95">
        <v>0</v>
      </c>
      <c r="D183" s="95">
        <v>0</v>
      </c>
      <c r="E183" s="95">
        <v>0</v>
      </c>
      <c r="F183" s="95">
        <v>504348.08497999993</v>
      </c>
    </row>
    <row r="184" spans="1:6">
      <c r="A184" s="64" t="s">
        <v>305</v>
      </c>
      <c r="B184" s="95">
        <v>23196.898000000001</v>
      </c>
      <c r="C184" s="95">
        <v>0</v>
      </c>
      <c r="D184" s="95">
        <v>0</v>
      </c>
      <c r="E184" s="95">
        <v>0</v>
      </c>
      <c r="F184" s="95">
        <v>23196.898000000001</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4592520.3379600001</v>
      </c>
      <c r="C187" s="95">
        <v>0</v>
      </c>
      <c r="D187" s="95">
        <v>0</v>
      </c>
      <c r="E187" s="95">
        <v>0</v>
      </c>
      <c r="F187" s="95">
        <v>4592520.3379600001</v>
      </c>
    </row>
    <row r="188" spans="1:6">
      <c r="A188" s="64" t="s">
        <v>309</v>
      </c>
      <c r="B188" s="95">
        <v>2843004.3464200003</v>
      </c>
      <c r="C188" s="95">
        <v>0</v>
      </c>
      <c r="D188" s="95">
        <v>0</v>
      </c>
      <c r="E188" s="95">
        <v>0</v>
      </c>
      <c r="F188" s="95">
        <v>2843004.3464200003</v>
      </c>
    </row>
    <row r="189" spans="1:6">
      <c r="A189" s="64" t="s">
        <v>310</v>
      </c>
      <c r="B189" s="95">
        <v>721697.17128000013</v>
      </c>
      <c r="C189" s="95">
        <v>0</v>
      </c>
      <c r="D189" s="95">
        <v>0</v>
      </c>
      <c r="E189" s="95">
        <v>0</v>
      </c>
      <c r="F189" s="95">
        <v>721697.17128000013</v>
      </c>
    </row>
    <row r="190" spans="1:6">
      <c r="A190" s="64" t="s">
        <v>311</v>
      </c>
      <c r="B190" s="95">
        <v>1027818.8202599999</v>
      </c>
      <c r="C190" s="95">
        <v>0</v>
      </c>
      <c r="D190" s="95">
        <v>0</v>
      </c>
      <c r="E190" s="95">
        <v>0</v>
      </c>
      <c r="F190" s="95">
        <v>1027818.8202599999</v>
      </c>
    </row>
    <row r="191" spans="1:6">
      <c r="A191" s="63" t="s">
        <v>312</v>
      </c>
      <c r="B191" s="95">
        <v>822912.44316999987</v>
      </c>
      <c r="C191" s="95">
        <v>0</v>
      </c>
      <c r="D191" s="95">
        <v>0</v>
      </c>
      <c r="E191" s="95">
        <v>0</v>
      </c>
      <c r="F191" s="95">
        <v>822912.44316999987</v>
      </c>
    </row>
    <row r="192" spans="1:6">
      <c r="A192" s="64" t="s">
        <v>313</v>
      </c>
      <c r="B192" s="95">
        <v>356026.43395000009</v>
      </c>
      <c r="C192" s="95">
        <v>0</v>
      </c>
      <c r="D192" s="95">
        <v>0</v>
      </c>
      <c r="E192" s="95">
        <v>0</v>
      </c>
      <c r="F192" s="95">
        <v>356026.43395000009</v>
      </c>
    </row>
    <row r="193" spans="1:6">
      <c r="A193" s="64" t="s">
        <v>314</v>
      </c>
      <c r="B193" s="95">
        <v>466886.00922000007</v>
      </c>
      <c r="C193" s="95">
        <v>0</v>
      </c>
      <c r="D193" s="95">
        <v>0</v>
      </c>
      <c r="E193" s="95">
        <v>0</v>
      </c>
      <c r="F193" s="95">
        <v>466886.00922000007</v>
      </c>
    </row>
    <row r="194" spans="1:6">
      <c r="A194" s="72" t="s">
        <v>315</v>
      </c>
      <c r="B194" s="57">
        <v>273236634.96556997</v>
      </c>
      <c r="C194" s="57">
        <v>37445780.426150002</v>
      </c>
      <c r="D194" s="57">
        <v>270.52864</v>
      </c>
      <c r="E194" s="57">
        <v>77949.65201000002</v>
      </c>
      <c r="F194" s="57">
        <v>310760635.57236999</v>
      </c>
    </row>
    <row r="195" spans="1:6">
      <c r="A195" s="72" t="s">
        <v>316</v>
      </c>
      <c r="B195" s="57">
        <v>9339123.4568600003</v>
      </c>
      <c r="C195" s="57">
        <v>5953359.2162100011</v>
      </c>
      <c r="D195" s="57">
        <v>0</v>
      </c>
      <c r="E195" s="57">
        <v>252718.03912</v>
      </c>
      <c r="F195" s="57">
        <v>15545200.712190002</v>
      </c>
    </row>
    <row r="196" spans="1:6">
      <c r="A196" s="66" t="s">
        <v>317</v>
      </c>
      <c r="B196" s="95">
        <v>6430.5075099999995</v>
      </c>
      <c r="C196" s="95">
        <v>1734856.6804200001</v>
      </c>
      <c r="D196" s="95">
        <v>0</v>
      </c>
      <c r="E196" s="95">
        <v>0</v>
      </c>
      <c r="F196" s="95">
        <v>1741287.18793</v>
      </c>
    </row>
    <row r="197" spans="1:6">
      <c r="A197" s="64" t="s">
        <v>318</v>
      </c>
      <c r="B197" s="95">
        <v>6430.5075099999995</v>
      </c>
      <c r="C197" s="95">
        <v>167894.26569</v>
      </c>
      <c r="D197" s="95">
        <v>0</v>
      </c>
      <c r="E197" s="95">
        <v>0</v>
      </c>
      <c r="F197" s="95">
        <v>174324.7732</v>
      </c>
    </row>
    <row r="198" spans="1:6">
      <c r="A198" s="64" t="s">
        <v>319</v>
      </c>
      <c r="B198" s="95">
        <v>0</v>
      </c>
      <c r="C198" s="95">
        <v>10657.70262</v>
      </c>
      <c r="D198" s="95">
        <v>0</v>
      </c>
      <c r="E198" s="95">
        <v>0</v>
      </c>
      <c r="F198" s="95">
        <v>10657.70262</v>
      </c>
    </row>
    <row r="199" spans="1:6">
      <c r="A199" s="64" t="s">
        <v>320</v>
      </c>
      <c r="B199" s="95">
        <v>0</v>
      </c>
      <c r="C199" s="95">
        <v>1163734.9141500001</v>
      </c>
      <c r="D199" s="95">
        <v>0</v>
      </c>
      <c r="E199" s="95">
        <v>0</v>
      </c>
      <c r="F199" s="95">
        <v>1163734.9141500001</v>
      </c>
    </row>
    <row r="200" spans="1:6">
      <c r="A200" s="64" t="s">
        <v>321</v>
      </c>
      <c r="B200" s="95">
        <v>0</v>
      </c>
      <c r="C200" s="95">
        <v>0</v>
      </c>
      <c r="D200" s="95">
        <v>0</v>
      </c>
      <c r="E200" s="95">
        <v>0</v>
      </c>
      <c r="F200" s="95">
        <v>0</v>
      </c>
    </row>
    <row r="201" spans="1:6">
      <c r="A201" s="64" t="s">
        <v>322</v>
      </c>
      <c r="B201" s="95">
        <v>0</v>
      </c>
      <c r="C201" s="95">
        <v>392569.79796</v>
      </c>
      <c r="D201" s="95">
        <v>0</v>
      </c>
      <c r="E201" s="95">
        <v>0</v>
      </c>
      <c r="F201" s="95">
        <v>392569.79796</v>
      </c>
    </row>
    <row r="202" spans="1:6">
      <c r="A202" s="63" t="s">
        <v>323</v>
      </c>
      <c r="B202" s="95">
        <v>7157853.92294</v>
      </c>
      <c r="C202" s="95">
        <v>4166497.59228</v>
      </c>
      <c r="D202" s="95">
        <v>0</v>
      </c>
      <c r="E202" s="95">
        <v>252718.03912</v>
      </c>
      <c r="F202" s="95">
        <v>11577069.554339999</v>
      </c>
    </row>
    <row r="203" spans="1:6">
      <c r="A203" s="64" t="s">
        <v>324</v>
      </c>
      <c r="B203" s="95">
        <v>0</v>
      </c>
      <c r="C203" s="95">
        <v>908.91899000000001</v>
      </c>
      <c r="D203" s="95">
        <v>0</v>
      </c>
      <c r="E203" s="95">
        <v>0</v>
      </c>
      <c r="F203" s="95">
        <v>908.91899000000001</v>
      </c>
    </row>
    <row r="204" spans="1:6">
      <c r="A204" s="64" t="s">
        <v>325</v>
      </c>
      <c r="B204" s="95">
        <v>2721683.3501999998</v>
      </c>
      <c r="C204" s="95">
        <v>2882563.0694499998</v>
      </c>
      <c r="D204" s="95">
        <v>0</v>
      </c>
      <c r="E204" s="95">
        <v>480.00790999999998</v>
      </c>
      <c r="F204" s="95">
        <v>5604726.4275599997</v>
      </c>
    </row>
    <row r="205" spans="1:6">
      <c r="A205" s="643" t="s">
        <v>1497</v>
      </c>
      <c r="B205" s="95">
        <v>2833831.79599</v>
      </c>
      <c r="C205" s="95">
        <v>573067.48667000001</v>
      </c>
      <c r="D205" s="95">
        <v>0</v>
      </c>
      <c r="E205" s="95">
        <v>71478.116010000012</v>
      </c>
      <c r="F205" s="95">
        <v>3478377.39867</v>
      </c>
    </row>
    <row r="206" spans="1:6">
      <c r="A206" s="64" t="s">
        <v>327</v>
      </c>
      <c r="B206" s="95">
        <v>0</v>
      </c>
      <c r="C206" s="95">
        <v>0</v>
      </c>
      <c r="D206" s="95">
        <v>0</v>
      </c>
      <c r="E206" s="95">
        <v>0</v>
      </c>
      <c r="F206" s="95">
        <v>0</v>
      </c>
    </row>
    <row r="207" spans="1:6">
      <c r="A207" s="64" t="s">
        <v>328</v>
      </c>
      <c r="B207" s="95">
        <v>1602338.7767499997</v>
      </c>
      <c r="C207" s="95">
        <v>709958.11716999987</v>
      </c>
      <c r="D207" s="95">
        <v>0</v>
      </c>
      <c r="E207" s="95">
        <v>180759.91519999999</v>
      </c>
      <c r="F207" s="95">
        <v>2493056.8091199999</v>
      </c>
    </row>
    <row r="208" spans="1:6">
      <c r="A208" s="63" t="s">
        <v>329</v>
      </c>
      <c r="B208" s="95">
        <v>0</v>
      </c>
      <c r="C208" s="95">
        <v>0</v>
      </c>
      <c r="D208" s="95">
        <v>0</v>
      </c>
      <c r="E208" s="95">
        <v>0</v>
      </c>
      <c r="F208" s="95">
        <v>0</v>
      </c>
    </row>
    <row r="209" spans="1:6">
      <c r="A209" s="63" t="s">
        <v>330</v>
      </c>
      <c r="B209" s="95">
        <v>2123389.4148200001</v>
      </c>
      <c r="C209" s="95">
        <v>31005.13867</v>
      </c>
      <c r="D209" s="95">
        <v>0</v>
      </c>
      <c r="E209" s="95">
        <v>0</v>
      </c>
      <c r="F209" s="95">
        <v>2154394.5534899998</v>
      </c>
    </row>
    <row r="210" spans="1:6">
      <c r="A210" s="64" t="s">
        <v>331</v>
      </c>
      <c r="B210" s="95">
        <v>196348.71341</v>
      </c>
      <c r="C210" s="95">
        <v>4287.5</v>
      </c>
      <c r="D210" s="95">
        <v>0</v>
      </c>
      <c r="E210" s="95">
        <v>0</v>
      </c>
      <c r="F210" s="95">
        <v>200636.21341</v>
      </c>
    </row>
    <row r="211" spans="1:6">
      <c r="A211" s="64" t="s">
        <v>332</v>
      </c>
      <c r="B211" s="95">
        <v>1673664.0441999999</v>
      </c>
      <c r="C211" s="95">
        <v>26717.63867</v>
      </c>
      <c r="D211" s="95">
        <v>0</v>
      </c>
      <c r="E211" s="95">
        <v>0</v>
      </c>
      <c r="F211" s="95">
        <v>1700381.6828699999</v>
      </c>
    </row>
    <row r="212" spans="1:6">
      <c r="A212" s="64" t="s">
        <v>333</v>
      </c>
      <c r="B212" s="95">
        <v>0</v>
      </c>
      <c r="C212" s="95">
        <v>0</v>
      </c>
      <c r="D212" s="95">
        <v>0</v>
      </c>
      <c r="E212" s="95">
        <v>0</v>
      </c>
      <c r="F212" s="95">
        <v>0</v>
      </c>
    </row>
    <row r="213" spans="1:6">
      <c r="A213" s="64" t="s">
        <v>334</v>
      </c>
      <c r="B213" s="95">
        <v>253376.65721</v>
      </c>
      <c r="C213" s="95">
        <v>0</v>
      </c>
      <c r="D213" s="95">
        <v>0</v>
      </c>
      <c r="E213" s="95">
        <v>0</v>
      </c>
      <c r="F213" s="95">
        <v>253376.65721</v>
      </c>
    </row>
    <row r="214" spans="1:6">
      <c r="A214" s="63" t="s">
        <v>335</v>
      </c>
      <c r="B214" s="95">
        <v>51449.61159</v>
      </c>
      <c r="C214" s="95">
        <v>20999.804840000001</v>
      </c>
      <c r="D214" s="95">
        <v>0</v>
      </c>
      <c r="E214" s="95">
        <v>0</v>
      </c>
      <c r="F214" s="95">
        <v>72449.416429999997</v>
      </c>
    </row>
    <row r="215" spans="1:6">
      <c r="A215" s="177" t="s">
        <v>336</v>
      </c>
      <c r="B215" s="57">
        <v>160044639.45849001</v>
      </c>
      <c r="C215" s="57">
        <v>335834357.68226999</v>
      </c>
      <c r="D215" s="57">
        <v>83323.24622999999</v>
      </c>
      <c r="E215" s="57">
        <v>23050.68692</v>
      </c>
      <c r="F215" s="57">
        <v>495985371.07391</v>
      </c>
    </row>
    <row r="216" spans="1:6">
      <c r="A216" s="63" t="s">
        <v>337</v>
      </c>
      <c r="B216" s="95">
        <v>2970045.6428900003</v>
      </c>
      <c r="C216" s="95">
        <v>24391420.918669999</v>
      </c>
      <c r="D216" s="95">
        <v>171.35739000000001</v>
      </c>
      <c r="E216" s="95">
        <v>119.2808</v>
      </c>
      <c r="F216" s="95">
        <v>27361757.199749999</v>
      </c>
    </row>
    <row r="217" spans="1:6">
      <c r="A217" s="64" t="s">
        <v>338</v>
      </c>
      <c r="B217" s="95">
        <v>119.6</v>
      </c>
      <c r="C217" s="95">
        <v>34300</v>
      </c>
      <c r="D217" s="95">
        <v>0</v>
      </c>
      <c r="E217" s="95">
        <v>0</v>
      </c>
      <c r="F217" s="95">
        <v>34419.599999999999</v>
      </c>
    </row>
    <row r="218" spans="1:6">
      <c r="A218" s="64" t="s">
        <v>339</v>
      </c>
      <c r="B218" s="95">
        <v>1686300</v>
      </c>
      <c r="C218" s="95">
        <v>0</v>
      </c>
      <c r="D218" s="95">
        <v>0</v>
      </c>
      <c r="E218" s="95">
        <v>0</v>
      </c>
      <c r="F218" s="95">
        <v>1686300</v>
      </c>
    </row>
    <row r="219" spans="1:6">
      <c r="A219" s="64" t="s">
        <v>340</v>
      </c>
      <c r="B219" s="95">
        <v>1283626.0428900002</v>
      </c>
      <c r="C219" s="95">
        <v>24357120.918669999</v>
      </c>
      <c r="D219" s="95">
        <v>171.35739000000001</v>
      </c>
      <c r="E219" s="95">
        <v>119.2808</v>
      </c>
      <c r="F219" s="95">
        <v>25641037.599750001</v>
      </c>
    </row>
    <row r="220" spans="1:6">
      <c r="A220" s="63" t="s">
        <v>341</v>
      </c>
      <c r="B220" s="95">
        <v>21854202.885619998</v>
      </c>
      <c r="C220" s="95">
        <v>162778.64112000001</v>
      </c>
      <c r="D220" s="95">
        <v>759.23881000000006</v>
      </c>
      <c r="E220" s="95">
        <v>0</v>
      </c>
      <c r="F220" s="95">
        <v>22017740.765549999</v>
      </c>
    </row>
    <row r="221" spans="1:6">
      <c r="A221" s="64" t="s">
        <v>342</v>
      </c>
      <c r="B221" s="95">
        <v>0</v>
      </c>
      <c r="C221" s="95">
        <v>0</v>
      </c>
      <c r="D221" s="95">
        <v>0</v>
      </c>
      <c r="E221" s="95">
        <v>0</v>
      </c>
      <c r="F221" s="95">
        <v>0</v>
      </c>
    </row>
    <row r="222" spans="1:6">
      <c r="A222" s="64" t="s">
        <v>343</v>
      </c>
      <c r="B222" s="95">
        <v>330304.13728000002</v>
      </c>
      <c r="C222" s="95">
        <v>112190.7292</v>
      </c>
      <c r="D222" s="95">
        <v>759.23881000000006</v>
      </c>
      <c r="E222" s="95">
        <v>0</v>
      </c>
      <c r="F222" s="95">
        <v>443254.10529000004</v>
      </c>
    </row>
    <row r="223" spans="1:6">
      <c r="A223" s="64" t="s">
        <v>344</v>
      </c>
      <c r="B223" s="95">
        <v>21523740.973159999</v>
      </c>
      <c r="C223" s="95">
        <v>50587.911919999999</v>
      </c>
      <c r="D223" s="95">
        <v>0</v>
      </c>
      <c r="E223" s="95">
        <v>0</v>
      </c>
      <c r="F223" s="95">
        <v>21574328.885079999</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172834.71448</v>
      </c>
      <c r="D226" s="95">
        <v>0</v>
      </c>
      <c r="E226" s="95">
        <v>0</v>
      </c>
      <c r="F226" s="95">
        <v>172866.33221999998</v>
      </c>
    </row>
    <row r="227" spans="1:6">
      <c r="A227" s="64" t="s">
        <v>348</v>
      </c>
      <c r="B227" s="95">
        <v>31.617740000000001</v>
      </c>
      <c r="C227" s="95">
        <v>128320.78043</v>
      </c>
      <c r="D227" s="95">
        <v>0</v>
      </c>
      <c r="E227" s="95">
        <v>0</v>
      </c>
      <c r="F227" s="95">
        <v>128352.39817</v>
      </c>
    </row>
    <row r="228" spans="1:6">
      <c r="A228" s="64" t="s">
        <v>349</v>
      </c>
      <c r="B228" s="95">
        <v>0</v>
      </c>
      <c r="C228" s="95">
        <v>44513.934049999996</v>
      </c>
      <c r="D228" s="95">
        <v>0</v>
      </c>
      <c r="E228" s="95">
        <v>0</v>
      </c>
      <c r="F228" s="95">
        <v>44513.934049999996</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78685467.646499991</v>
      </c>
      <c r="C232" s="95">
        <v>247860508.04222</v>
      </c>
      <c r="D232" s="95">
        <v>2995.7757200000001</v>
      </c>
      <c r="E232" s="95">
        <v>15614.388870000001</v>
      </c>
      <c r="F232" s="95">
        <v>326564585.85330999</v>
      </c>
    </row>
    <row r="233" spans="1:6">
      <c r="A233" s="64" t="s">
        <v>354</v>
      </c>
      <c r="B233" s="95">
        <v>38315368.674429998</v>
      </c>
      <c r="C233" s="95">
        <v>198454021.42728999</v>
      </c>
      <c r="D233" s="95">
        <v>2995.7757200000001</v>
      </c>
      <c r="E233" s="95">
        <v>425.51714000000004</v>
      </c>
      <c r="F233" s="95">
        <v>236772811.39457998</v>
      </c>
    </row>
    <row r="234" spans="1:6">
      <c r="A234" s="64" t="s">
        <v>355</v>
      </c>
      <c r="B234" s="95">
        <v>114956.52720000001</v>
      </c>
      <c r="C234" s="95">
        <v>49730.766020000003</v>
      </c>
      <c r="D234" s="95">
        <v>0</v>
      </c>
      <c r="E234" s="95">
        <v>0</v>
      </c>
      <c r="F234" s="95">
        <v>164687.29322000002</v>
      </c>
    </row>
    <row r="235" spans="1:6">
      <c r="A235" s="64" t="s">
        <v>356</v>
      </c>
      <c r="B235" s="95">
        <v>25616476.724970005</v>
      </c>
      <c r="C235" s="95">
        <v>38370638.425919995</v>
      </c>
      <c r="D235" s="95">
        <v>0</v>
      </c>
      <c r="E235" s="95">
        <v>0</v>
      </c>
      <c r="F235" s="95">
        <v>63987115.15089</v>
      </c>
    </row>
    <row r="236" spans="1:6">
      <c r="A236" s="64" t="s">
        <v>357</v>
      </c>
      <c r="B236" s="95">
        <v>381301.02351999999</v>
      </c>
      <c r="C236" s="95">
        <v>433068.48020999995</v>
      </c>
      <c r="D236" s="95">
        <v>0</v>
      </c>
      <c r="E236" s="95">
        <v>0</v>
      </c>
      <c r="F236" s="95">
        <v>814369.50373</v>
      </c>
    </row>
    <row r="237" spans="1:6">
      <c r="A237" s="64" t="s">
        <v>358</v>
      </c>
      <c r="B237" s="95">
        <v>2367953.8415799998</v>
      </c>
      <c r="C237" s="95">
        <v>520986.34797999996</v>
      </c>
      <c r="D237" s="95">
        <v>0</v>
      </c>
      <c r="E237" s="95">
        <v>14968.314470000001</v>
      </c>
      <c r="F237" s="95">
        <v>2903908.50403</v>
      </c>
    </row>
    <row r="238" spans="1:6">
      <c r="A238" s="64" t="s">
        <v>359</v>
      </c>
      <c r="B238" s="95">
        <v>1834353.85678</v>
      </c>
      <c r="C238" s="95">
        <v>7658341.3947600005</v>
      </c>
      <c r="D238" s="95">
        <v>0</v>
      </c>
      <c r="E238" s="95">
        <v>220.55726000000001</v>
      </c>
      <c r="F238" s="95">
        <v>9492915.8088000007</v>
      </c>
    </row>
    <row r="239" spans="1:6">
      <c r="A239" s="64" t="s">
        <v>360</v>
      </c>
      <c r="B239" s="95">
        <v>1492.9099799999999</v>
      </c>
      <c r="C239" s="95">
        <v>37042.880720000001</v>
      </c>
      <c r="D239" s="95">
        <v>0</v>
      </c>
      <c r="E239" s="95">
        <v>0</v>
      </c>
      <c r="F239" s="95">
        <v>38535.790699999998</v>
      </c>
    </row>
    <row r="240" spans="1:6">
      <c r="A240" s="64" t="s">
        <v>361</v>
      </c>
      <c r="B240" s="95">
        <v>10053564.08804</v>
      </c>
      <c r="C240" s="95">
        <v>2336678.3193200002</v>
      </c>
      <c r="D240" s="95">
        <v>0</v>
      </c>
      <c r="E240" s="95">
        <v>0</v>
      </c>
      <c r="F240" s="95">
        <v>12390242.407360001</v>
      </c>
    </row>
    <row r="241" spans="1:6">
      <c r="A241" s="63" t="s">
        <v>362</v>
      </c>
      <c r="B241" s="95">
        <v>35194709.564070001</v>
      </c>
      <c r="C241" s="95">
        <v>58345686.381570004</v>
      </c>
      <c r="D241" s="95">
        <v>79396.874309999999</v>
      </c>
      <c r="E241" s="95">
        <v>7301.33907</v>
      </c>
      <c r="F241" s="95">
        <v>93627094.159020007</v>
      </c>
    </row>
    <row r="242" spans="1:6">
      <c r="A242" s="64" t="s">
        <v>363</v>
      </c>
      <c r="B242" s="95">
        <v>15005885.618689999</v>
      </c>
      <c r="C242" s="95">
        <v>26943084.399080001</v>
      </c>
      <c r="D242" s="95">
        <v>0</v>
      </c>
      <c r="E242" s="95">
        <v>0</v>
      </c>
      <c r="F242" s="95">
        <v>41948970.01777</v>
      </c>
    </row>
    <row r="243" spans="1:6">
      <c r="A243" s="64" t="s">
        <v>364</v>
      </c>
      <c r="B243" s="95">
        <v>923777.47660000005</v>
      </c>
      <c r="C243" s="95">
        <v>4255724.2024299996</v>
      </c>
      <c r="D243" s="95">
        <v>0</v>
      </c>
      <c r="E243" s="95">
        <v>0</v>
      </c>
      <c r="F243" s="95">
        <v>5179501.6790299993</v>
      </c>
    </row>
    <row r="244" spans="1:6">
      <c r="A244" s="64" t="s">
        <v>365</v>
      </c>
      <c r="B244" s="95">
        <v>3386552.2213299996</v>
      </c>
      <c r="C244" s="95">
        <v>2562056.4598799995</v>
      </c>
      <c r="D244" s="95">
        <v>42906.346879999997</v>
      </c>
      <c r="E244" s="95">
        <v>5778.6715899999999</v>
      </c>
      <c r="F244" s="95">
        <v>5997293.6996799996</v>
      </c>
    </row>
    <row r="245" spans="1:6">
      <c r="A245" s="64" t="s">
        <v>366</v>
      </c>
      <c r="B245" s="95">
        <v>1181829.1815399998</v>
      </c>
      <c r="C245" s="95">
        <v>1150735.45294</v>
      </c>
      <c r="D245" s="95">
        <v>30411.890489999998</v>
      </c>
      <c r="E245" s="95">
        <v>658.93138999999996</v>
      </c>
      <c r="F245" s="95">
        <v>2363635.4563599997</v>
      </c>
    </row>
    <row r="246" spans="1:6">
      <c r="A246" s="643" t="s">
        <v>1498</v>
      </c>
      <c r="B246" s="95">
        <v>0</v>
      </c>
      <c r="C246" s="95">
        <v>879877.18321000005</v>
      </c>
      <c r="D246" s="95">
        <v>0</v>
      </c>
      <c r="E246" s="95">
        <v>0</v>
      </c>
      <c r="F246" s="95">
        <v>879877.18321000005</v>
      </c>
    </row>
    <row r="247" spans="1:6">
      <c r="A247" s="64" t="s">
        <v>367</v>
      </c>
      <c r="B247" s="95">
        <v>14696665.06591</v>
      </c>
      <c r="C247" s="95">
        <v>22554208.684030004</v>
      </c>
      <c r="D247" s="95">
        <v>6078.6369399999994</v>
      </c>
      <c r="E247" s="95">
        <v>863.73608999999999</v>
      </c>
      <c r="F247" s="95">
        <v>37257816.122970007</v>
      </c>
    </row>
    <row r="248" spans="1:6">
      <c r="A248" s="63" t="s">
        <v>368</v>
      </c>
      <c r="B248" s="95">
        <v>3951912.5911099999</v>
      </c>
      <c r="C248" s="95">
        <v>1817369.58073</v>
      </c>
      <c r="D248" s="95">
        <v>0</v>
      </c>
      <c r="E248" s="95">
        <v>15.678180000000001</v>
      </c>
      <c r="F248" s="95">
        <v>5769297.8500199998</v>
      </c>
    </row>
    <row r="249" spans="1:6">
      <c r="A249" s="64" t="s">
        <v>369</v>
      </c>
      <c r="B249" s="95">
        <v>3864641.52562</v>
      </c>
      <c r="C249" s="95">
        <v>1767941.8969000001</v>
      </c>
      <c r="D249" s="95">
        <v>0</v>
      </c>
      <c r="E249" s="95">
        <v>15.678180000000001</v>
      </c>
      <c r="F249" s="95">
        <v>5632599.1007000003</v>
      </c>
    </row>
    <row r="250" spans="1:6">
      <c r="A250" s="64" t="s">
        <v>370</v>
      </c>
      <c r="B250" s="95">
        <v>87271.065490000008</v>
      </c>
      <c r="C250" s="95">
        <v>49427.683830000002</v>
      </c>
      <c r="D250" s="95">
        <v>0</v>
      </c>
      <c r="E250" s="95">
        <v>0</v>
      </c>
      <c r="F250" s="95">
        <v>136698.74932</v>
      </c>
    </row>
    <row r="251" spans="1:6">
      <c r="A251" s="63" t="s">
        <v>371</v>
      </c>
      <c r="B251" s="95">
        <v>17388269.510559998</v>
      </c>
      <c r="C251" s="95">
        <v>3072406.1024799999</v>
      </c>
      <c r="D251" s="95">
        <v>0</v>
      </c>
      <c r="E251" s="95">
        <v>0</v>
      </c>
      <c r="F251" s="95">
        <v>20460675.61304</v>
      </c>
    </row>
    <row r="252" spans="1:6">
      <c r="A252" s="64" t="s">
        <v>369</v>
      </c>
      <c r="B252" s="95">
        <v>17269311.751290001</v>
      </c>
      <c r="C252" s="95">
        <v>3072225.82828</v>
      </c>
      <c r="D252" s="95">
        <v>0</v>
      </c>
      <c r="E252" s="95">
        <v>0</v>
      </c>
      <c r="F252" s="95">
        <v>20341537.579570003</v>
      </c>
    </row>
    <row r="253" spans="1:6">
      <c r="A253" s="64" t="s">
        <v>370</v>
      </c>
      <c r="B253" s="95">
        <v>118957.75927</v>
      </c>
      <c r="C253" s="95">
        <v>180.27420000000001</v>
      </c>
      <c r="D253" s="95">
        <v>0</v>
      </c>
      <c r="E253" s="95">
        <v>0</v>
      </c>
      <c r="F253" s="95">
        <v>119138.03346999999</v>
      </c>
    </row>
    <row r="254" spans="1:6" ht="30" customHeight="1">
      <c r="A254" s="216" t="s">
        <v>372</v>
      </c>
      <c r="B254" s="57">
        <v>6426367.17552</v>
      </c>
      <c r="C254" s="57">
        <v>157973.04326000001</v>
      </c>
      <c r="D254" s="57">
        <v>3.3500000000000001E-3</v>
      </c>
      <c r="E254" s="57">
        <v>2521.1002399999998</v>
      </c>
      <c r="F254" s="57">
        <v>6586861.3223699993</v>
      </c>
    </row>
    <row r="255" spans="1:6">
      <c r="A255" s="99" t="s">
        <v>373</v>
      </c>
      <c r="B255" s="95">
        <v>5594.0633999999991</v>
      </c>
      <c r="C255" s="95">
        <v>415.48751999999996</v>
      </c>
      <c r="D255" s="95">
        <v>0</v>
      </c>
      <c r="E255" s="95">
        <v>0</v>
      </c>
      <c r="F255" s="95">
        <v>6009.5509199999988</v>
      </c>
    </row>
    <row r="256" spans="1:6">
      <c r="A256" s="99" t="s">
        <v>374</v>
      </c>
      <c r="B256" s="95">
        <v>303329.74381000001</v>
      </c>
      <c r="C256" s="95">
        <v>39121.800320000009</v>
      </c>
      <c r="D256" s="95">
        <v>3.3500000000000001E-3</v>
      </c>
      <c r="E256" s="95">
        <v>311.97811999999999</v>
      </c>
      <c r="F256" s="95">
        <v>342763.52560000005</v>
      </c>
    </row>
    <row r="257" spans="1:6">
      <c r="A257" s="99" t="s">
        <v>375</v>
      </c>
      <c r="B257" s="95">
        <v>4832258.8046199996</v>
      </c>
      <c r="C257" s="95">
        <v>44761.219539999998</v>
      </c>
      <c r="D257" s="95">
        <v>0</v>
      </c>
      <c r="E257" s="95">
        <v>7.756190000000001</v>
      </c>
      <c r="F257" s="95">
        <v>4877027.7803499997</v>
      </c>
    </row>
    <row r="258" spans="1:6">
      <c r="A258" s="99" t="s">
        <v>376</v>
      </c>
      <c r="B258" s="95">
        <v>1075416.0469199999</v>
      </c>
      <c r="C258" s="95">
        <v>20043.372629999998</v>
      </c>
      <c r="D258" s="95">
        <v>0</v>
      </c>
      <c r="E258" s="95">
        <v>0</v>
      </c>
      <c r="F258" s="95">
        <v>1095459.4195499998</v>
      </c>
    </row>
    <row r="259" spans="1:6">
      <c r="A259" s="99" t="s">
        <v>377</v>
      </c>
      <c r="B259" s="95">
        <v>57735.230200000005</v>
      </c>
      <c r="C259" s="95">
        <v>1199.43649</v>
      </c>
      <c r="D259" s="95">
        <v>0</v>
      </c>
      <c r="E259" s="95">
        <v>0</v>
      </c>
      <c r="F259" s="95">
        <v>58934.666690000005</v>
      </c>
    </row>
    <row r="260" spans="1:6">
      <c r="A260" s="99" t="s">
        <v>378</v>
      </c>
      <c r="B260" s="95">
        <v>42504.775109999995</v>
      </c>
      <c r="C260" s="95">
        <v>650.98545999999999</v>
      </c>
      <c r="D260" s="95">
        <v>0</v>
      </c>
      <c r="E260" s="95">
        <v>0</v>
      </c>
      <c r="F260" s="95">
        <v>43155.760569999999</v>
      </c>
    </row>
    <row r="261" spans="1:6">
      <c r="A261" s="99" t="s">
        <v>379</v>
      </c>
      <c r="B261" s="95">
        <v>12824.658390000001</v>
      </c>
      <c r="C261" s="95">
        <v>1621.7793300000001</v>
      </c>
      <c r="D261" s="95">
        <v>0</v>
      </c>
      <c r="E261" s="95">
        <v>0</v>
      </c>
      <c r="F261" s="95">
        <v>14446.43772</v>
      </c>
    </row>
    <row r="262" spans="1:6">
      <c r="A262" s="99" t="s">
        <v>380</v>
      </c>
      <c r="B262" s="95">
        <v>7032.4156299999995</v>
      </c>
      <c r="C262" s="95">
        <v>684.62246000000005</v>
      </c>
      <c r="D262" s="95">
        <v>0</v>
      </c>
      <c r="E262" s="95">
        <v>0</v>
      </c>
      <c r="F262" s="95">
        <v>7717.03809</v>
      </c>
    </row>
    <row r="263" spans="1:6">
      <c r="A263" s="99" t="s">
        <v>381</v>
      </c>
      <c r="B263" s="95">
        <v>53.301769999999998</v>
      </c>
      <c r="C263" s="95">
        <v>4.2259999999999999E-2</v>
      </c>
      <c r="D263" s="95">
        <v>0</v>
      </c>
      <c r="E263" s="95">
        <v>-2.9999999999999997E-5</v>
      </c>
      <c r="F263" s="95">
        <v>53.343999999999994</v>
      </c>
    </row>
    <row r="264" spans="1:6">
      <c r="A264" s="99" t="s">
        <v>382</v>
      </c>
      <c r="B264" s="95">
        <v>46341.537929999991</v>
      </c>
      <c r="C264" s="95">
        <v>27160.210909999998</v>
      </c>
      <c r="D264" s="95">
        <v>0</v>
      </c>
      <c r="E264" s="95">
        <v>0</v>
      </c>
      <c r="F264" s="95">
        <v>73501.748839999986</v>
      </c>
    </row>
    <row r="265" spans="1:6">
      <c r="A265" s="99" t="s">
        <v>383</v>
      </c>
      <c r="B265" s="95">
        <v>43276.597740000005</v>
      </c>
      <c r="C265" s="95">
        <v>22314.086340000002</v>
      </c>
      <c r="D265" s="95">
        <v>0</v>
      </c>
      <c r="E265" s="95">
        <v>2201.3659600000001</v>
      </c>
      <c r="F265" s="95">
        <v>67792.050040000002</v>
      </c>
    </row>
    <row r="266" spans="1:6">
      <c r="A266" s="216" t="s">
        <v>384</v>
      </c>
      <c r="B266" s="57">
        <v>-2452890.5951700001</v>
      </c>
      <c r="C266" s="57">
        <v>-159905.85533000002</v>
      </c>
      <c r="D266" s="57">
        <v>0</v>
      </c>
      <c r="E266" s="57">
        <v>-333.39606000000003</v>
      </c>
      <c r="F266" s="57">
        <v>-2613129.8465600004</v>
      </c>
    </row>
    <row r="267" spans="1:6">
      <c r="A267" s="99" t="s">
        <v>385</v>
      </c>
      <c r="B267" s="95">
        <v>-1873028.7531599998</v>
      </c>
      <c r="C267" s="95">
        <v>-64586.446300000003</v>
      </c>
      <c r="D267" s="95">
        <v>0</v>
      </c>
      <c r="E267" s="95">
        <v>-304.62359000000004</v>
      </c>
      <c r="F267" s="95">
        <v>-1937919.8230499998</v>
      </c>
    </row>
    <row r="268" spans="1:6">
      <c r="A268" s="99" t="s">
        <v>386</v>
      </c>
      <c r="B268" s="95">
        <v>-152.12376</v>
      </c>
      <c r="C268" s="95">
        <v>0</v>
      </c>
      <c r="D268" s="95">
        <v>0</v>
      </c>
      <c r="E268" s="95">
        <v>0</v>
      </c>
      <c r="F268" s="95">
        <v>-152.12376</v>
      </c>
    </row>
    <row r="269" spans="1:6">
      <c r="A269" s="99" t="s">
        <v>387</v>
      </c>
      <c r="B269" s="95">
        <v>-306348.35278999992</v>
      </c>
      <c r="C269" s="95">
        <v>-52940.454129999998</v>
      </c>
      <c r="D269" s="95">
        <v>0</v>
      </c>
      <c r="E269" s="95">
        <v>-1.7700000000000001E-3</v>
      </c>
      <c r="F269" s="95">
        <v>-359288.80868999986</v>
      </c>
    </row>
    <row r="270" spans="1:6">
      <c r="A270" s="99" t="s">
        <v>388</v>
      </c>
      <c r="B270" s="95">
        <v>-22071.506590000001</v>
      </c>
      <c r="C270" s="95">
        <v>-3067.8546900000001</v>
      </c>
      <c r="D270" s="95">
        <v>0</v>
      </c>
      <c r="E270" s="95">
        <v>-28.770700000000001</v>
      </c>
      <c r="F270" s="95">
        <v>-25168.131980000002</v>
      </c>
    </row>
    <row r="271" spans="1:6">
      <c r="A271" s="99" t="s">
        <v>389</v>
      </c>
      <c r="B271" s="95">
        <v>-89757.878299999982</v>
      </c>
      <c r="C271" s="95">
        <v>-3902.7389800000001</v>
      </c>
      <c r="D271" s="95">
        <v>0</v>
      </c>
      <c r="E271" s="95">
        <v>0</v>
      </c>
      <c r="F271" s="95">
        <v>-93660.617279999977</v>
      </c>
    </row>
    <row r="272" spans="1:6">
      <c r="A272" s="156" t="s">
        <v>390</v>
      </c>
      <c r="B272" s="95">
        <v>-28780.224480000001</v>
      </c>
      <c r="C272" s="95">
        <v>-16917.562270000002</v>
      </c>
      <c r="D272" s="95">
        <v>0</v>
      </c>
      <c r="E272" s="95">
        <v>0</v>
      </c>
      <c r="F272" s="95">
        <v>-45697.786749999999</v>
      </c>
    </row>
    <row r="273" spans="1:6">
      <c r="A273" s="99" t="s">
        <v>461</v>
      </c>
      <c r="B273" s="95">
        <v>-132751.75609000001</v>
      </c>
      <c r="C273" s="95">
        <v>-18490.79896</v>
      </c>
      <c r="D273" s="95">
        <v>0</v>
      </c>
      <c r="E273" s="95">
        <v>0</v>
      </c>
      <c r="F273" s="95">
        <v>-151242.55505000002</v>
      </c>
    </row>
    <row r="274" spans="1:6">
      <c r="A274" s="216" t="s">
        <v>976</v>
      </c>
      <c r="B274" s="57">
        <v>3973476.5803499995</v>
      </c>
      <c r="C274" s="57">
        <v>-1932.8120699999931</v>
      </c>
      <c r="D274" s="57">
        <v>3.3500000000000001E-3</v>
      </c>
      <c r="E274" s="57">
        <v>2187.7041800000002</v>
      </c>
      <c r="F274" s="57">
        <v>3973731.4758099993</v>
      </c>
    </row>
    <row r="275" spans="1:6">
      <c r="A275" s="69" t="s">
        <v>391</v>
      </c>
      <c r="B275" s="57">
        <v>844850.51858000003</v>
      </c>
      <c r="C275" s="57">
        <v>610315.49518000009</v>
      </c>
      <c r="D275" s="57">
        <v>2.63E-3</v>
      </c>
      <c r="E275" s="57">
        <v>5.3721000000000005</v>
      </c>
      <c r="F275" s="57">
        <v>1455171.38849</v>
      </c>
    </row>
    <row r="276" spans="1:6">
      <c r="A276" s="99" t="s">
        <v>392</v>
      </c>
      <c r="B276" s="95">
        <v>405319.71720999997</v>
      </c>
      <c r="C276" s="95">
        <v>259113.95166999998</v>
      </c>
      <c r="D276" s="95">
        <v>0</v>
      </c>
      <c r="E276" s="95">
        <v>0.46309</v>
      </c>
      <c r="F276" s="95">
        <v>664434.13196999999</v>
      </c>
    </row>
    <row r="277" spans="1:6">
      <c r="A277" s="99" t="s">
        <v>393</v>
      </c>
      <c r="B277" s="95">
        <v>123351.70704000001</v>
      </c>
      <c r="C277" s="95">
        <v>324854.14231999998</v>
      </c>
      <c r="D277" s="95">
        <v>2.63E-3</v>
      </c>
      <c r="E277" s="95">
        <v>4.9090100000000003</v>
      </c>
      <c r="F277" s="95">
        <v>448210.761</v>
      </c>
    </row>
    <row r="278" spans="1:6">
      <c r="A278" s="99" t="s">
        <v>394</v>
      </c>
      <c r="B278" s="95">
        <v>199805.91023999997</v>
      </c>
      <c r="C278" s="95">
        <v>8294.8780299999999</v>
      </c>
      <c r="D278" s="95">
        <v>0</v>
      </c>
      <c r="E278" s="95">
        <v>0</v>
      </c>
      <c r="F278" s="95">
        <v>208100.78826999996</v>
      </c>
    </row>
    <row r="279" spans="1:6">
      <c r="A279" s="99" t="s">
        <v>395</v>
      </c>
      <c r="B279" s="95">
        <v>56461.266020000003</v>
      </c>
      <c r="C279" s="95">
        <v>5.1449999999999996</v>
      </c>
      <c r="D279" s="95">
        <v>0</v>
      </c>
      <c r="E279" s="95">
        <v>0</v>
      </c>
      <c r="F279" s="95">
        <v>56466.41102</v>
      </c>
    </row>
    <row r="280" spans="1:6">
      <c r="A280" s="99" t="s">
        <v>396</v>
      </c>
      <c r="B280" s="95">
        <v>51248.108819999994</v>
      </c>
      <c r="C280" s="95">
        <v>18047.37816</v>
      </c>
      <c r="D280" s="95">
        <v>0</v>
      </c>
      <c r="E280" s="95">
        <v>0</v>
      </c>
      <c r="F280" s="95">
        <v>69295.486979999987</v>
      </c>
    </row>
    <row r="281" spans="1:6">
      <c r="A281" s="99" t="s">
        <v>397</v>
      </c>
      <c r="B281" s="95">
        <v>8663.8092500000002</v>
      </c>
      <c r="C281" s="95">
        <v>0</v>
      </c>
      <c r="D281" s="95">
        <v>0</v>
      </c>
      <c r="E281" s="95">
        <v>0</v>
      </c>
      <c r="F281" s="95">
        <v>8663.8092500000002</v>
      </c>
    </row>
    <row r="282" spans="1:6">
      <c r="A282" s="157" t="s">
        <v>398</v>
      </c>
      <c r="B282" s="57">
        <v>-421940.72146999999</v>
      </c>
      <c r="C282" s="57">
        <v>-268424.49699000001</v>
      </c>
      <c r="D282" s="57">
        <v>-2.5800000000000003E-3</v>
      </c>
      <c r="E282" s="57">
        <v>-111.91022</v>
      </c>
      <c r="F282" s="57">
        <v>-690477.13125999994</v>
      </c>
    </row>
    <row r="283" spans="1:6">
      <c r="A283" s="99" t="s">
        <v>392</v>
      </c>
      <c r="B283" s="95">
        <v>-101728.87792</v>
      </c>
      <c r="C283" s="95">
        <v>-57851.110220000002</v>
      </c>
      <c r="D283" s="95">
        <v>0</v>
      </c>
      <c r="E283" s="95">
        <v>-111.07856000000001</v>
      </c>
      <c r="F283" s="95">
        <v>-159691.0667</v>
      </c>
    </row>
    <row r="284" spans="1:6">
      <c r="A284" s="99" t="s">
        <v>399</v>
      </c>
      <c r="B284" s="95">
        <v>-175892.90588999999</v>
      </c>
      <c r="C284" s="95">
        <v>-197.00655</v>
      </c>
      <c r="D284" s="95">
        <v>0</v>
      </c>
      <c r="E284" s="95">
        <v>0</v>
      </c>
      <c r="F284" s="95">
        <v>-176089.91243999999</v>
      </c>
    </row>
    <row r="285" spans="1:6">
      <c r="A285" s="99" t="s">
        <v>400</v>
      </c>
      <c r="B285" s="95">
        <v>-12410.559270000002</v>
      </c>
      <c r="C285" s="95">
        <v>-567.49583999999993</v>
      </c>
      <c r="D285" s="95">
        <v>0</v>
      </c>
      <c r="E285" s="95">
        <v>0</v>
      </c>
      <c r="F285" s="95">
        <v>-12978.055110000001</v>
      </c>
    </row>
    <row r="286" spans="1:6">
      <c r="A286" s="99" t="s">
        <v>401</v>
      </c>
      <c r="B286" s="95">
        <v>-27.46397</v>
      </c>
      <c r="C286" s="95">
        <v>0</v>
      </c>
      <c r="D286" s="95">
        <v>0</v>
      </c>
      <c r="E286" s="95">
        <v>0</v>
      </c>
      <c r="F286" s="95">
        <v>-27.46397</v>
      </c>
    </row>
    <row r="287" spans="1:6">
      <c r="A287" s="99" t="s">
        <v>402</v>
      </c>
      <c r="B287" s="95">
        <v>-131629.79179000002</v>
      </c>
      <c r="C287" s="95">
        <v>-209808.88438</v>
      </c>
      <c r="D287" s="95">
        <v>-2.5800000000000003E-3</v>
      </c>
      <c r="E287" s="95">
        <v>-0.83165999999999995</v>
      </c>
      <c r="F287" s="95">
        <v>-341439.51040999999</v>
      </c>
    </row>
    <row r="288" spans="1:6">
      <c r="A288" s="99" t="s">
        <v>403</v>
      </c>
      <c r="B288" s="95">
        <v>-251.12263000000002</v>
      </c>
      <c r="C288" s="95">
        <v>0</v>
      </c>
      <c r="D288" s="95">
        <v>0</v>
      </c>
      <c r="E288" s="95">
        <v>0</v>
      </c>
      <c r="F288" s="95">
        <v>-251.12263000000002</v>
      </c>
    </row>
    <row r="289" spans="1:6">
      <c r="A289" s="216" t="s">
        <v>975</v>
      </c>
      <c r="B289" s="57">
        <v>4396386.3774599992</v>
      </c>
      <c r="C289" s="57">
        <v>339958.18612000003</v>
      </c>
      <c r="D289" s="57">
        <v>3.3999999999999998E-3</v>
      </c>
      <c r="E289" s="57">
        <v>2081.16606</v>
      </c>
      <c r="F289" s="57">
        <v>4738425.7330399984</v>
      </c>
    </row>
    <row r="290" spans="1:6">
      <c r="A290" s="99" t="s">
        <v>404</v>
      </c>
      <c r="B290" s="95">
        <v>1063795.6181000001</v>
      </c>
      <c r="C290" s="95">
        <v>70888.177840000004</v>
      </c>
      <c r="D290" s="95">
        <v>0</v>
      </c>
      <c r="E290" s="95">
        <v>1544.3698800000002</v>
      </c>
      <c r="F290" s="95">
        <v>1136228.16582</v>
      </c>
    </row>
    <row r="291" spans="1:6">
      <c r="A291" s="99" t="s">
        <v>405</v>
      </c>
      <c r="B291" s="95">
        <v>47920.25387</v>
      </c>
      <c r="C291" s="95">
        <v>8073.8184999999994</v>
      </c>
      <c r="D291" s="95">
        <v>0</v>
      </c>
      <c r="E291" s="95">
        <v>0</v>
      </c>
      <c r="F291" s="95">
        <v>55994.072370000002</v>
      </c>
    </row>
    <row r="292" spans="1:6">
      <c r="A292" s="99" t="s">
        <v>406</v>
      </c>
      <c r="B292" s="95">
        <v>999081.67641999992</v>
      </c>
      <c r="C292" s="95">
        <v>45841.367160000009</v>
      </c>
      <c r="D292" s="95">
        <v>0</v>
      </c>
      <c r="E292" s="95">
        <v>1544.3698800000002</v>
      </c>
      <c r="F292" s="95">
        <v>1046467.41346</v>
      </c>
    </row>
    <row r="293" spans="1:6">
      <c r="A293" s="99" t="s">
        <v>407</v>
      </c>
      <c r="B293" s="95">
        <v>6200.7927499999996</v>
      </c>
      <c r="C293" s="95">
        <v>16536.561600000001</v>
      </c>
      <c r="D293" s="95">
        <v>0</v>
      </c>
      <c r="E293" s="95">
        <v>0</v>
      </c>
      <c r="F293" s="95">
        <v>22737.354350000001</v>
      </c>
    </row>
    <row r="294" spans="1:6">
      <c r="A294" s="99" t="s">
        <v>408</v>
      </c>
      <c r="B294" s="95">
        <v>7390.0917800000007</v>
      </c>
      <c r="C294" s="95">
        <v>3.43</v>
      </c>
      <c r="D294" s="95">
        <v>0</v>
      </c>
      <c r="E294" s="95">
        <v>0</v>
      </c>
      <c r="F294" s="95">
        <v>7393.5217800000009</v>
      </c>
    </row>
    <row r="295" spans="1:6">
      <c r="A295" s="99" t="s">
        <v>409</v>
      </c>
      <c r="B295" s="95">
        <v>0</v>
      </c>
      <c r="C295" s="95">
        <v>17.750599999999999</v>
      </c>
      <c r="D295" s="95">
        <v>0</v>
      </c>
      <c r="E295" s="95">
        <v>0</v>
      </c>
      <c r="F295" s="95">
        <v>17.750599999999999</v>
      </c>
    </row>
    <row r="296" spans="1:6">
      <c r="A296" s="99" t="s">
        <v>410</v>
      </c>
      <c r="B296" s="95">
        <v>3202.8032799999996</v>
      </c>
      <c r="C296" s="95">
        <v>415.24997999999999</v>
      </c>
      <c r="D296" s="95">
        <v>0</v>
      </c>
      <c r="E296" s="95">
        <v>0</v>
      </c>
      <c r="F296" s="95">
        <v>3618.0532599999997</v>
      </c>
    </row>
    <row r="297" spans="1:6">
      <c r="A297" s="99" t="s">
        <v>411</v>
      </c>
      <c r="B297" s="95">
        <v>0</v>
      </c>
      <c r="C297" s="95">
        <v>0</v>
      </c>
      <c r="D297" s="95">
        <v>0</v>
      </c>
      <c r="E297" s="95">
        <v>0</v>
      </c>
      <c r="F297" s="95">
        <v>0</v>
      </c>
    </row>
    <row r="298" spans="1:6">
      <c r="A298" s="99" t="s">
        <v>412</v>
      </c>
      <c r="B298" s="95">
        <v>-1585478.1450599998</v>
      </c>
      <c r="C298" s="95">
        <v>-167410.87322999997</v>
      </c>
      <c r="D298" s="95">
        <v>0</v>
      </c>
      <c r="E298" s="95">
        <v>-2178.7119899999998</v>
      </c>
      <c r="F298" s="95">
        <v>-1755067.7302799998</v>
      </c>
    </row>
    <row r="299" spans="1:6">
      <c r="A299" s="99" t="s">
        <v>413</v>
      </c>
      <c r="B299" s="95">
        <v>-1376627.1640699999</v>
      </c>
      <c r="C299" s="95">
        <v>-120188.94787</v>
      </c>
      <c r="D299" s="95">
        <v>0</v>
      </c>
      <c r="E299" s="95">
        <v>-2178.7119899999998</v>
      </c>
      <c r="F299" s="95">
        <v>-1498994.82393</v>
      </c>
    </row>
    <row r="300" spans="1:6">
      <c r="A300" s="99" t="s">
        <v>414</v>
      </c>
      <c r="B300" s="95">
        <v>-46235.756009999997</v>
      </c>
      <c r="C300" s="95">
        <v>-34571.147689999998</v>
      </c>
      <c r="D300" s="95">
        <v>0</v>
      </c>
      <c r="E300" s="95">
        <v>0</v>
      </c>
      <c r="F300" s="95">
        <v>-80806.903699999995</v>
      </c>
    </row>
    <row r="301" spans="1:6">
      <c r="A301" s="99" t="s">
        <v>415</v>
      </c>
      <c r="B301" s="95">
        <v>-15830.453229999999</v>
      </c>
      <c r="C301" s="95">
        <v>-602.39652999999998</v>
      </c>
      <c r="D301" s="95">
        <v>0</v>
      </c>
      <c r="E301" s="95">
        <v>0</v>
      </c>
      <c r="F301" s="95">
        <v>-16432.849759999997</v>
      </c>
    </row>
    <row r="302" spans="1:6">
      <c r="A302" s="156" t="s">
        <v>416</v>
      </c>
      <c r="B302" s="95">
        <v>-143395.39904000002</v>
      </c>
      <c r="C302" s="95">
        <v>-11475.796160000002</v>
      </c>
      <c r="D302" s="95">
        <v>0</v>
      </c>
      <c r="E302" s="95">
        <v>0</v>
      </c>
      <c r="F302" s="95">
        <v>-154871.19520000002</v>
      </c>
    </row>
    <row r="303" spans="1:6">
      <c r="A303" s="643" t="s">
        <v>1499</v>
      </c>
      <c r="B303" s="95">
        <v>0</v>
      </c>
      <c r="C303" s="95">
        <v>0</v>
      </c>
      <c r="D303" s="95">
        <v>0</v>
      </c>
      <c r="E303" s="95">
        <v>0</v>
      </c>
      <c r="F303" s="95">
        <v>0</v>
      </c>
    </row>
    <row r="304" spans="1:6">
      <c r="A304" s="156" t="s">
        <v>418</v>
      </c>
      <c r="B304" s="95">
        <v>-3389.3727100000001</v>
      </c>
      <c r="C304" s="95">
        <v>-572.58497999999997</v>
      </c>
      <c r="D304" s="95">
        <v>0</v>
      </c>
      <c r="E304" s="95">
        <v>0</v>
      </c>
      <c r="F304" s="95">
        <v>-3961.9576900000002</v>
      </c>
    </row>
    <row r="305" spans="1:6">
      <c r="A305" s="216" t="s">
        <v>974</v>
      </c>
      <c r="B305" s="57">
        <v>3874703.8504999997</v>
      </c>
      <c r="C305" s="57">
        <v>243435.49073000002</v>
      </c>
      <c r="D305" s="57">
        <v>3.3999999999999998E-3</v>
      </c>
      <c r="E305" s="57">
        <v>1446.82395</v>
      </c>
      <c r="F305" s="57">
        <v>4119586.1685799998</v>
      </c>
    </row>
    <row r="306" spans="1:6">
      <c r="A306" s="216" t="s">
        <v>419</v>
      </c>
      <c r="B306" s="57">
        <v>-3130306.8917399994</v>
      </c>
      <c r="C306" s="57">
        <v>-179815.26019999999</v>
      </c>
      <c r="D306" s="57">
        <v>0</v>
      </c>
      <c r="E306" s="57">
        <v>-18.70645</v>
      </c>
      <c r="F306" s="57">
        <v>-3310140.8583899993</v>
      </c>
    </row>
    <row r="307" spans="1:6">
      <c r="A307" s="99" t="s">
        <v>420</v>
      </c>
      <c r="B307" s="95">
        <v>-1740070.0186400001</v>
      </c>
      <c r="C307" s="95">
        <v>-2961.7683799999995</v>
      </c>
      <c r="D307" s="95">
        <v>0</v>
      </c>
      <c r="E307" s="95">
        <v>0</v>
      </c>
      <c r="F307" s="95">
        <v>-1743031.7870200002</v>
      </c>
    </row>
    <row r="308" spans="1:6">
      <c r="A308" s="99" t="s">
        <v>421</v>
      </c>
      <c r="B308" s="95">
        <v>-260801.35476999998</v>
      </c>
      <c r="C308" s="95">
        <v>-12430.837299999999</v>
      </c>
      <c r="D308" s="95">
        <v>0</v>
      </c>
      <c r="E308" s="95">
        <v>0</v>
      </c>
      <c r="F308" s="95">
        <v>-273232.19206999999</v>
      </c>
    </row>
    <row r="309" spans="1:6">
      <c r="A309" s="99" t="s">
        <v>422</v>
      </c>
      <c r="B309" s="95">
        <v>-19481.480210000002</v>
      </c>
      <c r="C309" s="95">
        <v>-16677.567600000002</v>
      </c>
      <c r="D309" s="95">
        <v>0</v>
      </c>
      <c r="E309" s="95">
        <v>0</v>
      </c>
      <c r="F309" s="95">
        <v>-36159.047810000004</v>
      </c>
    </row>
    <row r="310" spans="1:6">
      <c r="A310" s="99" t="s">
        <v>423</v>
      </c>
      <c r="B310" s="95">
        <v>-81660.483999999997</v>
      </c>
      <c r="C310" s="95">
        <v>-956.80220000000008</v>
      </c>
      <c r="D310" s="95">
        <v>0</v>
      </c>
      <c r="E310" s="95">
        <v>0</v>
      </c>
      <c r="F310" s="95">
        <v>-82617.286200000002</v>
      </c>
    </row>
    <row r="311" spans="1:6">
      <c r="A311" s="99" t="s">
        <v>424</v>
      </c>
      <c r="B311" s="95">
        <v>-180926.58744</v>
      </c>
      <c r="C311" s="95">
        <v>-558.49368000000004</v>
      </c>
      <c r="D311" s="95">
        <v>0</v>
      </c>
      <c r="E311" s="95">
        <v>0</v>
      </c>
      <c r="F311" s="95">
        <v>-181485.08112000002</v>
      </c>
    </row>
    <row r="312" spans="1:6">
      <c r="A312" s="99" t="s">
        <v>425</v>
      </c>
      <c r="B312" s="95">
        <v>-70864.773450000008</v>
      </c>
      <c r="C312" s="95">
        <v>-7968.4415900000004</v>
      </c>
      <c r="D312" s="95">
        <v>0</v>
      </c>
      <c r="E312" s="95">
        <v>0</v>
      </c>
      <c r="F312" s="95">
        <v>-78833.21504000001</v>
      </c>
    </row>
    <row r="313" spans="1:6">
      <c r="A313" s="99" t="s">
        <v>426</v>
      </c>
      <c r="B313" s="95">
        <v>-123676.99277999999</v>
      </c>
      <c r="C313" s="95">
        <v>0</v>
      </c>
      <c r="D313" s="95">
        <v>0</v>
      </c>
      <c r="E313" s="95">
        <v>0</v>
      </c>
      <c r="F313" s="95">
        <v>-123676.99277999999</v>
      </c>
    </row>
    <row r="314" spans="1:6">
      <c r="A314" s="99" t="s">
        <v>427</v>
      </c>
      <c r="B314" s="95">
        <v>-61891.806530000009</v>
      </c>
      <c r="C314" s="95">
        <v>-187.76537999999999</v>
      </c>
      <c r="D314" s="95">
        <v>0</v>
      </c>
      <c r="E314" s="95">
        <v>0</v>
      </c>
      <c r="F314" s="95">
        <v>-62079.571910000006</v>
      </c>
    </row>
    <row r="315" spans="1:6">
      <c r="A315" s="99" t="s">
        <v>428</v>
      </c>
      <c r="B315" s="95">
        <v>-590933.39392000006</v>
      </c>
      <c r="C315" s="95">
        <v>-138073.58406999998</v>
      </c>
      <c r="D315" s="95">
        <v>0</v>
      </c>
      <c r="E315" s="95">
        <v>-18.70645</v>
      </c>
      <c r="F315" s="95">
        <v>-729025.6844400001</v>
      </c>
    </row>
    <row r="316" spans="1:6">
      <c r="A316" s="69" t="s">
        <v>973</v>
      </c>
      <c r="B316" s="57">
        <v>744396.95876000007</v>
      </c>
      <c r="C316" s="57">
        <v>63620.230530000001</v>
      </c>
      <c r="D316" s="57">
        <v>3.3999999999999998E-3</v>
      </c>
      <c r="E316" s="57">
        <v>1428.1175000000001</v>
      </c>
      <c r="F316" s="57">
        <v>809445.31019000022</v>
      </c>
    </row>
    <row r="317" spans="1:6">
      <c r="A317" s="156" t="s">
        <v>429</v>
      </c>
      <c r="B317" s="95">
        <v>180.63636</v>
      </c>
      <c r="C317" s="95">
        <v>-22876.442560000003</v>
      </c>
      <c r="D317" s="95">
        <v>0</v>
      </c>
      <c r="E317" s="95">
        <v>270.00653000000005</v>
      </c>
      <c r="F317" s="95">
        <v>-22425.799670000004</v>
      </c>
    </row>
    <row r="318" spans="1:6">
      <c r="A318" s="156" t="s">
        <v>430</v>
      </c>
      <c r="B318" s="95">
        <v>176.14107000000001</v>
      </c>
      <c r="C318" s="95">
        <v>-22876.442560000003</v>
      </c>
      <c r="D318" s="95">
        <v>0</v>
      </c>
      <c r="E318" s="95">
        <v>0</v>
      </c>
      <c r="F318" s="95">
        <v>-22700.301490000002</v>
      </c>
    </row>
    <row r="319" spans="1:6">
      <c r="A319" s="156" t="s">
        <v>431</v>
      </c>
      <c r="B319" s="95">
        <v>4.4952899999999998</v>
      </c>
      <c r="C319" s="95">
        <v>0</v>
      </c>
      <c r="D319" s="95">
        <v>0</v>
      </c>
      <c r="E319" s="95">
        <v>270.00653000000005</v>
      </c>
      <c r="F319" s="95">
        <v>274.50182000000007</v>
      </c>
    </row>
    <row r="320" spans="1:6">
      <c r="A320" s="156" t="s">
        <v>432</v>
      </c>
      <c r="B320" s="95">
        <v>-19.718629999999997</v>
      </c>
      <c r="C320" s="95">
        <v>21632.191239999996</v>
      </c>
      <c r="D320" s="95">
        <v>0</v>
      </c>
      <c r="E320" s="95">
        <v>-178.75362999999999</v>
      </c>
      <c r="F320" s="95">
        <v>21433.718979999998</v>
      </c>
    </row>
    <row r="321" spans="1:6">
      <c r="A321" s="156" t="s">
        <v>433</v>
      </c>
      <c r="B321" s="95">
        <v>-11.600960000000001</v>
      </c>
      <c r="C321" s="95">
        <v>21632.191239999996</v>
      </c>
      <c r="D321" s="95">
        <v>0</v>
      </c>
      <c r="E321" s="95">
        <v>0</v>
      </c>
      <c r="F321" s="95">
        <v>21620.590279999997</v>
      </c>
    </row>
    <row r="322" spans="1:6">
      <c r="A322" s="156" t="s">
        <v>434</v>
      </c>
      <c r="B322" s="95">
        <v>-8.1176700000000004</v>
      </c>
      <c r="C322" s="95">
        <v>0</v>
      </c>
      <c r="D322" s="95">
        <v>0</v>
      </c>
      <c r="E322" s="95">
        <v>-178.75362999999999</v>
      </c>
      <c r="F322" s="95">
        <v>-186.87129999999999</v>
      </c>
    </row>
    <row r="323" spans="1:6">
      <c r="A323" s="69" t="s">
        <v>1242</v>
      </c>
      <c r="B323" s="57">
        <v>744557.87648999994</v>
      </c>
      <c r="C323" s="57">
        <v>62375.979210000012</v>
      </c>
      <c r="D323" s="57">
        <v>3.3999999999999998E-3</v>
      </c>
      <c r="E323" s="57">
        <v>1519.3704</v>
      </c>
      <c r="F323" s="57">
        <v>808453.22950000002</v>
      </c>
    </row>
    <row r="324" spans="1:6">
      <c r="A324" s="99" t="s">
        <v>435</v>
      </c>
      <c r="B324" s="95">
        <v>869.20325999999977</v>
      </c>
      <c r="C324" s="95">
        <v>1895.49883</v>
      </c>
      <c r="D324" s="95">
        <v>0</v>
      </c>
      <c r="E324" s="95">
        <v>0</v>
      </c>
      <c r="F324" s="95">
        <v>2764.7020899999998</v>
      </c>
    </row>
    <row r="325" spans="1:6">
      <c r="A325" s="69" t="s">
        <v>972</v>
      </c>
      <c r="B325" s="57">
        <v>745427.07974999992</v>
      </c>
      <c r="C325" s="57">
        <v>64271.478039999995</v>
      </c>
      <c r="D325" s="57">
        <v>3.3999999999999998E-3</v>
      </c>
      <c r="E325" s="57">
        <v>1519.3704</v>
      </c>
      <c r="F325" s="57">
        <v>811217.93158999993</v>
      </c>
    </row>
    <row r="326" spans="1:6">
      <c r="A326" s="156" t="s">
        <v>436</v>
      </c>
      <c r="B326" s="95">
        <v>16027.125440000002</v>
      </c>
      <c r="C326" s="95">
        <v>497.97075999999993</v>
      </c>
      <c r="D326" s="95">
        <v>0</v>
      </c>
      <c r="E326" s="95">
        <v>0</v>
      </c>
      <c r="F326" s="95">
        <v>16525.0962</v>
      </c>
    </row>
    <row r="327" spans="1:6">
      <c r="A327" s="216" t="s">
        <v>1243</v>
      </c>
      <c r="B327" s="57">
        <v>761454.20518999989</v>
      </c>
      <c r="C327" s="57">
        <v>64769.448799999991</v>
      </c>
      <c r="D327" s="57">
        <v>3.3999999999999998E-3</v>
      </c>
      <c r="E327" s="57">
        <v>1519.3704</v>
      </c>
      <c r="F327" s="57">
        <v>827743.02778999996</v>
      </c>
    </row>
    <row r="328" spans="1:6">
      <c r="A328" s="156" t="s">
        <v>437</v>
      </c>
      <c r="B328" s="95">
        <v>0</v>
      </c>
      <c r="C328" s="95">
        <v>0</v>
      </c>
      <c r="D328" s="95">
        <v>0</v>
      </c>
      <c r="E328" s="95">
        <v>0</v>
      </c>
      <c r="F328" s="95">
        <v>0</v>
      </c>
    </row>
    <row r="329" spans="1:6">
      <c r="A329" s="69" t="s">
        <v>971</v>
      </c>
      <c r="B329" s="57">
        <v>761454.20518999989</v>
      </c>
      <c r="C329" s="57">
        <v>64769.448799999991</v>
      </c>
      <c r="D329" s="57">
        <v>3.3999999999999998E-3</v>
      </c>
      <c r="E329" s="57">
        <v>1519.3704</v>
      </c>
      <c r="F329" s="57">
        <v>827743.02778999996</v>
      </c>
    </row>
    <row r="330" spans="1:6">
      <c r="A330" s="555" t="s">
        <v>438</v>
      </c>
      <c r="B330" s="95">
        <v>-360857.01851000002</v>
      </c>
      <c r="C330" s="95">
        <v>0</v>
      </c>
      <c r="D330" s="95">
        <v>0</v>
      </c>
      <c r="E330" s="95">
        <v>0</v>
      </c>
      <c r="F330" s="95">
        <v>-360857.01851000002</v>
      </c>
    </row>
    <row r="331" spans="1:6">
      <c r="A331" s="69" t="s">
        <v>970</v>
      </c>
      <c r="B331" s="57">
        <v>400597.18668000004</v>
      </c>
      <c r="C331" s="57">
        <v>64769.448799999991</v>
      </c>
      <c r="D331" s="57">
        <v>3.3999999999999998E-3</v>
      </c>
      <c r="E331" s="57">
        <v>1519.3704</v>
      </c>
      <c r="F331" s="57">
        <v>466886.00928000006</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2" customHeight="1">
      <c r="A1" s="737"/>
      <c r="B1" s="737"/>
      <c r="C1" s="737"/>
      <c r="D1" s="737"/>
      <c r="E1" s="737"/>
      <c r="F1" s="737"/>
      <c r="G1" s="737"/>
      <c r="H1" s="737"/>
      <c r="I1" s="737"/>
      <c r="J1" s="737"/>
      <c r="K1" s="737"/>
    </row>
    <row r="2" spans="1:11" ht="18">
      <c r="A2" s="737" t="s">
        <v>439</v>
      </c>
      <c r="B2" s="737"/>
      <c r="C2" s="737"/>
      <c r="D2" s="737"/>
      <c r="E2" s="737"/>
      <c r="F2" s="737"/>
      <c r="G2" s="737"/>
      <c r="H2" s="737"/>
      <c r="I2" s="737"/>
      <c r="J2" s="737"/>
      <c r="K2" s="737"/>
    </row>
    <row r="3" spans="1:11" ht="18">
      <c r="A3" s="737" t="s">
        <v>468</v>
      </c>
      <c r="B3" s="737"/>
      <c r="C3" s="737"/>
      <c r="D3" s="737"/>
      <c r="E3" s="737"/>
      <c r="F3" s="737"/>
      <c r="G3" s="737"/>
      <c r="H3" s="737"/>
      <c r="I3" s="737"/>
      <c r="J3" s="737"/>
      <c r="K3" s="737"/>
    </row>
    <row r="4" spans="1:11" ht="18">
      <c r="A4" s="737" t="s">
        <v>1501</v>
      </c>
      <c r="B4" s="737"/>
      <c r="C4" s="737"/>
      <c r="D4" s="737"/>
      <c r="E4" s="737"/>
      <c r="F4" s="737"/>
      <c r="G4" s="737"/>
      <c r="H4" s="737"/>
      <c r="I4" s="737"/>
      <c r="J4" s="737"/>
      <c r="K4" s="737"/>
    </row>
    <row r="5" spans="1:11" ht="18">
      <c r="A5" s="738" t="s">
        <v>512</v>
      </c>
      <c r="B5" s="738"/>
      <c r="C5" s="738"/>
      <c r="D5" s="738"/>
      <c r="E5" s="738"/>
      <c r="F5" s="738"/>
      <c r="G5" s="738"/>
      <c r="H5" s="738"/>
      <c r="I5" s="738"/>
      <c r="J5" s="738"/>
      <c r="K5" s="738"/>
    </row>
    <row r="6" spans="1:11" ht="12" customHeight="1">
      <c r="A6" s="89"/>
      <c r="B6" s="90"/>
      <c r="C6" s="90"/>
      <c r="D6" s="90"/>
      <c r="E6" s="90"/>
      <c r="F6" s="90"/>
      <c r="G6" s="90"/>
      <c r="H6" s="90"/>
      <c r="I6" s="90"/>
      <c r="J6" s="90"/>
      <c r="K6" s="629"/>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194762.19164999999</v>
      </c>
      <c r="C10" s="80">
        <v>11119214.670360001</v>
      </c>
      <c r="D10" s="80">
        <v>1175998.6593800001</v>
      </c>
      <c r="E10" s="80">
        <v>231652.85918999999</v>
      </c>
      <c r="F10" s="80">
        <v>327431.02444999997</v>
      </c>
      <c r="G10" s="80">
        <v>246815.65252999999</v>
      </c>
      <c r="H10" s="80">
        <v>3420585.50189</v>
      </c>
      <c r="I10" s="80">
        <v>25539.078690000002</v>
      </c>
      <c r="J10" s="80">
        <v>0</v>
      </c>
      <c r="K10" s="80">
        <v>16741999.638139999</v>
      </c>
    </row>
    <row r="11" spans="1:11">
      <c r="A11" s="79" t="s">
        <v>40</v>
      </c>
      <c r="B11" s="80">
        <v>49995.155420000003</v>
      </c>
      <c r="C11" s="80">
        <v>605809.67615999992</v>
      </c>
      <c r="D11" s="80">
        <v>568617.98176</v>
      </c>
      <c r="E11" s="80">
        <v>20503.834300000002</v>
      </c>
      <c r="F11" s="80">
        <v>2804.3933500000003</v>
      </c>
      <c r="G11" s="80">
        <v>27973.770410000001</v>
      </c>
      <c r="H11" s="80">
        <v>7255373.0198599994</v>
      </c>
      <c r="I11" s="80">
        <v>0</v>
      </c>
      <c r="J11" s="80">
        <v>0</v>
      </c>
      <c r="K11" s="80">
        <v>8531077.8312599994</v>
      </c>
    </row>
    <row r="12" spans="1:11">
      <c r="A12" s="79" t="s">
        <v>52</v>
      </c>
      <c r="B12" s="80">
        <v>46287.358670000001</v>
      </c>
      <c r="C12" s="80">
        <v>2605936.2971199998</v>
      </c>
      <c r="D12" s="80">
        <v>189029.20215999999</v>
      </c>
      <c r="E12" s="80">
        <v>57468.119700000003</v>
      </c>
      <c r="F12" s="80">
        <v>0</v>
      </c>
      <c r="G12" s="80">
        <v>77757.767529999997</v>
      </c>
      <c r="H12" s="80">
        <v>299598.76486</v>
      </c>
      <c r="I12" s="80">
        <v>0</v>
      </c>
      <c r="J12" s="80">
        <v>0</v>
      </c>
      <c r="K12" s="80">
        <v>3276077.5100400001</v>
      </c>
    </row>
    <row r="13" spans="1:11">
      <c r="A13" s="79" t="s">
        <v>54</v>
      </c>
      <c r="B13" s="80">
        <v>93146.752309999996</v>
      </c>
      <c r="C13" s="80">
        <v>1294718.6387999998</v>
      </c>
      <c r="D13" s="80">
        <v>967966.29414999997</v>
      </c>
      <c r="E13" s="80">
        <v>56032.734259999997</v>
      </c>
      <c r="F13" s="80">
        <v>46339.992890000001</v>
      </c>
      <c r="G13" s="80">
        <v>155482.29825999998</v>
      </c>
      <c r="H13" s="80">
        <v>17464786.834770001</v>
      </c>
      <c r="I13" s="80">
        <v>0</v>
      </c>
      <c r="J13" s="80">
        <v>0</v>
      </c>
      <c r="K13" s="80">
        <v>20078473.54544</v>
      </c>
    </row>
    <row r="14" spans="1:11">
      <c r="A14" s="79" t="s">
        <v>44</v>
      </c>
      <c r="B14" s="80">
        <v>38734.346010000001</v>
      </c>
      <c r="C14" s="80">
        <v>2777367.4731900003</v>
      </c>
      <c r="D14" s="80">
        <v>407485.71870999999</v>
      </c>
      <c r="E14" s="80">
        <v>84448.588319999995</v>
      </c>
      <c r="F14" s="80">
        <v>0</v>
      </c>
      <c r="G14" s="80">
        <v>135691.38984000002</v>
      </c>
      <c r="H14" s="80">
        <v>7008176.9952499997</v>
      </c>
      <c r="I14" s="80">
        <v>139810.73088999998</v>
      </c>
      <c r="J14" s="80">
        <v>31054.344120000002</v>
      </c>
      <c r="K14" s="80">
        <v>10622769.58633</v>
      </c>
    </row>
    <row r="15" spans="1:11">
      <c r="A15" s="79" t="s">
        <v>50</v>
      </c>
      <c r="B15" s="80">
        <v>204727.88987000001</v>
      </c>
      <c r="C15" s="80">
        <v>9142307.2752999999</v>
      </c>
      <c r="D15" s="80">
        <v>838764.88003999996</v>
      </c>
      <c r="E15" s="80">
        <v>177279.60232000001</v>
      </c>
      <c r="F15" s="80">
        <v>461964.92604000005</v>
      </c>
      <c r="G15" s="80">
        <v>286828.69362999999</v>
      </c>
      <c r="H15" s="80">
        <v>1028251.69409</v>
      </c>
      <c r="I15" s="80">
        <v>26606.540559999998</v>
      </c>
      <c r="J15" s="80">
        <v>23698.376519999998</v>
      </c>
      <c r="K15" s="80">
        <v>12190429.87837</v>
      </c>
    </row>
    <row r="16" spans="1:11">
      <c r="A16" s="79" t="s">
        <v>38</v>
      </c>
      <c r="B16" s="80">
        <v>245990.28313999998</v>
      </c>
      <c r="C16" s="80">
        <v>9684223.1259000003</v>
      </c>
      <c r="D16" s="80">
        <v>1471657.6738399998</v>
      </c>
      <c r="E16" s="80">
        <v>193159.14413999999</v>
      </c>
      <c r="F16" s="80">
        <v>237596.21163999999</v>
      </c>
      <c r="G16" s="80">
        <v>319371.22531999997</v>
      </c>
      <c r="H16" s="80">
        <v>5878627.9302299991</v>
      </c>
      <c r="I16" s="80">
        <v>33824.620490000001</v>
      </c>
      <c r="J16" s="80">
        <v>47277.939590000002</v>
      </c>
      <c r="K16" s="80">
        <v>18111728.154290002</v>
      </c>
    </row>
    <row r="17" spans="1:11">
      <c r="A17" s="79" t="s">
        <v>36</v>
      </c>
      <c r="B17" s="80">
        <v>232214.25902</v>
      </c>
      <c r="C17" s="80">
        <v>16804357.048239999</v>
      </c>
      <c r="D17" s="80">
        <v>2744707.0283899996</v>
      </c>
      <c r="E17" s="80">
        <v>489836.00851999997</v>
      </c>
      <c r="F17" s="80">
        <v>239975.00046000001</v>
      </c>
      <c r="G17" s="80">
        <v>534812.67756999994</v>
      </c>
      <c r="H17" s="80">
        <v>8214185.4403200001</v>
      </c>
      <c r="I17" s="80">
        <v>123766.31632</v>
      </c>
      <c r="J17" s="80">
        <v>46611.208030000002</v>
      </c>
      <c r="K17" s="80">
        <v>29430464.986869998</v>
      </c>
    </row>
    <row r="18" spans="1:11">
      <c r="A18" s="79" t="s">
        <v>48</v>
      </c>
      <c r="B18" s="80">
        <v>0</v>
      </c>
      <c r="C18" s="80">
        <v>0</v>
      </c>
      <c r="D18" s="80">
        <v>0</v>
      </c>
      <c r="E18" s="80">
        <v>0</v>
      </c>
      <c r="F18" s="80">
        <v>0</v>
      </c>
      <c r="G18" s="80">
        <v>0</v>
      </c>
      <c r="H18" s="80">
        <v>63271.682930000003</v>
      </c>
      <c r="I18" s="80">
        <v>0</v>
      </c>
      <c r="J18" s="80">
        <v>0</v>
      </c>
      <c r="K18" s="80">
        <v>63271.682930000003</v>
      </c>
    </row>
    <row r="19" spans="1:11">
      <c r="A19" s="79" t="s">
        <v>34</v>
      </c>
      <c r="B19" s="80">
        <v>592270.95179999992</v>
      </c>
      <c r="C19" s="80">
        <v>11785594.646629998</v>
      </c>
      <c r="D19" s="80">
        <v>5417931.5302799996</v>
      </c>
      <c r="E19" s="80">
        <v>770670.51035999996</v>
      </c>
      <c r="F19" s="80">
        <v>553780.97635000001</v>
      </c>
      <c r="G19" s="80">
        <v>493439.42416000005</v>
      </c>
      <c r="H19" s="80">
        <v>3858682.0821700003</v>
      </c>
      <c r="I19" s="80">
        <v>172201.95376</v>
      </c>
      <c r="J19" s="80">
        <v>29549.54335</v>
      </c>
      <c r="K19" s="80">
        <v>23674121.618859999</v>
      </c>
    </row>
    <row r="20" spans="1:11">
      <c r="A20" s="79" t="s">
        <v>56</v>
      </c>
      <c r="B20" s="80">
        <v>187042.73462999999</v>
      </c>
      <c r="C20" s="80">
        <v>4772959.2451999998</v>
      </c>
      <c r="D20" s="80">
        <v>660357.38517999998</v>
      </c>
      <c r="E20" s="80">
        <v>75506.170670000007</v>
      </c>
      <c r="F20" s="80">
        <v>321882.59506000002</v>
      </c>
      <c r="G20" s="80">
        <v>181322.03694999998</v>
      </c>
      <c r="H20" s="80">
        <v>632720.40113999997</v>
      </c>
      <c r="I20" s="80">
        <v>175482.74828999999</v>
      </c>
      <c r="J20" s="80">
        <v>41277.712979999997</v>
      </c>
      <c r="K20" s="80">
        <v>7048551.0301000001</v>
      </c>
    </row>
    <row r="21" spans="1:11">
      <c r="A21" s="79" t="s">
        <v>42</v>
      </c>
      <c r="B21" s="80">
        <v>216452.72164999999</v>
      </c>
      <c r="C21" s="80">
        <v>8180860.21899</v>
      </c>
      <c r="D21" s="80">
        <v>1128522.59293</v>
      </c>
      <c r="E21" s="80">
        <v>169850.9945</v>
      </c>
      <c r="F21" s="80">
        <v>53486.610590000004</v>
      </c>
      <c r="G21" s="80">
        <v>168298.71262000001</v>
      </c>
      <c r="H21" s="80">
        <v>1000532.24723</v>
      </c>
      <c r="I21" s="80">
        <v>25948.66462</v>
      </c>
      <c r="J21" s="80">
        <v>15851.521140000001</v>
      </c>
      <c r="K21" s="80">
        <v>10959804.28427</v>
      </c>
    </row>
    <row r="22" spans="1:11">
      <c r="A22" s="79" t="s">
        <v>441</v>
      </c>
      <c r="B22" s="80">
        <v>2101624.6441700002</v>
      </c>
      <c r="C22" s="80">
        <v>78773348.315889999</v>
      </c>
      <c r="D22" s="80">
        <v>15571038.94682</v>
      </c>
      <c r="E22" s="80">
        <v>2326408.5662800004</v>
      </c>
      <c r="F22" s="80">
        <v>2245261.7308299998</v>
      </c>
      <c r="G22" s="80">
        <v>2627793.6488200002</v>
      </c>
      <c r="H22" s="80">
        <v>56124792.594739996</v>
      </c>
      <c r="I22" s="80">
        <v>723180.65362</v>
      </c>
      <c r="J22" s="80">
        <v>235320.64572999999</v>
      </c>
      <c r="K22" s="80">
        <v>160728769.74689999</v>
      </c>
    </row>
    <row r="23" spans="1:11">
      <c r="A23" s="81" t="s">
        <v>442</v>
      </c>
      <c r="B23" s="81"/>
      <c r="C23" s="81"/>
      <c r="D23" s="81"/>
      <c r="E23" s="81"/>
      <c r="F23" s="81"/>
      <c r="G23" s="81"/>
      <c r="H23" s="81"/>
      <c r="I23" s="82"/>
      <c r="J23" s="81"/>
      <c r="K23" s="81"/>
    </row>
    <row r="24" spans="1:11">
      <c r="A24" s="79" t="s">
        <v>58</v>
      </c>
      <c r="B24" s="80">
        <v>0</v>
      </c>
      <c r="C24" s="80">
        <v>80975.816069999986</v>
      </c>
      <c r="D24" s="80">
        <v>330615.27551999997</v>
      </c>
      <c r="E24" s="80">
        <v>0</v>
      </c>
      <c r="F24" s="80">
        <v>0</v>
      </c>
      <c r="G24" s="80">
        <v>0</v>
      </c>
      <c r="H24" s="80">
        <v>25603.016019999999</v>
      </c>
      <c r="I24" s="80">
        <v>0</v>
      </c>
      <c r="J24" s="80">
        <v>0</v>
      </c>
      <c r="K24" s="80">
        <v>437194.10761000001</v>
      </c>
    </row>
    <row r="25" spans="1:11">
      <c r="A25" s="79" t="s">
        <v>60</v>
      </c>
      <c r="B25" s="80">
        <v>48123.224490000001</v>
      </c>
      <c r="C25" s="80">
        <v>3248276.27519</v>
      </c>
      <c r="D25" s="80">
        <v>102161.37295</v>
      </c>
      <c r="E25" s="80">
        <v>169881.25115999999</v>
      </c>
      <c r="F25" s="80">
        <v>68732.828180000011</v>
      </c>
      <c r="G25" s="80">
        <v>64200.940210000001</v>
      </c>
      <c r="H25" s="80">
        <v>174114.55687</v>
      </c>
      <c r="I25" s="80">
        <v>7901.8162499999999</v>
      </c>
      <c r="J25" s="80">
        <v>360.79653000000002</v>
      </c>
      <c r="K25" s="80">
        <v>3883753.06183</v>
      </c>
    </row>
    <row r="26" spans="1:11">
      <c r="A26" s="83" t="s">
        <v>441</v>
      </c>
      <c r="B26" s="80">
        <v>48123.224490000001</v>
      </c>
      <c r="C26" s="80">
        <v>3329252.0912600001</v>
      </c>
      <c r="D26" s="80">
        <v>432776.64847000001</v>
      </c>
      <c r="E26" s="80">
        <v>169881.25115999999</v>
      </c>
      <c r="F26" s="80">
        <v>68732.828180000011</v>
      </c>
      <c r="G26" s="80">
        <v>64200.940210000001</v>
      </c>
      <c r="H26" s="80">
        <v>199717.57288999998</v>
      </c>
      <c r="I26" s="80">
        <v>7901.8162499999999</v>
      </c>
      <c r="J26" s="80">
        <v>360.79653000000002</v>
      </c>
      <c r="K26" s="80">
        <v>4320947.1694399994</v>
      </c>
    </row>
    <row r="27" spans="1:11">
      <c r="A27" s="81" t="s">
        <v>444</v>
      </c>
      <c r="B27" s="81"/>
      <c r="C27" s="81"/>
      <c r="D27" s="81"/>
      <c r="E27" s="81"/>
      <c r="F27" s="81"/>
      <c r="G27" s="81"/>
      <c r="H27" s="81"/>
      <c r="I27" s="82"/>
      <c r="J27" s="81"/>
      <c r="K27" s="81"/>
    </row>
    <row r="28" spans="1:11">
      <c r="A28" s="79" t="s">
        <v>63</v>
      </c>
      <c r="B28" s="80">
        <v>81675.845000000001</v>
      </c>
      <c r="C28" s="80">
        <v>1409162.44282</v>
      </c>
      <c r="D28" s="80">
        <v>7141.3786900000005</v>
      </c>
      <c r="E28" s="80">
        <v>0</v>
      </c>
      <c r="F28" s="80">
        <v>0</v>
      </c>
      <c r="G28" s="80">
        <v>18671.026579999998</v>
      </c>
      <c r="H28" s="80">
        <v>12441.49791</v>
      </c>
      <c r="I28" s="80">
        <v>0</v>
      </c>
      <c r="J28" s="80">
        <v>0</v>
      </c>
      <c r="K28" s="80">
        <v>1529092.1910000001</v>
      </c>
    </row>
    <row r="29" spans="1:11">
      <c r="A29" s="79" t="s">
        <v>67</v>
      </c>
      <c r="B29" s="80">
        <v>0</v>
      </c>
      <c r="C29" s="80">
        <v>0</v>
      </c>
      <c r="D29" s="80">
        <v>0</v>
      </c>
      <c r="E29" s="80">
        <v>158501.62731000001</v>
      </c>
      <c r="F29" s="80">
        <v>0</v>
      </c>
      <c r="G29" s="80">
        <v>0</v>
      </c>
      <c r="H29" s="80">
        <v>0</v>
      </c>
      <c r="I29" s="80">
        <v>0</v>
      </c>
      <c r="J29" s="80">
        <v>0</v>
      </c>
      <c r="K29" s="80">
        <v>158501.62731000001</v>
      </c>
    </row>
    <row r="30" spans="1:11">
      <c r="A30" s="79" t="s">
        <v>65</v>
      </c>
      <c r="B30" s="80">
        <v>0</v>
      </c>
      <c r="C30" s="80">
        <v>1016.9846199999999</v>
      </c>
      <c r="D30" s="80">
        <v>591530.47082000005</v>
      </c>
      <c r="E30" s="80">
        <v>0</v>
      </c>
      <c r="F30" s="80">
        <v>72503.655809999997</v>
      </c>
      <c r="G30" s="80">
        <v>0</v>
      </c>
      <c r="H30" s="80">
        <v>0</v>
      </c>
      <c r="I30" s="80">
        <v>49561.376750000003</v>
      </c>
      <c r="J30" s="80">
        <v>53671.847159999998</v>
      </c>
      <c r="K30" s="80">
        <v>768284.33516000002</v>
      </c>
    </row>
    <row r="31" spans="1:11">
      <c r="A31" s="79" t="s">
        <v>441</v>
      </c>
      <c r="B31" s="80">
        <v>81675.845000000001</v>
      </c>
      <c r="C31" s="80">
        <v>1410179.42744</v>
      </c>
      <c r="D31" s="80">
        <v>598671.84950999997</v>
      </c>
      <c r="E31" s="80">
        <v>158501.62731000001</v>
      </c>
      <c r="F31" s="80">
        <v>72503.655809999997</v>
      </c>
      <c r="G31" s="80">
        <v>18671.026579999998</v>
      </c>
      <c r="H31" s="80">
        <v>12441.49791</v>
      </c>
      <c r="I31" s="80">
        <v>49561.376750000003</v>
      </c>
      <c r="J31" s="80">
        <v>53671.847159999998</v>
      </c>
      <c r="K31" s="80">
        <v>2455878.1534699998</v>
      </c>
    </row>
    <row r="32" spans="1:11">
      <c r="A32" s="84" t="s">
        <v>963</v>
      </c>
      <c r="B32" s="82"/>
      <c r="C32" s="82"/>
      <c r="D32" s="82"/>
      <c r="E32" s="82"/>
      <c r="F32" s="82"/>
      <c r="G32" s="82"/>
      <c r="H32" s="82"/>
      <c r="I32" s="82"/>
      <c r="J32" s="82"/>
      <c r="K32" s="81"/>
    </row>
    <row r="33" spans="1:11">
      <c r="A33" s="79" t="s">
        <v>89</v>
      </c>
      <c r="B33" s="80">
        <v>0</v>
      </c>
      <c r="C33" s="80">
        <v>0</v>
      </c>
      <c r="D33" s="80">
        <v>9528.6964700000008</v>
      </c>
      <c r="E33" s="80">
        <v>130108.45418</v>
      </c>
      <c r="F33" s="80">
        <v>178576.62486000001</v>
      </c>
      <c r="G33" s="80">
        <v>0</v>
      </c>
      <c r="H33" s="80">
        <v>0</v>
      </c>
      <c r="I33" s="80">
        <v>0</v>
      </c>
      <c r="J33" s="80">
        <v>0</v>
      </c>
      <c r="K33" s="80">
        <v>318213.77551000001</v>
      </c>
    </row>
    <row r="34" spans="1:11">
      <c r="A34" s="79" t="s">
        <v>90</v>
      </c>
      <c r="B34" s="80">
        <v>0</v>
      </c>
      <c r="C34" s="80">
        <v>0</v>
      </c>
      <c r="D34" s="80">
        <v>0</v>
      </c>
      <c r="E34" s="80">
        <v>0</v>
      </c>
      <c r="F34" s="80">
        <v>0</v>
      </c>
      <c r="G34" s="80">
        <v>108526.35895000001</v>
      </c>
      <c r="H34" s="80">
        <v>0</v>
      </c>
      <c r="I34" s="80">
        <v>0</v>
      </c>
      <c r="J34" s="80">
        <v>0</v>
      </c>
      <c r="K34" s="80">
        <v>108526.35895000001</v>
      </c>
    </row>
    <row r="35" spans="1:11">
      <c r="A35" s="79" t="s">
        <v>94</v>
      </c>
      <c r="B35" s="80">
        <v>0</v>
      </c>
      <c r="C35" s="80">
        <v>0</v>
      </c>
      <c r="D35" s="80">
        <v>101571.02894</v>
      </c>
      <c r="E35" s="80">
        <v>0</v>
      </c>
      <c r="F35" s="80">
        <v>0</v>
      </c>
      <c r="G35" s="80">
        <v>0</v>
      </c>
      <c r="H35" s="80">
        <v>0</v>
      </c>
      <c r="I35" s="80">
        <v>0</v>
      </c>
      <c r="J35" s="80">
        <v>0</v>
      </c>
      <c r="K35" s="80">
        <v>101571.02894</v>
      </c>
    </row>
    <row r="36" spans="1:11">
      <c r="A36" s="79" t="s">
        <v>95</v>
      </c>
      <c r="B36" s="80">
        <v>0</v>
      </c>
      <c r="C36" s="80">
        <v>0</v>
      </c>
      <c r="D36" s="80">
        <v>260215.69638000001</v>
      </c>
      <c r="E36" s="80">
        <v>7130.0330999999996</v>
      </c>
      <c r="F36" s="80">
        <v>0</v>
      </c>
      <c r="G36" s="80">
        <v>0</v>
      </c>
      <c r="H36" s="80">
        <v>0</v>
      </c>
      <c r="I36" s="80">
        <v>0</v>
      </c>
      <c r="J36" s="80">
        <v>0</v>
      </c>
      <c r="K36" s="80">
        <v>267345.72947999998</v>
      </c>
    </row>
    <row r="37" spans="1:11">
      <c r="A37" s="79" t="s">
        <v>81</v>
      </c>
      <c r="B37" s="80">
        <v>0</v>
      </c>
      <c r="C37" s="80">
        <v>0</v>
      </c>
      <c r="D37" s="80">
        <v>0</v>
      </c>
      <c r="E37" s="80">
        <v>0</v>
      </c>
      <c r="F37" s="80">
        <v>0</v>
      </c>
      <c r="G37" s="80">
        <v>0</v>
      </c>
      <c r="H37" s="80">
        <v>132646.24242</v>
      </c>
      <c r="I37" s="80">
        <v>0</v>
      </c>
      <c r="J37" s="80">
        <v>0</v>
      </c>
      <c r="K37" s="80">
        <v>132646.24242</v>
      </c>
    </row>
    <row r="38" spans="1:11">
      <c r="A38" s="79" t="s">
        <v>88</v>
      </c>
      <c r="B38" s="80">
        <v>16662.596829999999</v>
      </c>
      <c r="C38" s="80">
        <v>0</v>
      </c>
      <c r="D38" s="80">
        <v>0</v>
      </c>
      <c r="E38" s="80">
        <v>0</v>
      </c>
      <c r="F38" s="80">
        <v>249888.81268999999</v>
      </c>
      <c r="G38" s="80">
        <v>0</v>
      </c>
      <c r="H38" s="80">
        <v>0</v>
      </c>
      <c r="I38" s="80">
        <v>0</v>
      </c>
      <c r="J38" s="80">
        <v>0</v>
      </c>
      <c r="K38" s="80">
        <v>266551.40951999999</v>
      </c>
    </row>
    <row r="39" spans="1:11">
      <c r="A39" s="79" t="s">
        <v>80</v>
      </c>
      <c r="B39" s="80">
        <v>0</v>
      </c>
      <c r="C39" s="80">
        <v>0</v>
      </c>
      <c r="D39" s="80">
        <v>0</v>
      </c>
      <c r="E39" s="80">
        <v>0</v>
      </c>
      <c r="F39" s="80">
        <v>203742.67426</v>
      </c>
      <c r="G39" s="80">
        <v>38425.175950000004</v>
      </c>
      <c r="H39" s="80">
        <v>0</v>
      </c>
      <c r="I39" s="80">
        <v>0</v>
      </c>
      <c r="J39" s="80">
        <v>0</v>
      </c>
      <c r="K39" s="80">
        <v>242167.85021</v>
      </c>
    </row>
    <row r="40" spans="1:11">
      <c r="A40" s="79" t="s">
        <v>79</v>
      </c>
      <c r="B40" s="80">
        <v>0</v>
      </c>
      <c r="C40" s="80">
        <v>0</v>
      </c>
      <c r="D40" s="80">
        <v>0</v>
      </c>
      <c r="E40" s="80">
        <v>0</v>
      </c>
      <c r="F40" s="80">
        <v>0</v>
      </c>
      <c r="G40" s="80">
        <v>63842.282590000003</v>
      </c>
      <c r="H40" s="80">
        <v>0</v>
      </c>
      <c r="I40" s="80">
        <v>0</v>
      </c>
      <c r="J40" s="80">
        <v>0</v>
      </c>
      <c r="K40" s="80">
        <v>63842.282590000003</v>
      </c>
    </row>
    <row r="41" spans="1:11">
      <c r="A41" s="79" t="s">
        <v>70</v>
      </c>
      <c r="B41" s="80">
        <v>0</v>
      </c>
      <c r="C41" s="80">
        <v>0</v>
      </c>
      <c r="D41" s="80">
        <v>0</v>
      </c>
      <c r="E41" s="80">
        <v>0</v>
      </c>
      <c r="F41" s="80">
        <v>0</v>
      </c>
      <c r="G41" s="80">
        <v>0</v>
      </c>
      <c r="H41" s="80">
        <v>387014.65948000003</v>
      </c>
      <c r="I41" s="80">
        <v>0</v>
      </c>
      <c r="J41" s="80">
        <v>0</v>
      </c>
      <c r="K41" s="80">
        <v>387014.65948000003</v>
      </c>
    </row>
    <row r="42" spans="1:11">
      <c r="A42" s="79" t="s">
        <v>75</v>
      </c>
      <c r="B42" s="80">
        <v>0</v>
      </c>
      <c r="C42" s="80">
        <v>0</v>
      </c>
      <c r="D42" s="80">
        <v>165109.7169</v>
      </c>
      <c r="E42" s="80">
        <v>0</v>
      </c>
      <c r="F42" s="80">
        <v>0</v>
      </c>
      <c r="G42" s="80">
        <v>0</v>
      </c>
      <c r="H42" s="80">
        <v>0</v>
      </c>
      <c r="I42" s="80">
        <v>0</v>
      </c>
      <c r="J42" s="80">
        <v>0</v>
      </c>
      <c r="K42" s="80">
        <v>165109.7169</v>
      </c>
    </row>
    <row r="43" spans="1:11">
      <c r="A43" s="79" t="s">
        <v>87</v>
      </c>
      <c r="B43" s="80">
        <v>0</v>
      </c>
      <c r="C43" s="80">
        <v>0</v>
      </c>
      <c r="D43" s="80">
        <v>0</v>
      </c>
      <c r="E43" s="80">
        <v>0</v>
      </c>
      <c r="F43" s="80">
        <v>0</v>
      </c>
      <c r="G43" s="80">
        <v>62159.130250000002</v>
      </c>
      <c r="H43" s="80">
        <v>0</v>
      </c>
      <c r="I43" s="80">
        <v>0</v>
      </c>
      <c r="J43" s="80">
        <v>0</v>
      </c>
      <c r="K43" s="80">
        <v>62159.130250000002</v>
      </c>
    </row>
    <row r="44" spans="1:11">
      <c r="A44" s="79" t="s">
        <v>68</v>
      </c>
      <c r="B44" s="80">
        <v>10078.86182</v>
      </c>
      <c r="C44" s="80">
        <v>0</v>
      </c>
      <c r="D44" s="80">
        <v>25482.71629</v>
      </c>
      <c r="E44" s="80">
        <v>0</v>
      </c>
      <c r="F44" s="80">
        <v>0</v>
      </c>
      <c r="G44" s="80">
        <v>0</v>
      </c>
      <c r="H44" s="80">
        <v>1019815.59884</v>
      </c>
      <c r="I44" s="80">
        <v>13507.773710000001</v>
      </c>
      <c r="J44" s="80">
        <v>7870.3277400000006</v>
      </c>
      <c r="K44" s="80">
        <v>1076755.2784000002</v>
      </c>
    </row>
    <row r="45" spans="1:11">
      <c r="A45" s="79" t="s">
        <v>84</v>
      </c>
      <c r="B45" s="80">
        <v>0</v>
      </c>
      <c r="C45" s="80">
        <v>0</v>
      </c>
      <c r="D45" s="80">
        <v>91445.435040000011</v>
      </c>
      <c r="E45" s="80">
        <v>0</v>
      </c>
      <c r="F45" s="80">
        <v>0</v>
      </c>
      <c r="G45" s="80">
        <v>0</v>
      </c>
      <c r="H45" s="80">
        <v>0</v>
      </c>
      <c r="I45" s="80">
        <v>0</v>
      </c>
      <c r="J45" s="80">
        <v>0</v>
      </c>
      <c r="K45" s="80">
        <v>91445.435040000011</v>
      </c>
    </row>
    <row r="46" spans="1:11">
      <c r="A46" s="79" t="s">
        <v>77</v>
      </c>
      <c r="B46" s="80">
        <v>0</v>
      </c>
      <c r="C46" s="80">
        <v>0</v>
      </c>
      <c r="D46" s="80">
        <v>108413.75079999999</v>
      </c>
      <c r="E46" s="80">
        <v>0</v>
      </c>
      <c r="F46" s="80">
        <v>0</v>
      </c>
      <c r="G46" s="80">
        <v>0</v>
      </c>
      <c r="H46" s="80">
        <v>0</v>
      </c>
      <c r="I46" s="80">
        <v>0</v>
      </c>
      <c r="J46" s="80">
        <v>0</v>
      </c>
      <c r="K46" s="80">
        <v>108413.75079999999</v>
      </c>
    </row>
    <row r="47" spans="1:11">
      <c r="A47" s="79" t="s">
        <v>97</v>
      </c>
      <c r="B47" s="80">
        <v>0</v>
      </c>
      <c r="C47" s="80">
        <v>60285.804490000002</v>
      </c>
      <c r="D47" s="80">
        <v>0</v>
      </c>
      <c r="E47" s="80">
        <v>0</v>
      </c>
      <c r="F47" s="80">
        <v>0</v>
      </c>
      <c r="G47" s="80">
        <v>0</v>
      </c>
      <c r="H47" s="80">
        <v>0</v>
      </c>
      <c r="I47" s="80">
        <v>0</v>
      </c>
      <c r="J47" s="80">
        <v>0</v>
      </c>
      <c r="K47" s="80">
        <v>60285.804490000002</v>
      </c>
    </row>
    <row r="48" spans="1:11">
      <c r="A48" s="79" t="s">
        <v>72</v>
      </c>
      <c r="B48" s="80">
        <v>0</v>
      </c>
      <c r="C48" s="80">
        <v>0</v>
      </c>
      <c r="D48" s="80">
        <v>196652.81341</v>
      </c>
      <c r="E48" s="80">
        <v>0</v>
      </c>
      <c r="F48" s="80">
        <v>0</v>
      </c>
      <c r="G48" s="80">
        <v>0</v>
      </c>
      <c r="H48" s="80">
        <v>0</v>
      </c>
      <c r="I48" s="80">
        <v>0</v>
      </c>
      <c r="J48" s="80">
        <v>0</v>
      </c>
      <c r="K48" s="80">
        <v>196652.81341</v>
      </c>
    </row>
    <row r="49" spans="1:11">
      <c r="A49" s="79" t="s">
        <v>98</v>
      </c>
      <c r="B49" s="80">
        <v>259052.93405000001</v>
      </c>
      <c r="C49" s="80">
        <v>0</v>
      </c>
      <c r="D49" s="80">
        <v>0</v>
      </c>
      <c r="E49" s="80">
        <v>0</v>
      </c>
      <c r="F49" s="80">
        <v>0</v>
      </c>
      <c r="G49" s="80">
        <v>0</v>
      </c>
      <c r="H49" s="80">
        <v>0</v>
      </c>
      <c r="I49" s="80">
        <v>0</v>
      </c>
      <c r="J49" s="80">
        <v>0</v>
      </c>
      <c r="K49" s="80">
        <v>259052.93405000001</v>
      </c>
    </row>
    <row r="50" spans="1:11">
      <c r="A50" s="79" t="s">
        <v>93</v>
      </c>
      <c r="B50" s="80">
        <v>0</v>
      </c>
      <c r="C50" s="80">
        <v>0</v>
      </c>
      <c r="D50" s="80">
        <v>0</v>
      </c>
      <c r="E50" s="80">
        <v>0</v>
      </c>
      <c r="F50" s="80">
        <v>0</v>
      </c>
      <c r="G50" s="80">
        <v>0</v>
      </c>
      <c r="H50" s="80">
        <v>250135.87815</v>
      </c>
      <c r="I50" s="80">
        <v>4500.0572099999999</v>
      </c>
      <c r="J50" s="80">
        <v>0</v>
      </c>
      <c r="K50" s="80">
        <v>254635.93536</v>
      </c>
    </row>
    <row r="51" spans="1:11">
      <c r="A51" s="79" t="s">
        <v>78</v>
      </c>
      <c r="B51" s="80">
        <v>0</v>
      </c>
      <c r="C51" s="80">
        <v>0</v>
      </c>
      <c r="D51" s="80">
        <v>0</v>
      </c>
      <c r="E51" s="80">
        <v>0</v>
      </c>
      <c r="F51" s="80">
        <v>62284.262459999998</v>
      </c>
      <c r="G51" s="80">
        <v>8527.1771900000003</v>
      </c>
      <c r="H51" s="80">
        <v>0</v>
      </c>
      <c r="I51" s="80">
        <v>0</v>
      </c>
      <c r="J51" s="80">
        <v>0</v>
      </c>
      <c r="K51" s="80">
        <v>70811.43965</v>
      </c>
    </row>
    <row r="52" spans="1:11">
      <c r="A52" s="79" t="s">
        <v>92</v>
      </c>
      <c r="B52" s="80">
        <v>0</v>
      </c>
      <c r="C52" s="80">
        <v>0</v>
      </c>
      <c r="D52" s="80">
        <v>0</v>
      </c>
      <c r="E52" s="80">
        <v>0</v>
      </c>
      <c r="F52" s="80">
        <v>0</v>
      </c>
      <c r="G52" s="80">
        <v>101880.49406999999</v>
      </c>
      <c r="H52" s="80">
        <v>0</v>
      </c>
      <c r="I52" s="80">
        <v>0</v>
      </c>
      <c r="J52" s="80">
        <v>0</v>
      </c>
      <c r="K52" s="80">
        <v>101880.49406999999</v>
      </c>
    </row>
    <row r="53" spans="1:11">
      <c r="A53" s="79" t="s">
        <v>85</v>
      </c>
      <c r="B53" s="80">
        <v>0</v>
      </c>
      <c r="C53" s="80">
        <v>0</v>
      </c>
      <c r="D53" s="80">
        <v>0</v>
      </c>
      <c r="E53" s="80">
        <v>0</v>
      </c>
      <c r="F53" s="80">
        <v>0</v>
      </c>
      <c r="G53" s="80">
        <v>166024.40708</v>
      </c>
      <c r="H53" s="80">
        <v>0</v>
      </c>
      <c r="I53" s="80">
        <v>0</v>
      </c>
      <c r="J53" s="80">
        <v>0</v>
      </c>
      <c r="K53" s="80">
        <v>166024.40708</v>
      </c>
    </row>
    <row r="54" spans="1:11">
      <c r="A54" s="79" t="s">
        <v>96</v>
      </c>
      <c r="B54" s="80">
        <v>0</v>
      </c>
      <c r="C54" s="80">
        <v>0</v>
      </c>
      <c r="D54" s="80">
        <v>0</v>
      </c>
      <c r="E54" s="80">
        <v>0</v>
      </c>
      <c r="F54" s="80">
        <v>0</v>
      </c>
      <c r="G54" s="80">
        <v>0</v>
      </c>
      <c r="H54" s="80">
        <v>229677.70780999999</v>
      </c>
      <c r="I54" s="80">
        <v>0</v>
      </c>
      <c r="J54" s="80">
        <v>0</v>
      </c>
      <c r="K54" s="80">
        <v>229677.70780999999</v>
      </c>
    </row>
    <row r="55" spans="1:11">
      <c r="A55" s="79" t="s">
        <v>74</v>
      </c>
      <c r="B55" s="80">
        <v>0</v>
      </c>
      <c r="C55" s="80">
        <v>0</v>
      </c>
      <c r="D55" s="80">
        <v>175999.22674000001</v>
      </c>
      <c r="E55" s="80">
        <v>0</v>
      </c>
      <c r="F55" s="80">
        <v>0</v>
      </c>
      <c r="G55" s="80">
        <v>0</v>
      </c>
      <c r="H55" s="80">
        <v>0</v>
      </c>
      <c r="I55" s="80">
        <v>0</v>
      </c>
      <c r="J55" s="80">
        <v>0</v>
      </c>
      <c r="K55" s="80">
        <v>175999.22674000001</v>
      </c>
    </row>
    <row r="56" spans="1:11">
      <c r="A56" s="79" t="s">
        <v>76</v>
      </c>
      <c r="B56" s="80">
        <v>0</v>
      </c>
      <c r="C56" s="80">
        <v>0</v>
      </c>
      <c r="D56" s="80">
        <v>148393.56837999998</v>
      </c>
      <c r="E56" s="80">
        <v>0</v>
      </c>
      <c r="F56" s="80">
        <v>0</v>
      </c>
      <c r="G56" s="80">
        <v>0</v>
      </c>
      <c r="H56" s="80">
        <v>0</v>
      </c>
      <c r="I56" s="80">
        <v>0</v>
      </c>
      <c r="J56" s="80">
        <v>0</v>
      </c>
      <c r="K56" s="80">
        <v>148393.56837999998</v>
      </c>
    </row>
    <row r="57" spans="1:11">
      <c r="A57" s="79" t="s">
        <v>73</v>
      </c>
      <c r="B57" s="80">
        <v>0</v>
      </c>
      <c r="C57" s="80">
        <v>0</v>
      </c>
      <c r="D57" s="80">
        <v>284915.10824000003</v>
      </c>
      <c r="E57" s="80">
        <v>0</v>
      </c>
      <c r="F57" s="80">
        <v>0</v>
      </c>
      <c r="G57" s="80">
        <v>0</v>
      </c>
      <c r="H57" s="80">
        <v>0</v>
      </c>
      <c r="I57" s="80">
        <v>0</v>
      </c>
      <c r="J57" s="80">
        <v>0</v>
      </c>
      <c r="K57" s="80">
        <v>284915.10824000003</v>
      </c>
    </row>
    <row r="58" spans="1:11">
      <c r="A58" s="79" t="s">
        <v>69</v>
      </c>
      <c r="B58" s="80">
        <v>21953.856190000002</v>
      </c>
      <c r="C58" s="80">
        <v>14971.08323</v>
      </c>
      <c r="D58" s="80">
        <v>49343.494290000002</v>
      </c>
      <c r="E58" s="80">
        <v>0</v>
      </c>
      <c r="F58" s="80">
        <v>0</v>
      </c>
      <c r="G58" s="80">
        <v>71094.550209999987</v>
      </c>
      <c r="H58" s="80">
        <v>613652.15564000001</v>
      </c>
      <c r="I58" s="80">
        <v>0</v>
      </c>
      <c r="J58" s="80">
        <v>0</v>
      </c>
      <c r="K58" s="80">
        <v>771015.13955999992</v>
      </c>
    </row>
    <row r="59" spans="1:11">
      <c r="A59" s="79" t="s">
        <v>71</v>
      </c>
      <c r="B59" s="80">
        <v>0</v>
      </c>
      <c r="C59" s="80">
        <v>0</v>
      </c>
      <c r="D59" s="80">
        <v>90224.76615000001</v>
      </c>
      <c r="E59" s="80">
        <v>0</v>
      </c>
      <c r="F59" s="80">
        <v>0</v>
      </c>
      <c r="G59" s="80">
        <v>0</v>
      </c>
      <c r="H59" s="80">
        <v>0</v>
      </c>
      <c r="I59" s="80">
        <v>0</v>
      </c>
      <c r="J59" s="80">
        <v>0</v>
      </c>
      <c r="K59" s="80">
        <v>90224.76615000001</v>
      </c>
    </row>
    <row r="60" spans="1:11">
      <c r="A60" s="79" t="s">
        <v>91</v>
      </c>
      <c r="B60" s="80">
        <v>196620.70628000001</v>
      </c>
      <c r="C60" s="80">
        <v>0</v>
      </c>
      <c r="D60" s="80">
        <v>0</v>
      </c>
      <c r="E60" s="80">
        <v>11090.86088</v>
      </c>
      <c r="F60" s="80">
        <v>31416.41548</v>
      </c>
      <c r="G60" s="80">
        <v>0</v>
      </c>
      <c r="H60" s="80">
        <v>0</v>
      </c>
      <c r="I60" s="80">
        <v>0</v>
      </c>
      <c r="J60" s="80">
        <v>0</v>
      </c>
      <c r="K60" s="80">
        <v>239127.98263999997</v>
      </c>
    </row>
    <row r="61" spans="1:11">
      <c r="A61" s="79" t="s">
        <v>82</v>
      </c>
      <c r="B61" s="80">
        <v>0</v>
      </c>
      <c r="C61" s="80">
        <v>0</v>
      </c>
      <c r="D61" s="80">
        <v>0</v>
      </c>
      <c r="E61" s="80">
        <v>0</v>
      </c>
      <c r="F61" s="80">
        <v>0</v>
      </c>
      <c r="G61" s="80">
        <v>0</v>
      </c>
      <c r="H61" s="80">
        <v>84325.761099999989</v>
      </c>
      <c r="I61" s="80">
        <v>0</v>
      </c>
      <c r="J61" s="80">
        <v>0</v>
      </c>
      <c r="K61" s="80">
        <v>84325.761099999989</v>
      </c>
    </row>
    <row r="62" spans="1:11">
      <c r="A62" s="79" t="s">
        <v>83</v>
      </c>
      <c r="B62" s="80">
        <v>0</v>
      </c>
      <c r="C62" s="80">
        <v>0</v>
      </c>
      <c r="D62" s="80">
        <v>0</v>
      </c>
      <c r="E62" s="80">
        <v>0</v>
      </c>
      <c r="F62" s="80">
        <v>0</v>
      </c>
      <c r="G62" s="80">
        <v>0</v>
      </c>
      <c r="H62" s="80">
        <v>0</v>
      </c>
      <c r="I62" s="80">
        <v>51825.566229999997</v>
      </c>
      <c r="J62" s="80">
        <v>0</v>
      </c>
      <c r="K62" s="80">
        <v>51825.566229999997</v>
      </c>
    </row>
    <row r="63" spans="1:11">
      <c r="A63" s="79" t="s">
        <v>518</v>
      </c>
      <c r="B63" s="80">
        <v>0</v>
      </c>
      <c r="C63" s="80">
        <v>0</v>
      </c>
      <c r="D63" s="80">
        <v>0</v>
      </c>
      <c r="E63" s="80">
        <v>0</v>
      </c>
      <c r="F63" s="80">
        <v>23909.779350000001</v>
      </c>
      <c r="G63" s="80">
        <v>0</v>
      </c>
      <c r="H63" s="80">
        <v>0</v>
      </c>
      <c r="I63" s="80">
        <v>0</v>
      </c>
      <c r="J63" s="80">
        <v>0</v>
      </c>
      <c r="K63" s="80">
        <v>23909.779350000001</v>
      </c>
    </row>
    <row r="64" spans="1:11">
      <c r="A64" s="79" t="s">
        <v>1317</v>
      </c>
      <c r="B64" s="80">
        <v>0</v>
      </c>
      <c r="C64" s="80">
        <v>0</v>
      </c>
      <c r="D64" s="80">
        <v>56435.251060000002</v>
      </c>
      <c r="E64" s="80">
        <v>0</v>
      </c>
      <c r="F64" s="80">
        <v>0</v>
      </c>
      <c r="G64" s="80">
        <v>0</v>
      </c>
      <c r="H64" s="80">
        <v>0</v>
      </c>
      <c r="I64" s="80">
        <v>0</v>
      </c>
      <c r="J64" s="80">
        <v>0</v>
      </c>
      <c r="K64" s="80">
        <v>56435.251060000002</v>
      </c>
    </row>
    <row r="65" spans="1:11">
      <c r="A65" s="79" t="s">
        <v>1330</v>
      </c>
      <c r="B65" s="80">
        <v>3752.4238599999999</v>
      </c>
      <c r="C65" s="80">
        <v>0</v>
      </c>
      <c r="D65" s="80">
        <v>0</v>
      </c>
      <c r="E65" s="80">
        <v>0</v>
      </c>
      <c r="F65" s="80">
        <v>0</v>
      </c>
      <c r="G65" s="80">
        <v>51074.601119999999</v>
      </c>
      <c r="H65" s="80">
        <v>1456.47486</v>
      </c>
      <c r="I65" s="80">
        <v>0</v>
      </c>
      <c r="J65" s="80">
        <v>0</v>
      </c>
      <c r="K65" s="80">
        <v>56283.499840000004</v>
      </c>
    </row>
    <row r="66" spans="1:11">
      <c r="A66" s="79" t="s">
        <v>1331</v>
      </c>
      <c r="B66" s="80">
        <v>0</v>
      </c>
      <c r="C66" s="80">
        <v>0</v>
      </c>
      <c r="D66" s="80">
        <v>0</v>
      </c>
      <c r="E66" s="80">
        <v>0</v>
      </c>
      <c r="F66" s="80">
        <v>0</v>
      </c>
      <c r="G66" s="80">
        <v>14608.402330000001</v>
      </c>
      <c r="H66" s="80">
        <v>0</v>
      </c>
      <c r="I66" s="80">
        <v>0</v>
      </c>
      <c r="J66" s="80">
        <v>0</v>
      </c>
      <c r="K66" s="80">
        <v>14608.402330000001</v>
      </c>
    </row>
    <row r="67" spans="1:11" s="707" customFormat="1">
      <c r="A67" s="79" t="s">
        <v>1347</v>
      </c>
      <c r="B67" s="80">
        <v>0</v>
      </c>
      <c r="C67" s="80">
        <v>6029.0220499999996</v>
      </c>
      <c r="D67" s="80">
        <v>0</v>
      </c>
      <c r="E67" s="80">
        <v>0</v>
      </c>
      <c r="F67" s="80">
        <v>0</v>
      </c>
      <c r="G67" s="80">
        <v>0</v>
      </c>
      <c r="H67" s="80">
        <v>0</v>
      </c>
      <c r="I67" s="80">
        <v>0</v>
      </c>
      <c r="J67" s="80">
        <v>0</v>
      </c>
      <c r="K67" s="80">
        <v>6029.0220499999996</v>
      </c>
    </row>
    <row r="68" spans="1:11" s="707" customFormat="1">
      <c r="A68" s="79" t="s">
        <v>1348</v>
      </c>
      <c r="B68" s="80">
        <v>0</v>
      </c>
      <c r="C68" s="80">
        <v>0</v>
      </c>
      <c r="D68" s="80">
        <v>42318.666870000001</v>
      </c>
      <c r="E68" s="80">
        <v>0</v>
      </c>
      <c r="F68" s="80">
        <v>0</v>
      </c>
      <c r="G68" s="80">
        <v>0</v>
      </c>
      <c r="H68" s="80">
        <v>0</v>
      </c>
      <c r="I68" s="80">
        <v>0</v>
      </c>
      <c r="J68" s="80">
        <v>0</v>
      </c>
      <c r="K68" s="80">
        <v>42318.666870000001</v>
      </c>
    </row>
    <row r="69" spans="1:11" s="722" customFormat="1">
      <c r="A69" s="79" t="s">
        <v>1481</v>
      </c>
      <c r="B69" s="80">
        <v>0</v>
      </c>
      <c r="C69" s="80">
        <v>0</v>
      </c>
      <c r="D69" s="80">
        <v>106986.74992</v>
      </c>
      <c r="E69" s="80">
        <v>0</v>
      </c>
      <c r="F69" s="80">
        <v>0</v>
      </c>
      <c r="G69" s="80">
        <v>0</v>
      </c>
      <c r="H69" s="80">
        <v>0</v>
      </c>
      <c r="I69" s="80">
        <v>0</v>
      </c>
      <c r="J69" s="80">
        <v>0</v>
      </c>
      <c r="K69" s="80">
        <v>106986.74992</v>
      </c>
    </row>
    <row r="70" spans="1:11">
      <c r="A70" s="79" t="s">
        <v>441</v>
      </c>
      <c r="B70" s="80">
        <v>508121.37902999995</v>
      </c>
      <c r="C70" s="80">
        <v>81285.909769999998</v>
      </c>
      <c r="D70" s="80">
        <v>1913036.68588</v>
      </c>
      <c r="E70" s="80">
        <v>148329.34815999999</v>
      </c>
      <c r="F70" s="80">
        <v>749818.56910000008</v>
      </c>
      <c r="G70" s="80">
        <v>686162.57973999996</v>
      </c>
      <c r="H70" s="80">
        <v>2718724.4783000001</v>
      </c>
      <c r="I70" s="80">
        <v>69833.397150000004</v>
      </c>
      <c r="J70" s="80">
        <v>7870.3277400000006</v>
      </c>
      <c r="K70" s="80">
        <v>6883182.6748700002</v>
      </c>
    </row>
    <row r="71" spans="1:11">
      <c r="A71" s="84" t="s">
        <v>447</v>
      </c>
      <c r="B71" s="82"/>
      <c r="C71" s="82"/>
      <c r="D71" s="82"/>
      <c r="E71" s="82"/>
      <c r="F71" s="82"/>
      <c r="G71" s="82"/>
      <c r="H71" s="82"/>
      <c r="I71" s="82"/>
      <c r="J71" s="82"/>
      <c r="K71" s="81"/>
    </row>
    <row r="72" spans="1:11">
      <c r="A72" s="79" t="s">
        <v>101</v>
      </c>
      <c r="B72" s="80">
        <v>1089.2530400000001</v>
      </c>
      <c r="C72" s="80">
        <v>5729.5160900000001</v>
      </c>
      <c r="D72" s="80">
        <v>24717.72752</v>
      </c>
      <c r="E72" s="80">
        <v>1633.7873999999999</v>
      </c>
      <c r="F72" s="80">
        <v>1049.1603600000001</v>
      </c>
      <c r="G72" s="80">
        <v>2147.1241199999999</v>
      </c>
      <c r="H72" s="80">
        <v>4337.6949800000002</v>
      </c>
      <c r="I72" s="80">
        <v>188.62143</v>
      </c>
      <c r="J72" s="80">
        <v>182.88637</v>
      </c>
      <c r="K72" s="80">
        <v>41075.771310000004</v>
      </c>
    </row>
    <row r="73" spans="1:11">
      <c r="A73" s="79" t="s">
        <v>1279</v>
      </c>
      <c r="B73" s="80">
        <v>613.74910999999997</v>
      </c>
      <c r="C73" s="80">
        <v>119870.06331999999</v>
      </c>
      <c r="D73" s="80">
        <v>967.08881000000008</v>
      </c>
      <c r="E73" s="80">
        <v>2491.2622099999999</v>
      </c>
      <c r="F73" s="80">
        <v>883.54829000000007</v>
      </c>
      <c r="G73" s="80">
        <v>113.65846999999999</v>
      </c>
      <c r="H73" s="80">
        <v>342.77855</v>
      </c>
      <c r="I73" s="80">
        <v>257.99935999999997</v>
      </c>
      <c r="J73" s="80">
        <v>0</v>
      </c>
      <c r="K73" s="80">
        <v>125540.14812</v>
      </c>
    </row>
    <row r="74" spans="1:11">
      <c r="A74" s="79" t="s">
        <v>1308</v>
      </c>
      <c r="B74" s="80">
        <v>8065.0781699999998</v>
      </c>
      <c r="C74" s="80">
        <v>309151.44748999999</v>
      </c>
      <c r="D74" s="80">
        <v>11392.423510000001</v>
      </c>
      <c r="E74" s="80">
        <v>5946.8940300000004</v>
      </c>
      <c r="F74" s="80">
        <v>9168.7372699999996</v>
      </c>
      <c r="G74" s="80">
        <v>8268.5735700000005</v>
      </c>
      <c r="H74" s="80">
        <v>22207.24034</v>
      </c>
      <c r="I74" s="80">
        <v>8898.529410000001</v>
      </c>
      <c r="J74" s="80">
        <v>792.85093000000006</v>
      </c>
      <c r="K74" s="80">
        <v>383891.77472000004</v>
      </c>
    </row>
    <row r="75" spans="1:11">
      <c r="A75" s="79" t="s">
        <v>1309</v>
      </c>
      <c r="B75" s="80">
        <v>0</v>
      </c>
      <c r="C75" s="80">
        <v>552.52760000000001</v>
      </c>
      <c r="D75" s="80">
        <v>0</v>
      </c>
      <c r="E75" s="80">
        <v>0</v>
      </c>
      <c r="F75" s="80">
        <v>0</v>
      </c>
      <c r="G75" s="80">
        <v>0</v>
      </c>
      <c r="H75" s="80">
        <v>15.01078</v>
      </c>
      <c r="I75" s="80">
        <v>0</v>
      </c>
      <c r="J75" s="80">
        <v>0</v>
      </c>
      <c r="K75" s="80">
        <v>567.53837999999996</v>
      </c>
    </row>
    <row r="76" spans="1:11">
      <c r="A76" s="79" t="s">
        <v>441</v>
      </c>
      <c r="B76" s="80">
        <v>9768.0803200000009</v>
      </c>
      <c r="C76" s="80">
        <v>435303.55450000003</v>
      </c>
      <c r="D76" s="80">
        <v>37077.239840000002</v>
      </c>
      <c r="E76" s="80">
        <v>10071.943640000001</v>
      </c>
      <c r="F76" s="80">
        <v>11101.44592</v>
      </c>
      <c r="G76" s="80">
        <v>10529.356159999999</v>
      </c>
      <c r="H76" s="80">
        <v>26902.72465</v>
      </c>
      <c r="I76" s="80">
        <v>9345.1502</v>
      </c>
      <c r="J76" s="80">
        <v>975.7373</v>
      </c>
      <c r="K76" s="80">
        <v>551075.23252999992</v>
      </c>
    </row>
    <row r="77" spans="1:11">
      <c r="A77" s="84" t="s">
        <v>445</v>
      </c>
      <c r="B77" s="82"/>
      <c r="C77" s="82"/>
      <c r="D77" s="82"/>
      <c r="E77" s="82"/>
      <c r="F77" s="82"/>
      <c r="G77" s="82"/>
      <c r="H77" s="82"/>
      <c r="I77" s="82"/>
      <c r="J77" s="82"/>
      <c r="K77" s="81"/>
    </row>
    <row r="78" spans="1:11">
      <c r="A78" s="79" t="s">
        <v>117</v>
      </c>
      <c r="B78" s="80">
        <v>815807.29449999996</v>
      </c>
      <c r="C78" s="80">
        <v>13298469.150590001</v>
      </c>
      <c r="D78" s="80">
        <v>3913201.1918600001</v>
      </c>
      <c r="E78" s="80">
        <v>692186.91144000005</v>
      </c>
      <c r="F78" s="80">
        <v>741870.63946000009</v>
      </c>
      <c r="G78" s="80">
        <v>1019124.82059</v>
      </c>
      <c r="H78" s="80">
        <v>10967714.385670001</v>
      </c>
      <c r="I78" s="80">
        <v>529223.75392000005</v>
      </c>
      <c r="J78" s="80">
        <v>183867.48156000001</v>
      </c>
      <c r="K78" s="80">
        <v>32161465.629590001</v>
      </c>
    </row>
    <row r="79" spans="1:11">
      <c r="A79" s="79" t="s">
        <v>441</v>
      </c>
      <c r="B79" s="80">
        <v>815807.29449999996</v>
      </c>
      <c r="C79" s="80">
        <v>13298469.150590001</v>
      </c>
      <c r="D79" s="80">
        <v>3913201.1918600001</v>
      </c>
      <c r="E79" s="80">
        <v>692186.91144000005</v>
      </c>
      <c r="F79" s="80">
        <v>741870.63946000009</v>
      </c>
      <c r="G79" s="80">
        <v>1019124.82059</v>
      </c>
      <c r="H79" s="80">
        <v>10967714.385670001</v>
      </c>
      <c r="I79" s="80">
        <v>529223.75392000005</v>
      </c>
      <c r="J79" s="80">
        <v>183867.48156000001</v>
      </c>
      <c r="K79" s="80">
        <v>32161465.629590001</v>
      </c>
    </row>
    <row r="80" spans="1:11">
      <c r="A80" s="85" t="s">
        <v>1019</v>
      </c>
      <c r="B80" s="82"/>
      <c r="C80" s="82"/>
      <c r="D80" s="82"/>
      <c r="E80" s="82"/>
      <c r="F80" s="82"/>
      <c r="G80" s="82"/>
      <c r="H80" s="82"/>
      <c r="I80" s="82"/>
      <c r="J80" s="82"/>
      <c r="K80" s="82"/>
    </row>
    <row r="81" spans="1:11">
      <c r="A81" s="79" t="s">
        <v>120</v>
      </c>
      <c r="B81" s="80">
        <v>0</v>
      </c>
      <c r="C81" s="80">
        <v>3980332.1532399999</v>
      </c>
      <c r="D81" s="80">
        <v>0</v>
      </c>
      <c r="E81" s="80">
        <v>0</v>
      </c>
      <c r="F81" s="80">
        <v>0</v>
      </c>
      <c r="G81" s="80">
        <v>0</v>
      </c>
      <c r="H81" s="80">
        <v>0</v>
      </c>
      <c r="I81" s="80">
        <v>0</v>
      </c>
      <c r="J81" s="80">
        <v>0</v>
      </c>
      <c r="K81" s="80">
        <v>3980332.1532399999</v>
      </c>
    </row>
    <row r="82" spans="1:11">
      <c r="A82" s="79" t="s">
        <v>441</v>
      </c>
      <c r="B82" s="80">
        <v>0</v>
      </c>
      <c r="C82" s="80">
        <v>3980332.1532399999</v>
      </c>
      <c r="D82" s="80">
        <v>0</v>
      </c>
      <c r="E82" s="80">
        <v>0</v>
      </c>
      <c r="F82" s="80">
        <v>0</v>
      </c>
      <c r="G82" s="80">
        <v>0</v>
      </c>
      <c r="H82" s="80">
        <v>0</v>
      </c>
      <c r="I82" s="80">
        <v>0</v>
      </c>
      <c r="J82" s="80">
        <v>0</v>
      </c>
      <c r="K82" s="80">
        <v>3980332.1532399999</v>
      </c>
    </row>
    <row r="83" spans="1:11">
      <c r="A83" s="85" t="s">
        <v>160</v>
      </c>
      <c r="B83" s="82">
        <f>SUM(B22,B26,B31,B70,B79,B82,B76)</f>
        <v>3565120.4675100003</v>
      </c>
      <c r="C83" s="82">
        <f t="shared" ref="C83:J83" si="0">SUM(C22,C26,C31,C70,C79,C82,C76)</f>
        <v>101308170.60269</v>
      </c>
      <c r="D83" s="82">
        <f t="shared" si="0"/>
        <v>22465802.562380001</v>
      </c>
      <c r="E83" s="82">
        <f t="shared" si="0"/>
        <v>3505379.6479900004</v>
      </c>
      <c r="F83" s="82">
        <f t="shared" si="0"/>
        <v>3889288.8692999999</v>
      </c>
      <c r="G83" s="82">
        <f t="shared" si="0"/>
        <v>4426482.3721000003</v>
      </c>
      <c r="H83" s="82">
        <f t="shared" si="0"/>
        <v>70050293.254159987</v>
      </c>
      <c r="I83" s="82">
        <f t="shared" si="0"/>
        <v>1389046.1478900001</v>
      </c>
      <c r="J83" s="82">
        <f t="shared" si="0"/>
        <v>482066.83601999999</v>
      </c>
      <c r="K83" s="82">
        <f>SUM(K22,K26,K31,K70,K79,K82,K76)</f>
        <v>211081650.76004001</v>
      </c>
    </row>
    <row r="84" spans="1:11" ht="7.5" customHeight="1" thickBot="1">
      <c r="A84" s="86"/>
      <c r="B84" s="86"/>
      <c r="C84" s="86"/>
      <c r="D84" s="86"/>
      <c r="E84" s="86"/>
      <c r="F84" s="86"/>
      <c r="G84" s="86"/>
      <c r="H84" s="86"/>
      <c r="I84" s="86"/>
      <c r="J84" s="86"/>
      <c r="K84" s="86"/>
    </row>
    <row r="85" spans="1:11" ht="15.75" thickTop="1">
      <c r="A85" s="4" t="s">
        <v>471</v>
      </c>
      <c r="B85" s="87"/>
      <c r="C85" s="87"/>
      <c r="D85" s="87"/>
      <c r="E85" s="87"/>
      <c r="F85" s="87"/>
      <c r="G85" s="87"/>
      <c r="H85" s="87"/>
      <c r="I85" s="87"/>
      <c r="J85" s="87"/>
      <c r="K85" s="87"/>
    </row>
    <row r="86" spans="1:11">
      <c r="A86" s="614" t="s">
        <v>1306</v>
      </c>
      <c r="B86" s="88"/>
      <c r="C86" s="88"/>
      <c r="D86" s="88"/>
      <c r="E86" s="88"/>
      <c r="F86" s="88"/>
      <c r="G86" s="88"/>
      <c r="H86" s="88"/>
      <c r="I86" s="88"/>
      <c r="J86" s="88"/>
      <c r="K86" s="94"/>
    </row>
    <row r="87" spans="1:11">
      <c r="A87" s="614" t="s">
        <v>1310</v>
      </c>
      <c r="B87" s="88"/>
      <c r="C87" s="88"/>
      <c r="D87" s="88"/>
      <c r="E87" s="88"/>
      <c r="F87" s="88"/>
      <c r="G87" s="88"/>
      <c r="H87" s="88"/>
      <c r="I87" s="88"/>
      <c r="J87" s="88"/>
      <c r="K87" s="88"/>
    </row>
    <row r="88" spans="1:11">
      <c r="A88" s="614" t="s">
        <v>1318</v>
      </c>
      <c r="B88" s="88"/>
      <c r="C88" s="88"/>
      <c r="D88" s="88"/>
      <c r="E88" s="88"/>
      <c r="F88" s="88"/>
      <c r="G88" s="88"/>
      <c r="H88" s="88"/>
      <c r="I88" s="88"/>
      <c r="J88" s="88"/>
      <c r="K88" s="88"/>
    </row>
    <row r="89" spans="1:11">
      <c r="A89" s="614" t="s">
        <v>1332</v>
      </c>
    </row>
    <row r="90" spans="1:11">
      <c r="A90" s="614" t="s">
        <v>1349</v>
      </c>
    </row>
    <row r="91" spans="1:11">
      <c r="A91" s="614" t="s">
        <v>1482</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7"/>
      <c r="B1" s="737"/>
      <c r="C1" s="737"/>
      <c r="D1" s="737"/>
      <c r="E1" s="737"/>
      <c r="F1" s="737"/>
      <c r="G1" s="737"/>
      <c r="H1" s="737"/>
      <c r="I1" s="737"/>
      <c r="J1" s="737"/>
      <c r="K1" s="737"/>
    </row>
    <row r="2" spans="1:11" ht="18">
      <c r="A2" s="737" t="s">
        <v>439</v>
      </c>
      <c r="B2" s="737"/>
      <c r="C2" s="737"/>
      <c r="D2" s="737"/>
      <c r="E2" s="737"/>
      <c r="F2" s="737"/>
      <c r="G2" s="737"/>
      <c r="H2" s="737"/>
      <c r="I2" s="737"/>
      <c r="J2" s="737"/>
      <c r="K2" s="737"/>
    </row>
    <row r="3" spans="1:11" ht="18">
      <c r="A3" s="737" t="s">
        <v>472</v>
      </c>
      <c r="B3" s="737"/>
      <c r="C3" s="737"/>
      <c r="D3" s="737"/>
      <c r="E3" s="737"/>
      <c r="F3" s="737"/>
      <c r="G3" s="737"/>
      <c r="H3" s="737"/>
      <c r="I3" s="737"/>
      <c r="J3" s="737"/>
      <c r="K3" s="737"/>
    </row>
    <row r="4" spans="1:11" ht="18">
      <c r="A4" s="737" t="s">
        <v>1501</v>
      </c>
      <c r="B4" s="737"/>
      <c r="C4" s="737"/>
      <c r="D4" s="737"/>
      <c r="E4" s="737"/>
      <c r="F4" s="737"/>
      <c r="G4" s="737"/>
      <c r="H4" s="737"/>
      <c r="I4" s="737"/>
      <c r="J4" s="737"/>
      <c r="K4" s="737"/>
    </row>
    <row r="5" spans="1:11" ht="18">
      <c r="A5" s="738" t="s">
        <v>512</v>
      </c>
      <c r="B5" s="738"/>
      <c r="C5" s="738"/>
      <c r="D5" s="738"/>
      <c r="E5" s="738"/>
      <c r="F5" s="738"/>
      <c r="G5" s="738"/>
      <c r="H5" s="738"/>
      <c r="I5" s="738"/>
      <c r="J5" s="738"/>
      <c r="K5" s="738"/>
    </row>
    <row r="6" spans="1:11" ht="9" customHeight="1">
      <c r="A6" s="93"/>
      <c r="B6" s="6"/>
      <c r="C6" s="6"/>
      <c r="D6" s="6"/>
      <c r="E6" s="6"/>
      <c r="F6" s="6"/>
      <c r="G6" s="6"/>
      <c r="H6" s="6"/>
      <c r="I6" s="6"/>
      <c r="J6" s="6"/>
      <c r="K6" s="93"/>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688153.4614400001</v>
      </c>
      <c r="C10" s="80">
        <v>3993759.6316499999</v>
      </c>
      <c r="D10" s="80">
        <v>2382584.8766000001</v>
      </c>
      <c r="E10" s="80">
        <v>359095.49361</v>
      </c>
      <c r="F10" s="80">
        <v>254180.92249</v>
      </c>
      <c r="G10" s="80">
        <v>489348.63312999997</v>
      </c>
      <c r="H10" s="80">
        <v>7446679.8921499997</v>
      </c>
      <c r="I10" s="80">
        <v>76661.526150000005</v>
      </c>
      <c r="J10" s="80">
        <v>0</v>
      </c>
      <c r="K10" s="80">
        <v>15690464.43722</v>
      </c>
    </row>
    <row r="11" spans="1:11">
      <c r="A11" s="79" t="s">
        <v>40</v>
      </c>
      <c r="B11" s="80">
        <v>79386.157730000006</v>
      </c>
      <c r="C11" s="80">
        <v>1341315.44737</v>
      </c>
      <c r="D11" s="80">
        <v>1449409.6040899998</v>
      </c>
      <c r="E11" s="80">
        <v>54918.569739999999</v>
      </c>
      <c r="F11" s="80">
        <v>5738.3080499999996</v>
      </c>
      <c r="G11" s="80">
        <v>240772.01989</v>
      </c>
      <c r="H11" s="80">
        <v>5722553.9611099996</v>
      </c>
      <c r="I11" s="80">
        <v>0</v>
      </c>
      <c r="J11" s="80">
        <v>0</v>
      </c>
      <c r="K11" s="80">
        <v>8894094.0679799989</v>
      </c>
    </row>
    <row r="12" spans="1:11">
      <c r="A12" s="79" t="s">
        <v>52</v>
      </c>
      <c r="B12" s="80">
        <v>222398.85562000002</v>
      </c>
      <c r="C12" s="80">
        <v>1162678.2205699999</v>
      </c>
      <c r="D12" s="80">
        <v>669496.24959000002</v>
      </c>
      <c r="E12" s="80">
        <v>304782.20966000005</v>
      </c>
      <c r="F12" s="80">
        <v>0</v>
      </c>
      <c r="G12" s="80">
        <v>325854.31507999997</v>
      </c>
      <c r="H12" s="80">
        <v>953542.07490999997</v>
      </c>
      <c r="I12" s="80">
        <v>0</v>
      </c>
      <c r="J12" s="80">
        <v>0</v>
      </c>
      <c r="K12" s="80">
        <v>3638751.9254299998</v>
      </c>
    </row>
    <row r="13" spans="1:11">
      <c r="A13" s="79" t="s">
        <v>54</v>
      </c>
      <c r="B13" s="80">
        <v>295397.39991000004</v>
      </c>
      <c r="C13" s="80">
        <v>1878826.38402</v>
      </c>
      <c r="D13" s="80">
        <v>1311460.18943</v>
      </c>
      <c r="E13" s="80">
        <v>158877.17493000001</v>
      </c>
      <c r="F13" s="80">
        <v>63452.54421</v>
      </c>
      <c r="G13" s="80">
        <v>214941.94047999999</v>
      </c>
      <c r="H13" s="80">
        <v>15865389.572770001</v>
      </c>
      <c r="I13" s="80">
        <v>0</v>
      </c>
      <c r="J13" s="80">
        <v>0</v>
      </c>
      <c r="K13" s="80">
        <v>19788345.20575</v>
      </c>
    </row>
    <row r="14" spans="1:11">
      <c r="A14" s="79" t="s">
        <v>44</v>
      </c>
      <c r="B14" s="80">
        <v>251455.33181999999</v>
      </c>
      <c r="C14" s="80">
        <v>984531.17429999996</v>
      </c>
      <c r="D14" s="80">
        <v>831133.54614999995</v>
      </c>
      <c r="E14" s="80">
        <v>149267.8561</v>
      </c>
      <c r="F14" s="80">
        <v>0</v>
      </c>
      <c r="G14" s="80">
        <v>240113.77494</v>
      </c>
      <c r="H14" s="80">
        <v>7787343.3000100004</v>
      </c>
      <c r="I14" s="80">
        <v>679712.81246000004</v>
      </c>
      <c r="J14" s="80">
        <v>54394.983240000001</v>
      </c>
      <c r="K14" s="80">
        <v>10977952.77902</v>
      </c>
    </row>
    <row r="15" spans="1:11">
      <c r="A15" s="79" t="s">
        <v>50</v>
      </c>
      <c r="B15" s="80">
        <v>626840.32102000003</v>
      </c>
      <c r="C15" s="80">
        <v>5058325.2867200002</v>
      </c>
      <c r="D15" s="80">
        <v>2034939.4987999999</v>
      </c>
      <c r="E15" s="80">
        <v>390479.59944000002</v>
      </c>
      <c r="F15" s="80">
        <v>658853.62459999998</v>
      </c>
      <c r="G15" s="80">
        <v>726614.31253999996</v>
      </c>
      <c r="H15" s="80">
        <v>4436160.31415</v>
      </c>
      <c r="I15" s="80">
        <v>119299.3334</v>
      </c>
      <c r="J15" s="80">
        <v>111785.84531</v>
      </c>
      <c r="K15" s="80">
        <v>14163298.135979999</v>
      </c>
    </row>
    <row r="16" spans="1:11">
      <c r="A16" s="79" t="s">
        <v>38</v>
      </c>
      <c r="B16" s="80">
        <v>429059.19312000001</v>
      </c>
      <c r="C16" s="80">
        <v>5017877.6879899995</v>
      </c>
      <c r="D16" s="80">
        <v>2719028.9441200001</v>
      </c>
      <c r="E16" s="80">
        <v>170298.36091999998</v>
      </c>
      <c r="F16" s="80">
        <v>303296.43432999996</v>
      </c>
      <c r="G16" s="80">
        <v>535796.61433999997</v>
      </c>
      <c r="H16" s="80">
        <v>6718750.5582900001</v>
      </c>
      <c r="I16" s="80">
        <v>186246.55197999999</v>
      </c>
      <c r="J16" s="80">
        <v>110552.32829999999</v>
      </c>
      <c r="K16" s="80">
        <v>16190906.673389999</v>
      </c>
    </row>
    <row r="17" spans="1:11">
      <c r="A17" s="79" t="s">
        <v>36</v>
      </c>
      <c r="B17" s="80">
        <v>1338855.9822</v>
      </c>
      <c r="C17" s="80">
        <v>5882075.1092100004</v>
      </c>
      <c r="D17" s="80">
        <v>4454606.0560900001</v>
      </c>
      <c r="E17" s="80">
        <v>732705.51375000004</v>
      </c>
      <c r="F17" s="80">
        <v>347198.90312000003</v>
      </c>
      <c r="G17" s="80">
        <v>1128983.04627</v>
      </c>
      <c r="H17" s="80">
        <v>10685166.46452</v>
      </c>
      <c r="I17" s="80">
        <v>495559.68864000001</v>
      </c>
      <c r="J17" s="80">
        <v>47482.048640000001</v>
      </c>
      <c r="K17" s="80">
        <v>25112632.81244</v>
      </c>
    </row>
    <row r="18" spans="1:11">
      <c r="A18" s="79" t="s">
        <v>48</v>
      </c>
      <c r="B18" s="80">
        <v>0</v>
      </c>
      <c r="C18" s="80">
        <v>0</v>
      </c>
      <c r="D18" s="80">
        <v>0</v>
      </c>
      <c r="E18" s="80">
        <v>0</v>
      </c>
      <c r="F18" s="80">
        <v>0</v>
      </c>
      <c r="G18" s="80">
        <v>0</v>
      </c>
      <c r="H18" s="80">
        <v>92597.689939999997</v>
      </c>
      <c r="I18" s="80">
        <v>0</v>
      </c>
      <c r="J18" s="80">
        <v>0</v>
      </c>
      <c r="K18" s="80">
        <v>92597.689939999997</v>
      </c>
    </row>
    <row r="19" spans="1:11">
      <c r="A19" s="79" t="s">
        <v>34</v>
      </c>
      <c r="B19" s="80">
        <v>963723.02187000006</v>
      </c>
      <c r="C19" s="80">
        <v>4794844.1434799992</v>
      </c>
      <c r="D19" s="80">
        <v>4563197.8647700008</v>
      </c>
      <c r="E19" s="80">
        <v>562712.65873000002</v>
      </c>
      <c r="F19" s="80">
        <v>519961.86862000002</v>
      </c>
      <c r="G19" s="80">
        <v>604303.30609000009</v>
      </c>
      <c r="H19" s="80">
        <v>6925411.7080200007</v>
      </c>
      <c r="I19" s="80">
        <v>755069.28454999998</v>
      </c>
      <c r="J19" s="80">
        <v>81201.542629999996</v>
      </c>
      <c r="K19" s="80">
        <v>19770425.398759998</v>
      </c>
    </row>
    <row r="20" spans="1:11">
      <c r="A20" s="79" t="s">
        <v>56</v>
      </c>
      <c r="B20" s="80">
        <v>430823.89496000001</v>
      </c>
      <c r="C20" s="80">
        <v>2191861.2154000001</v>
      </c>
      <c r="D20" s="80">
        <v>2513666.2035300001</v>
      </c>
      <c r="E20" s="80">
        <v>210232.03303999998</v>
      </c>
      <c r="F20" s="80">
        <v>429571.56618000002</v>
      </c>
      <c r="G20" s="80">
        <v>452670.96136000002</v>
      </c>
      <c r="H20" s="80">
        <v>1696630.1036700001</v>
      </c>
      <c r="I20" s="80">
        <v>540529.34426000004</v>
      </c>
      <c r="J20" s="80">
        <v>108916.62845</v>
      </c>
      <c r="K20" s="80">
        <v>8574901.9508500006</v>
      </c>
    </row>
    <row r="21" spans="1:11">
      <c r="A21" s="79" t="s">
        <v>42</v>
      </c>
      <c r="B21" s="80">
        <v>493929.81031000003</v>
      </c>
      <c r="C21" s="80">
        <v>5621509.7907299995</v>
      </c>
      <c r="D21" s="80">
        <v>3375177.6025900003</v>
      </c>
      <c r="E21" s="80">
        <v>381740.68104</v>
      </c>
      <c r="F21" s="80">
        <v>139227.3198</v>
      </c>
      <c r="G21" s="80">
        <v>464319.31293000001</v>
      </c>
      <c r="H21" s="80">
        <v>2942325.82644</v>
      </c>
      <c r="I21" s="80">
        <v>117381.21479000001</v>
      </c>
      <c r="J21" s="80">
        <v>30889.472809999999</v>
      </c>
      <c r="K21" s="80">
        <v>13566501.031440001</v>
      </c>
    </row>
    <row r="22" spans="1:11">
      <c r="A22" s="91" t="s">
        <v>441</v>
      </c>
      <c r="B22" s="80">
        <v>5820023.4299999997</v>
      </c>
      <c r="C22" s="80">
        <v>37927604.09144</v>
      </c>
      <c r="D22" s="80">
        <v>26304700.635759998</v>
      </c>
      <c r="E22" s="80">
        <v>3475110.1509600002</v>
      </c>
      <c r="F22" s="80">
        <v>2721481.4914000002</v>
      </c>
      <c r="G22" s="80">
        <v>5423718.2370500006</v>
      </c>
      <c r="H22" s="80">
        <v>71272551.465979993</v>
      </c>
      <c r="I22" s="80">
        <v>2970459.7562299999</v>
      </c>
      <c r="J22" s="80">
        <v>545222.84938000003</v>
      </c>
      <c r="K22" s="80">
        <v>156460872.10820001</v>
      </c>
    </row>
    <row r="23" spans="1:11">
      <c r="A23" s="81" t="s">
        <v>442</v>
      </c>
      <c r="B23" s="82"/>
      <c r="C23" s="82"/>
      <c r="D23" s="82"/>
      <c r="E23" s="82"/>
      <c r="F23" s="82"/>
      <c r="G23" s="82"/>
      <c r="H23" s="82"/>
      <c r="I23" s="82"/>
      <c r="J23" s="82"/>
      <c r="K23" s="82"/>
    </row>
    <row r="24" spans="1:11">
      <c r="A24" s="79" t="s">
        <v>58</v>
      </c>
      <c r="B24" s="80">
        <v>0</v>
      </c>
      <c r="C24" s="80">
        <v>189685.34944999998</v>
      </c>
      <c r="D24" s="80">
        <v>328852.52701999998</v>
      </c>
      <c r="E24" s="80">
        <v>0</v>
      </c>
      <c r="F24" s="80">
        <v>0</v>
      </c>
      <c r="G24" s="80">
        <v>0</v>
      </c>
      <c r="H24" s="80">
        <v>162017.33115000001</v>
      </c>
      <c r="I24" s="80">
        <v>0</v>
      </c>
      <c r="J24" s="80">
        <v>0</v>
      </c>
      <c r="K24" s="80">
        <v>680555.20762</v>
      </c>
    </row>
    <row r="25" spans="1:11">
      <c r="A25" s="79" t="s">
        <v>60</v>
      </c>
      <c r="B25" s="80">
        <v>239241.86481</v>
      </c>
      <c r="C25" s="80">
        <v>1078578.2882100001</v>
      </c>
      <c r="D25" s="80">
        <v>598322.75630999997</v>
      </c>
      <c r="E25" s="80">
        <v>473133.67507999996</v>
      </c>
      <c r="F25" s="80">
        <v>357236.61830000003</v>
      </c>
      <c r="G25" s="80">
        <v>245542.08437</v>
      </c>
      <c r="H25" s="80">
        <v>667422.60066</v>
      </c>
      <c r="I25" s="80">
        <v>93554.764200000005</v>
      </c>
      <c r="J25" s="80">
        <v>937.23806000000002</v>
      </c>
      <c r="K25" s="80">
        <v>3753969.89</v>
      </c>
    </row>
    <row r="26" spans="1:11">
      <c r="A26" s="92" t="s">
        <v>441</v>
      </c>
      <c r="B26" s="80">
        <v>239241.86481</v>
      </c>
      <c r="C26" s="80">
        <v>1268263.63766</v>
      </c>
      <c r="D26" s="80">
        <v>927175.28333000001</v>
      </c>
      <c r="E26" s="80">
        <v>473133.67507999996</v>
      </c>
      <c r="F26" s="80">
        <v>357236.61830000003</v>
      </c>
      <c r="G26" s="80">
        <v>245542.08437</v>
      </c>
      <c r="H26" s="80">
        <v>829439.93180999998</v>
      </c>
      <c r="I26" s="80">
        <v>93554.764200000005</v>
      </c>
      <c r="J26" s="80">
        <v>937.23806000000002</v>
      </c>
      <c r="K26" s="80">
        <v>4434525.0976200001</v>
      </c>
    </row>
    <row r="27" spans="1:11">
      <c r="A27" s="81" t="s">
        <v>444</v>
      </c>
      <c r="B27" s="82"/>
      <c r="C27" s="82"/>
      <c r="D27" s="82"/>
      <c r="E27" s="82"/>
      <c r="F27" s="82"/>
      <c r="G27" s="82"/>
      <c r="H27" s="82"/>
      <c r="I27" s="82"/>
      <c r="J27" s="82"/>
      <c r="K27" s="82"/>
    </row>
    <row r="28" spans="1:11">
      <c r="A28" s="79" t="s">
        <v>63</v>
      </c>
      <c r="B28" s="80">
        <v>151179.02322</v>
      </c>
      <c r="C28" s="80">
        <v>953618.22407</v>
      </c>
      <c r="D28" s="80">
        <v>142751.97624000002</v>
      </c>
      <c r="E28" s="80">
        <v>0</v>
      </c>
      <c r="F28" s="80">
        <v>0</v>
      </c>
      <c r="G28" s="80">
        <v>125513.95507</v>
      </c>
      <c r="H28" s="80">
        <v>277745.97892999998</v>
      </c>
      <c r="I28" s="80">
        <v>0</v>
      </c>
      <c r="J28" s="80">
        <v>0</v>
      </c>
      <c r="K28" s="80">
        <v>1650809.15753</v>
      </c>
    </row>
    <row r="29" spans="1:11">
      <c r="A29" s="79" t="s">
        <v>67</v>
      </c>
      <c r="B29" s="80">
        <v>0</v>
      </c>
      <c r="C29" s="80">
        <v>0</v>
      </c>
      <c r="D29" s="80">
        <v>0</v>
      </c>
      <c r="E29" s="80">
        <v>233388.12918000002</v>
      </c>
      <c r="F29" s="80">
        <v>0</v>
      </c>
      <c r="G29" s="80">
        <v>0</v>
      </c>
      <c r="H29" s="80">
        <v>0</v>
      </c>
      <c r="I29" s="80">
        <v>0</v>
      </c>
      <c r="J29" s="80">
        <v>0</v>
      </c>
      <c r="K29" s="80">
        <v>233388.12918000002</v>
      </c>
    </row>
    <row r="30" spans="1:11">
      <c r="A30" s="79" t="s">
        <v>65</v>
      </c>
      <c r="B30" s="80">
        <v>0</v>
      </c>
      <c r="C30" s="80">
        <v>0</v>
      </c>
      <c r="D30" s="80">
        <v>606631.54674000002</v>
      </c>
      <c r="E30" s="80">
        <v>0</v>
      </c>
      <c r="F30" s="80">
        <v>59334.338759999999</v>
      </c>
      <c r="G30" s="80">
        <v>0</v>
      </c>
      <c r="H30" s="80">
        <v>0</v>
      </c>
      <c r="I30" s="80">
        <v>51372.265599999999</v>
      </c>
      <c r="J30" s="80">
        <v>56029.047299999998</v>
      </c>
      <c r="K30" s="80">
        <v>773367.19839999999</v>
      </c>
    </row>
    <row r="31" spans="1:11">
      <c r="A31" s="91" t="s">
        <v>441</v>
      </c>
      <c r="B31" s="80">
        <v>151179.02322</v>
      </c>
      <c r="C31" s="80">
        <v>953618.22407</v>
      </c>
      <c r="D31" s="80">
        <v>749383.52298000001</v>
      </c>
      <c r="E31" s="80">
        <v>233388.12918000002</v>
      </c>
      <c r="F31" s="80">
        <v>59334.338759999999</v>
      </c>
      <c r="G31" s="80">
        <v>125513.95507</v>
      </c>
      <c r="H31" s="80">
        <v>277745.97892999998</v>
      </c>
      <c r="I31" s="80">
        <v>51372.265599999999</v>
      </c>
      <c r="J31" s="80">
        <v>56029.047299999998</v>
      </c>
      <c r="K31" s="80">
        <v>2657564.4851100002</v>
      </c>
    </row>
    <row r="32" spans="1:11">
      <c r="A32" s="84" t="s">
        <v>963</v>
      </c>
      <c r="B32" s="82"/>
      <c r="C32" s="82"/>
      <c r="D32" s="82"/>
      <c r="E32" s="82"/>
      <c r="F32" s="82"/>
      <c r="G32" s="82"/>
      <c r="H32" s="82"/>
      <c r="I32" s="82"/>
      <c r="J32" s="82"/>
      <c r="K32" s="82"/>
    </row>
    <row r="33" spans="1:11">
      <c r="A33" s="79" t="s">
        <v>89</v>
      </c>
      <c r="B33" s="80">
        <v>0</v>
      </c>
      <c r="C33" s="80">
        <v>0</v>
      </c>
      <c r="D33" s="80">
        <v>15100.764740000001</v>
      </c>
      <c r="E33" s="80">
        <v>98755.235060000006</v>
      </c>
      <c r="F33" s="80">
        <v>146423.22037</v>
      </c>
      <c r="G33" s="80">
        <v>0</v>
      </c>
      <c r="H33" s="80">
        <v>0</v>
      </c>
      <c r="I33" s="80">
        <v>0</v>
      </c>
      <c r="J33" s="80">
        <v>0</v>
      </c>
      <c r="K33" s="80">
        <v>260279.22016999999</v>
      </c>
    </row>
    <row r="34" spans="1:11">
      <c r="A34" s="79" t="s">
        <v>90</v>
      </c>
      <c r="B34" s="80">
        <v>0</v>
      </c>
      <c r="C34" s="80">
        <v>0</v>
      </c>
      <c r="D34" s="80">
        <v>0</v>
      </c>
      <c r="E34" s="80">
        <v>0</v>
      </c>
      <c r="F34" s="80">
        <v>0</v>
      </c>
      <c r="G34" s="80">
        <v>114623.54926</v>
      </c>
      <c r="H34" s="80">
        <v>0</v>
      </c>
      <c r="I34" s="80">
        <v>0</v>
      </c>
      <c r="J34" s="80">
        <v>0</v>
      </c>
      <c r="K34" s="80">
        <v>114623.54926</v>
      </c>
    </row>
    <row r="35" spans="1:11">
      <c r="A35" s="79" t="s">
        <v>94</v>
      </c>
      <c r="B35" s="80">
        <v>0</v>
      </c>
      <c r="C35" s="80">
        <v>0</v>
      </c>
      <c r="D35" s="80">
        <v>105984.26702</v>
      </c>
      <c r="E35" s="80">
        <v>0</v>
      </c>
      <c r="F35" s="80">
        <v>0</v>
      </c>
      <c r="G35" s="80">
        <v>0</v>
      </c>
      <c r="H35" s="80">
        <v>0</v>
      </c>
      <c r="I35" s="80">
        <v>0</v>
      </c>
      <c r="J35" s="80">
        <v>0</v>
      </c>
      <c r="K35" s="80">
        <v>105984.26702</v>
      </c>
    </row>
    <row r="36" spans="1:11">
      <c r="A36" s="79" t="s">
        <v>95</v>
      </c>
      <c r="B36" s="80">
        <v>0</v>
      </c>
      <c r="C36" s="80">
        <v>0</v>
      </c>
      <c r="D36" s="80">
        <v>259997.06404</v>
      </c>
      <c r="E36" s="80">
        <v>15979.97658</v>
      </c>
      <c r="F36" s="80">
        <v>0</v>
      </c>
      <c r="G36" s="80">
        <v>0</v>
      </c>
      <c r="H36" s="80">
        <v>0</v>
      </c>
      <c r="I36" s="80">
        <v>0</v>
      </c>
      <c r="J36" s="80">
        <v>0</v>
      </c>
      <c r="K36" s="80">
        <v>275977.04061999999</v>
      </c>
    </row>
    <row r="37" spans="1:11">
      <c r="A37" s="79" t="s">
        <v>81</v>
      </c>
      <c r="B37" s="80">
        <v>0</v>
      </c>
      <c r="C37" s="80">
        <v>0</v>
      </c>
      <c r="D37" s="80">
        <v>0</v>
      </c>
      <c r="E37" s="80">
        <v>0</v>
      </c>
      <c r="F37" s="80">
        <v>0</v>
      </c>
      <c r="G37" s="80">
        <v>0</v>
      </c>
      <c r="H37" s="80">
        <v>122149.11723</v>
      </c>
      <c r="I37" s="80">
        <v>0</v>
      </c>
      <c r="J37" s="80">
        <v>0</v>
      </c>
      <c r="K37" s="80">
        <v>122149.11723</v>
      </c>
    </row>
    <row r="38" spans="1:11">
      <c r="A38" s="79" t="s">
        <v>88</v>
      </c>
      <c r="B38" s="80">
        <v>64157.391179999999</v>
      </c>
      <c r="C38" s="80">
        <v>0</v>
      </c>
      <c r="D38" s="80">
        <v>0</v>
      </c>
      <c r="E38" s="80">
        <v>0</v>
      </c>
      <c r="F38" s="80">
        <v>203234.48383000001</v>
      </c>
      <c r="G38" s="80">
        <v>0</v>
      </c>
      <c r="H38" s="80">
        <v>0</v>
      </c>
      <c r="I38" s="80">
        <v>0</v>
      </c>
      <c r="J38" s="80">
        <v>0</v>
      </c>
      <c r="K38" s="80">
        <v>267391.87501000002</v>
      </c>
    </row>
    <row r="39" spans="1:11">
      <c r="A39" s="79" t="s">
        <v>80</v>
      </c>
      <c r="B39" s="80">
        <v>0</v>
      </c>
      <c r="C39" s="80">
        <v>0</v>
      </c>
      <c r="D39" s="80">
        <v>0</v>
      </c>
      <c r="E39" s="80">
        <v>0</v>
      </c>
      <c r="F39" s="80">
        <v>204939.14176</v>
      </c>
      <c r="G39" s="80">
        <v>39274.307549999998</v>
      </c>
      <c r="H39" s="80">
        <v>0</v>
      </c>
      <c r="I39" s="80">
        <v>0</v>
      </c>
      <c r="J39" s="80">
        <v>0</v>
      </c>
      <c r="K39" s="80">
        <v>244213.44931</v>
      </c>
    </row>
    <row r="40" spans="1:11">
      <c r="A40" s="79" t="s">
        <v>79</v>
      </c>
      <c r="B40" s="80">
        <v>0</v>
      </c>
      <c r="C40" s="80">
        <v>0</v>
      </c>
      <c r="D40" s="80">
        <v>0</v>
      </c>
      <c r="E40" s="80">
        <v>0</v>
      </c>
      <c r="F40" s="80">
        <v>0</v>
      </c>
      <c r="G40" s="80">
        <v>61921.146840000001</v>
      </c>
      <c r="H40" s="80">
        <v>0</v>
      </c>
      <c r="I40" s="80">
        <v>0</v>
      </c>
      <c r="J40" s="80">
        <v>0</v>
      </c>
      <c r="K40" s="80">
        <v>61921.146840000001</v>
      </c>
    </row>
    <row r="41" spans="1:11">
      <c r="A41" s="79" t="s">
        <v>70</v>
      </c>
      <c r="B41" s="80">
        <v>0</v>
      </c>
      <c r="C41" s="80">
        <v>0</v>
      </c>
      <c r="D41" s="80">
        <v>0</v>
      </c>
      <c r="E41" s="80">
        <v>0</v>
      </c>
      <c r="F41" s="80">
        <v>0</v>
      </c>
      <c r="G41" s="80">
        <v>0</v>
      </c>
      <c r="H41" s="80">
        <v>352368.17443000001</v>
      </c>
      <c r="I41" s="80">
        <v>0</v>
      </c>
      <c r="J41" s="80">
        <v>0</v>
      </c>
      <c r="K41" s="80">
        <v>352368.17443000001</v>
      </c>
    </row>
    <row r="42" spans="1:11">
      <c r="A42" s="79" t="s">
        <v>75</v>
      </c>
      <c r="B42" s="80">
        <v>0</v>
      </c>
      <c r="C42" s="80">
        <v>0</v>
      </c>
      <c r="D42" s="80">
        <v>174182.81672</v>
      </c>
      <c r="E42" s="80">
        <v>0</v>
      </c>
      <c r="F42" s="80">
        <v>0</v>
      </c>
      <c r="G42" s="80">
        <v>0</v>
      </c>
      <c r="H42" s="80">
        <v>0</v>
      </c>
      <c r="I42" s="80">
        <v>0</v>
      </c>
      <c r="J42" s="80">
        <v>0</v>
      </c>
      <c r="K42" s="80">
        <v>174182.81672</v>
      </c>
    </row>
    <row r="43" spans="1:11">
      <c r="A43" s="79" t="s">
        <v>87</v>
      </c>
      <c r="B43" s="80">
        <v>0</v>
      </c>
      <c r="C43" s="80">
        <v>0</v>
      </c>
      <c r="D43" s="80">
        <v>0</v>
      </c>
      <c r="E43" s="80">
        <v>0</v>
      </c>
      <c r="F43" s="80">
        <v>0</v>
      </c>
      <c r="G43" s="80">
        <v>57312.003950000006</v>
      </c>
      <c r="H43" s="80">
        <v>0</v>
      </c>
      <c r="I43" s="80">
        <v>0</v>
      </c>
      <c r="J43" s="80">
        <v>0</v>
      </c>
      <c r="K43" s="80">
        <v>57312.003950000006</v>
      </c>
    </row>
    <row r="44" spans="1:11">
      <c r="A44" s="79" t="s">
        <v>68</v>
      </c>
      <c r="B44" s="80">
        <v>13343.004999999999</v>
      </c>
      <c r="C44" s="80">
        <v>0</v>
      </c>
      <c r="D44" s="80">
        <v>122231.51818000001</v>
      </c>
      <c r="E44" s="80">
        <v>0</v>
      </c>
      <c r="F44" s="80">
        <v>0</v>
      </c>
      <c r="G44" s="80">
        <v>0</v>
      </c>
      <c r="H44" s="80">
        <v>890061.64564</v>
      </c>
      <c r="I44" s="80">
        <v>64224.531609999998</v>
      </c>
      <c r="J44" s="80">
        <v>51214.621599999999</v>
      </c>
      <c r="K44" s="80">
        <v>1141075.3220299999</v>
      </c>
    </row>
    <row r="45" spans="1:11">
      <c r="A45" s="79" t="s">
        <v>84</v>
      </c>
      <c r="B45" s="80">
        <v>0</v>
      </c>
      <c r="C45" s="80">
        <v>0</v>
      </c>
      <c r="D45" s="80">
        <v>89328.454859999998</v>
      </c>
      <c r="E45" s="80">
        <v>0</v>
      </c>
      <c r="F45" s="80">
        <v>0</v>
      </c>
      <c r="G45" s="80">
        <v>0</v>
      </c>
      <c r="H45" s="80">
        <v>0</v>
      </c>
      <c r="I45" s="80">
        <v>0</v>
      </c>
      <c r="J45" s="80">
        <v>0</v>
      </c>
      <c r="K45" s="80">
        <v>89328.454859999998</v>
      </c>
    </row>
    <row r="46" spans="1:11">
      <c r="A46" s="79" t="s">
        <v>77</v>
      </c>
      <c r="B46" s="80">
        <v>0</v>
      </c>
      <c r="C46" s="80">
        <v>0</v>
      </c>
      <c r="D46" s="80">
        <v>125536.54504000001</v>
      </c>
      <c r="E46" s="80">
        <v>0</v>
      </c>
      <c r="F46" s="80">
        <v>0</v>
      </c>
      <c r="G46" s="80">
        <v>0</v>
      </c>
      <c r="H46" s="80">
        <v>0</v>
      </c>
      <c r="I46" s="80">
        <v>0</v>
      </c>
      <c r="J46" s="80">
        <v>0</v>
      </c>
      <c r="K46" s="80">
        <v>125536.54504000001</v>
      </c>
    </row>
    <row r="47" spans="1:11">
      <c r="A47" s="79" t="s">
        <v>97</v>
      </c>
      <c r="B47" s="80">
        <v>0</v>
      </c>
      <c r="C47" s="80">
        <v>64697.819060000002</v>
      </c>
      <c r="D47" s="80">
        <v>0</v>
      </c>
      <c r="E47" s="80">
        <v>0</v>
      </c>
      <c r="F47" s="80">
        <v>0</v>
      </c>
      <c r="G47" s="80">
        <v>0</v>
      </c>
      <c r="H47" s="80">
        <v>0</v>
      </c>
      <c r="I47" s="80">
        <v>0</v>
      </c>
      <c r="J47" s="80">
        <v>0</v>
      </c>
      <c r="K47" s="80">
        <v>64697.819060000002</v>
      </c>
    </row>
    <row r="48" spans="1:11">
      <c r="A48" s="79" t="s">
        <v>72</v>
      </c>
      <c r="B48" s="80">
        <v>0</v>
      </c>
      <c r="C48" s="80">
        <v>0</v>
      </c>
      <c r="D48" s="80">
        <v>186123.3236</v>
      </c>
      <c r="E48" s="80">
        <v>0</v>
      </c>
      <c r="F48" s="80">
        <v>0</v>
      </c>
      <c r="G48" s="80">
        <v>0</v>
      </c>
      <c r="H48" s="80">
        <v>0</v>
      </c>
      <c r="I48" s="80">
        <v>0</v>
      </c>
      <c r="J48" s="80">
        <v>0</v>
      </c>
      <c r="K48" s="80">
        <v>186123.3236</v>
      </c>
    </row>
    <row r="49" spans="1:11">
      <c r="A49" s="79" t="s">
        <v>98</v>
      </c>
      <c r="B49" s="80">
        <v>227649.07322999998</v>
      </c>
      <c r="C49" s="80">
        <v>0</v>
      </c>
      <c r="D49" s="80">
        <v>0</v>
      </c>
      <c r="E49" s="80">
        <v>0</v>
      </c>
      <c r="F49" s="80">
        <v>0</v>
      </c>
      <c r="G49" s="80">
        <v>0</v>
      </c>
      <c r="H49" s="80">
        <v>0</v>
      </c>
      <c r="I49" s="80">
        <v>0</v>
      </c>
      <c r="J49" s="80">
        <v>0</v>
      </c>
      <c r="K49" s="80">
        <v>227649.07322999998</v>
      </c>
    </row>
    <row r="50" spans="1:11">
      <c r="A50" s="79" t="s">
        <v>93</v>
      </c>
      <c r="B50" s="80">
        <v>0</v>
      </c>
      <c r="C50" s="80">
        <v>0</v>
      </c>
      <c r="D50" s="80">
        <v>0</v>
      </c>
      <c r="E50" s="80">
        <v>0</v>
      </c>
      <c r="F50" s="80">
        <v>0</v>
      </c>
      <c r="G50" s="80">
        <v>0</v>
      </c>
      <c r="H50" s="80">
        <v>189049.78637000002</v>
      </c>
      <c r="I50" s="80">
        <v>21022.766869999999</v>
      </c>
      <c r="J50" s="80">
        <v>0</v>
      </c>
      <c r="K50" s="80">
        <v>210072.55324000001</v>
      </c>
    </row>
    <row r="51" spans="1:11">
      <c r="A51" s="79" t="s">
        <v>78</v>
      </c>
      <c r="B51" s="80">
        <v>0</v>
      </c>
      <c r="C51" s="80">
        <v>0</v>
      </c>
      <c r="D51" s="80">
        <v>0</v>
      </c>
      <c r="E51" s="80">
        <v>0</v>
      </c>
      <c r="F51" s="80">
        <v>73318.063959999999</v>
      </c>
      <c r="G51" s="80">
        <v>22177.013709999999</v>
      </c>
      <c r="H51" s="80">
        <v>0</v>
      </c>
      <c r="I51" s="80">
        <v>0</v>
      </c>
      <c r="J51" s="80">
        <v>0</v>
      </c>
      <c r="K51" s="80">
        <v>95495.077669999999</v>
      </c>
    </row>
    <row r="52" spans="1:11">
      <c r="A52" s="79" t="s">
        <v>92</v>
      </c>
      <c r="B52" s="80">
        <v>0</v>
      </c>
      <c r="C52" s="80">
        <v>0</v>
      </c>
      <c r="D52" s="80">
        <v>0</v>
      </c>
      <c r="E52" s="80">
        <v>0</v>
      </c>
      <c r="F52" s="80">
        <v>0</v>
      </c>
      <c r="G52" s="80">
        <v>101047.94409999999</v>
      </c>
      <c r="H52" s="80">
        <v>0</v>
      </c>
      <c r="I52" s="80">
        <v>0</v>
      </c>
      <c r="J52" s="80">
        <v>0</v>
      </c>
      <c r="K52" s="80">
        <v>101047.94409999999</v>
      </c>
    </row>
    <row r="53" spans="1:11">
      <c r="A53" s="79" t="s">
        <v>85</v>
      </c>
      <c r="B53" s="80">
        <v>0</v>
      </c>
      <c r="C53" s="80">
        <v>0</v>
      </c>
      <c r="D53" s="80">
        <v>0</v>
      </c>
      <c r="E53" s="80">
        <v>0</v>
      </c>
      <c r="F53" s="80">
        <v>0</v>
      </c>
      <c r="G53" s="80">
        <v>165971.26728999999</v>
      </c>
      <c r="H53" s="80">
        <v>0</v>
      </c>
      <c r="I53" s="80">
        <v>0</v>
      </c>
      <c r="J53" s="80">
        <v>0</v>
      </c>
      <c r="K53" s="80">
        <v>165971.26728999999</v>
      </c>
    </row>
    <row r="54" spans="1:11">
      <c r="A54" s="79" t="s">
        <v>96</v>
      </c>
      <c r="B54" s="80">
        <v>0</v>
      </c>
      <c r="C54" s="80">
        <v>0</v>
      </c>
      <c r="D54" s="80">
        <v>0</v>
      </c>
      <c r="E54" s="80">
        <v>0</v>
      </c>
      <c r="F54" s="80">
        <v>0</v>
      </c>
      <c r="G54" s="80">
        <v>0</v>
      </c>
      <c r="H54" s="80">
        <v>220722.99901</v>
      </c>
      <c r="I54" s="80">
        <v>0</v>
      </c>
      <c r="J54" s="80">
        <v>0</v>
      </c>
      <c r="K54" s="80">
        <v>220722.99901</v>
      </c>
    </row>
    <row r="55" spans="1:11">
      <c r="A55" s="79" t="s">
        <v>74</v>
      </c>
      <c r="B55" s="80">
        <v>0</v>
      </c>
      <c r="C55" s="80">
        <v>0</v>
      </c>
      <c r="D55" s="80">
        <v>177273.98330000002</v>
      </c>
      <c r="E55" s="80">
        <v>0</v>
      </c>
      <c r="F55" s="80">
        <v>0</v>
      </c>
      <c r="G55" s="80">
        <v>0</v>
      </c>
      <c r="H55" s="80">
        <v>0</v>
      </c>
      <c r="I55" s="80">
        <v>0</v>
      </c>
      <c r="J55" s="80">
        <v>0</v>
      </c>
      <c r="K55" s="80">
        <v>177273.98330000002</v>
      </c>
    </row>
    <row r="56" spans="1:11">
      <c r="A56" s="79" t="s">
        <v>76</v>
      </c>
      <c r="B56" s="80">
        <v>0</v>
      </c>
      <c r="C56" s="80">
        <v>0</v>
      </c>
      <c r="D56" s="80">
        <v>154628.10483000003</v>
      </c>
      <c r="E56" s="80">
        <v>0</v>
      </c>
      <c r="F56" s="80">
        <v>0</v>
      </c>
      <c r="G56" s="80">
        <v>0</v>
      </c>
      <c r="H56" s="80">
        <v>0</v>
      </c>
      <c r="I56" s="80">
        <v>0</v>
      </c>
      <c r="J56" s="80">
        <v>0</v>
      </c>
      <c r="K56" s="80">
        <v>154628.10483000003</v>
      </c>
    </row>
    <row r="57" spans="1:11">
      <c r="A57" s="79" t="s">
        <v>73</v>
      </c>
      <c r="B57" s="80">
        <v>0</v>
      </c>
      <c r="C57" s="80">
        <v>0</v>
      </c>
      <c r="D57" s="80">
        <v>334431.82</v>
      </c>
      <c r="E57" s="80">
        <v>0</v>
      </c>
      <c r="F57" s="80">
        <v>0</v>
      </c>
      <c r="G57" s="80">
        <v>0</v>
      </c>
      <c r="H57" s="80">
        <v>0</v>
      </c>
      <c r="I57" s="80">
        <v>0</v>
      </c>
      <c r="J57" s="80">
        <v>0</v>
      </c>
      <c r="K57" s="80">
        <v>334431.82</v>
      </c>
    </row>
    <row r="58" spans="1:11">
      <c r="A58" s="79" t="s">
        <v>69</v>
      </c>
      <c r="B58" s="80">
        <v>27216.752969999998</v>
      </c>
      <c r="C58" s="80">
        <v>19795.556969999998</v>
      </c>
      <c r="D58" s="80">
        <v>30951.701219999999</v>
      </c>
      <c r="E58" s="80">
        <v>0</v>
      </c>
      <c r="F58" s="80">
        <v>0</v>
      </c>
      <c r="G58" s="80">
        <v>109096.83822000001</v>
      </c>
      <c r="H58" s="80">
        <v>572847.32014999993</v>
      </c>
      <c r="I58" s="80">
        <v>0</v>
      </c>
      <c r="J58" s="80">
        <v>0</v>
      </c>
      <c r="K58" s="80">
        <v>759908.16952999996</v>
      </c>
    </row>
    <row r="59" spans="1:11">
      <c r="A59" s="79" t="s">
        <v>71</v>
      </c>
      <c r="B59" s="80">
        <v>0</v>
      </c>
      <c r="C59" s="80">
        <v>0</v>
      </c>
      <c r="D59" s="80">
        <v>87432.607919999995</v>
      </c>
      <c r="E59" s="80">
        <v>0</v>
      </c>
      <c r="F59" s="80">
        <v>0</v>
      </c>
      <c r="G59" s="80">
        <v>0</v>
      </c>
      <c r="H59" s="80">
        <v>0</v>
      </c>
      <c r="I59" s="80">
        <v>0</v>
      </c>
      <c r="J59" s="80">
        <v>0</v>
      </c>
      <c r="K59" s="80">
        <v>87432.607919999995</v>
      </c>
    </row>
    <row r="60" spans="1:11">
      <c r="A60" s="79" t="s">
        <v>91</v>
      </c>
      <c r="B60" s="80">
        <v>148993.56012000001</v>
      </c>
      <c r="C60" s="80">
        <v>0</v>
      </c>
      <c r="D60" s="80">
        <v>0</v>
      </c>
      <c r="E60" s="80">
        <v>10953.788460000002</v>
      </c>
      <c r="F60" s="80">
        <v>28090.763329999998</v>
      </c>
      <c r="G60" s="80">
        <v>0</v>
      </c>
      <c r="H60" s="80">
        <v>0</v>
      </c>
      <c r="I60" s="80">
        <v>0</v>
      </c>
      <c r="J60" s="80">
        <v>0</v>
      </c>
      <c r="K60" s="80">
        <v>188038.11191000001</v>
      </c>
    </row>
    <row r="61" spans="1:11">
      <c r="A61" s="79" t="s">
        <v>82</v>
      </c>
      <c r="B61" s="80">
        <v>0</v>
      </c>
      <c r="C61" s="80">
        <v>0</v>
      </c>
      <c r="D61" s="80">
        <v>0</v>
      </c>
      <c r="E61" s="80">
        <v>0</v>
      </c>
      <c r="F61" s="80">
        <v>0</v>
      </c>
      <c r="G61" s="80">
        <v>0</v>
      </c>
      <c r="H61" s="80">
        <v>71322.865980000002</v>
      </c>
      <c r="I61" s="80">
        <v>0</v>
      </c>
      <c r="J61" s="80">
        <v>0</v>
      </c>
      <c r="K61" s="80">
        <v>71322.865980000002</v>
      </c>
    </row>
    <row r="62" spans="1:11">
      <c r="A62" s="79" t="s">
        <v>83</v>
      </c>
      <c r="B62" s="80">
        <v>0</v>
      </c>
      <c r="C62" s="80">
        <v>0</v>
      </c>
      <c r="D62" s="80">
        <v>0</v>
      </c>
      <c r="E62" s="80">
        <v>0</v>
      </c>
      <c r="F62" s="80">
        <v>0</v>
      </c>
      <c r="G62" s="80">
        <v>0</v>
      </c>
      <c r="H62" s="80">
        <v>0</v>
      </c>
      <c r="I62" s="80">
        <v>55315.145640000002</v>
      </c>
      <c r="J62" s="80">
        <v>0</v>
      </c>
      <c r="K62" s="80">
        <v>55315.145640000002</v>
      </c>
    </row>
    <row r="63" spans="1:11">
      <c r="A63" s="79" t="s">
        <v>518</v>
      </c>
      <c r="B63" s="80">
        <v>0</v>
      </c>
      <c r="C63" s="80">
        <v>0</v>
      </c>
      <c r="D63" s="80">
        <v>0</v>
      </c>
      <c r="E63" s="80">
        <v>0</v>
      </c>
      <c r="F63" s="80">
        <v>57511.823490000002</v>
      </c>
      <c r="G63" s="80">
        <v>0</v>
      </c>
      <c r="H63" s="80">
        <v>0</v>
      </c>
      <c r="I63" s="80">
        <v>0</v>
      </c>
      <c r="J63" s="80">
        <v>0</v>
      </c>
      <c r="K63" s="80">
        <v>57511.823490000002</v>
      </c>
    </row>
    <row r="64" spans="1:11">
      <c r="A64" s="79" t="s">
        <v>1319</v>
      </c>
      <c r="B64" s="80">
        <v>0</v>
      </c>
      <c r="C64" s="80">
        <v>0</v>
      </c>
      <c r="D64" s="80">
        <v>57877.12773</v>
      </c>
      <c r="E64" s="80">
        <v>0</v>
      </c>
      <c r="F64" s="80">
        <v>0</v>
      </c>
      <c r="G64" s="80">
        <v>0</v>
      </c>
      <c r="H64" s="80">
        <v>0</v>
      </c>
      <c r="I64" s="80">
        <v>0</v>
      </c>
      <c r="J64" s="80">
        <v>0</v>
      </c>
      <c r="K64" s="80">
        <v>57877.12773</v>
      </c>
    </row>
    <row r="65" spans="1:11">
      <c r="A65" s="79" t="s">
        <v>1333</v>
      </c>
      <c r="B65" s="80">
        <v>4082.6756500000001</v>
      </c>
      <c r="C65" s="80">
        <v>0</v>
      </c>
      <c r="D65" s="80">
        <v>0</v>
      </c>
      <c r="E65" s="80">
        <v>0</v>
      </c>
      <c r="F65" s="80">
        <v>0</v>
      </c>
      <c r="G65" s="80">
        <v>49944.740869999994</v>
      </c>
      <c r="H65" s="80">
        <v>3949.8888099999999</v>
      </c>
      <c r="I65" s="80">
        <v>0</v>
      </c>
      <c r="J65" s="80">
        <v>0</v>
      </c>
      <c r="K65" s="80">
        <v>57977.305329999996</v>
      </c>
    </row>
    <row r="66" spans="1:11">
      <c r="A66" s="79" t="s">
        <v>1334</v>
      </c>
      <c r="B66" s="80">
        <v>0</v>
      </c>
      <c r="C66" s="80">
        <v>0</v>
      </c>
      <c r="D66" s="80">
        <v>0</v>
      </c>
      <c r="E66" s="80">
        <v>0</v>
      </c>
      <c r="F66" s="80">
        <v>0</v>
      </c>
      <c r="G66" s="80">
        <v>20004.659609999999</v>
      </c>
      <c r="H66" s="80">
        <v>0</v>
      </c>
      <c r="I66" s="80">
        <v>0</v>
      </c>
      <c r="J66" s="80">
        <v>0</v>
      </c>
      <c r="K66" s="80">
        <v>20004.659609999999</v>
      </c>
    </row>
    <row r="67" spans="1:11" s="707" customFormat="1">
      <c r="A67" s="79" t="s">
        <v>1350</v>
      </c>
      <c r="B67" s="80">
        <v>0</v>
      </c>
      <c r="C67" s="80">
        <v>17581.50836</v>
      </c>
      <c r="D67" s="80">
        <v>0</v>
      </c>
      <c r="E67" s="80">
        <v>0</v>
      </c>
      <c r="F67" s="80">
        <v>0</v>
      </c>
      <c r="G67" s="80">
        <v>0</v>
      </c>
      <c r="H67" s="80">
        <v>0</v>
      </c>
      <c r="I67" s="80">
        <v>0</v>
      </c>
      <c r="J67" s="80">
        <v>0</v>
      </c>
      <c r="K67" s="80">
        <v>17581.50836</v>
      </c>
    </row>
    <row r="68" spans="1:11" s="707" customFormat="1">
      <c r="A68" s="79" t="s">
        <v>1351</v>
      </c>
      <c r="B68" s="80">
        <v>0</v>
      </c>
      <c r="C68" s="80">
        <v>0</v>
      </c>
      <c r="D68" s="80">
        <v>32921.027199999997</v>
      </c>
      <c r="E68" s="80">
        <v>0</v>
      </c>
      <c r="F68" s="80">
        <v>0</v>
      </c>
      <c r="G68" s="80">
        <v>0</v>
      </c>
      <c r="H68" s="80">
        <v>0</v>
      </c>
      <c r="I68" s="80">
        <v>0</v>
      </c>
      <c r="J68" s="80">
        <v>0</v>
      </c>
      <c r="K68" s="80">
        <v>32921.027199999997</v>
      </c>
    </row>
    <row r="69" spans="1:11" s="722" customFormat="1">
      <c r="A69" s="79" t="s">
        <v>1483</v>
      </c>
      <c r="B69" s="80">
        <v>0</v>
      </c>
      <c r="C69" s="80">
        <v>0</v>
      </c>
      <c r="D69" s="80">
        <v>109621.24662000001</v>
      </c>
      <c r="E69" s="80">
        <v>0</v>
      </c>
      <c r="F69" s="80">
        <v>0</v>
      </c>
      <c r="G69" s="80">
        <v>0</v>
      </c>
      <c r="H69" s="80">
        <v>0</v>
      </c>
      <c r="I69" s="80">
        <v>0</v>
      </c>
      <c r="J69" s="80">
        <v>0</v>
      </c>
      <c r="K69" s="80">
        <v>109621.24662000001</v>
      </c>
    </row>
    <row r="70" spans="1:11">
      <c r="A70" s="91" t="s">
        <v>441</v>
      </c>
      <c r="B70" s="80">
        <v>485442.45814999996</v>
      </c>
      <c r="C70" s="80">
        <v>102074.88439000001</v>
      </c>
      <c r="D70" s="80">
        <v>2063622.3730200001</v>
      </c>
      <c r="E70" s="80">
        <v>125689.00009999999</v>
      </c>
      <c r="F70" s="80">
        <v>713517.49673999997</v>
      </c>
      <c r="G70" s="80">
        <v>741373.47139999992</v>
      </c>
      <c r="H70" s="80">
        <v>2422471.7976199999</v>
      </c>
      <c r="I70" s="80">
        <v>140562.44412</v>
      </c>
      <c r="J70" s="80">
        <v>51214.621599999999</v>
      </c>
      <c r="K70" s="80">
        <v>6845968.5471400004</v>
      </c>
    </row>
    <row r="71" spans="1:11">
      <c r="A71" s="81" t="s">
        <v>447</v>
      </c>
      <c r="B71" s="82"/>
      <c r="C71" s="82"/>
      <c r="D71" s="82"/>
      <c r="E71" s="82"/>
      <c r="F71" s="82"/>
      <c r="G71" s="82"/>
      <c r="H71" s="82"/>
      <c r="I71" s="82"/>
      <c r="J71" s="82"/>
      <c r="K71" s="82"/>
    </row>
    <row r="72" spans="1:11">
      <c r="A72" s="79" t="s">
        <v>101</v>
      </c>
      <c r="B72" s="80">
        <v>61406.593770000007</v>
      </c>
      <c r="C72" s="80">
        <v>93768.522900000011</v>
      </c>
      <c r="D72" s="80">
        <v>282780.08944999997</v>
      </c>
      <c r="E72" s="80">
        <v>55870.57574</v>
      </c>
      <c r="F72" s="80">
        <v>17281.220659999999</v>
      </c>
      <c r="G72" s="80">
        <v>65721.329460000008</v>
      </c>
      <c r="H72" s="80">
        <v>242047.34144999998</v>
      </c>
      <c r="I72" s="80">
        <v>8999.6412500000006</v>
      </c>
      <c r="J72" s="80">
        <v>11975.20529</v>
      </c>
      <c r="K72" s="80">
        <v>839850.51997000002</v>
      </c>
    </row>
    <row r="73" spans="1:11">
      <c r="A73" s="79" t="s">
        <v>103</v>
      </c>
      <c r="B73" s="80">
        <v>291867.06048000004</v>
      </c>
      <c r="C73" s="80">
        <v>793444.82493</v>
      </c>
      <c r="D73" s="80">
        <v>196128.47183000002</v>
      </c>
      <c r="E73" s="80">
        <v>172043.30146000002</v>
      </c>
      <c r="F73" s="80">
        <v>228224.98799000002</v>
      </c>
      <c r="G73" s="80">
        <v>155974.71056000001</v>
      </c>
      <c r="H73" s="80">
        <v>479855.33716000005</v>
      </c>
      <c r="I73" s="80">
        <v>194855.89719999998</v>
      </c>
      <c r="J73" s="80">
        <v>24676.933010000001</v>
      </c>
      <c r="K73" s="80">
        <v>2537071.5246199998</v>
      </c>
    </row>
    <row r="74" spans="1:11">
      <c r="A74" s="79" t="s">
        <v>104</v>
      </c>
      <c r="B74" s="80">
        <v>45975.995000000003</v>
      </c>
      <c r="C74" s="80">
        <v>1085852.5388199999</v>
      </c>
      <c r="D74" s="80">
        <v>57158.528979999995</v>
      </c>
      <c r="E74" s="80">
        <v>102450.07862</v>
      </c>
      <c r="F74" s="80">
        <v>77081.486390000005</v>
      </c>
      <c r="G74" s="80">
        <v>11965.943650000001</v>
      </c>
      <c r="H74" s="80">
        <v>37660.542030000004</v>
      </c>
      <c r="I74" s="80">
        <v>118579.31648000001</v>
      </c>
      <c r="J74" s="80">
        <v>0</v>
      </c>
      <c r="K74" s="80">
        <v>1536724.4299699999</v>
      </c>
    </row>
    <row r="75" spans="1:11">
      <c r="A75" s="79" t="s">
        <v>106</v>
      </c>
      <c r="B75" s="80">
        <v>0</v>
      </c>
      <c r="C75" s="80">
        <v>0</v>
      </c>
      <c r="D75" s="80">
        <v>0</v>
      </c>
      <c r="E75" s="80">
        <v>0</v>
      </c>
      <c r="F75" s="80">
        <v>0</v>
      </c>
      <c r="G75" s="80">
        <v>5732.8937300000007</v>
      </c>
      <c r="H75" s="80">
        <v>45357.302090000005</v>
      </c>
      <c r="I75" s="80">
        <v>0</v>
      </c>
      <c r="J75" s="80">
        <v>0</v>
      </c>
      <c r="K75" s="80">
        <v>51090.195820000001</v>
      </c>
    </row>
    <row r="76" spans="1:11">
      <c r="A76" s="79" t="s">
        <v>108</v>
      </c>
      <c r="B76" s="80">
        <v>12202.906070000001</v>
      </c>
      <c r="C76" s="80">
        <v>18468.50664</v>
      </c>
      <c r="D76" s="80">
        <v>173613.22115999999</v>
      </c>
      <c r="E76" s="80">
        <v>39282.138429999999</v>
      </c>
      <c r="F76" s="80">
        <v>24991.579440000001</v>
      </c>
      <c r="G76" s="80">
        <v>20122.77029</v>
      </c>
      <c r="H76" s="80">
        <v>89172.923699999999</v>
      </c>
      <c r="I76" s="80">
        <v>0</v>
      </c>
      <c r="J76" s="80">
        <v>0</v>
      </c>
      <c r="K76" s="80">
        <v>377854.04573000001</v>
      </c>
    </row>
    <row r="77" spans="1:11">
      <c r="A77" s="79" t="s">
        <v>110</v>
      </c>
      <c r="B77" s="80">
        <v>32994.727489999997</v>
      </c>
      <c r="C77" s="80">
        <v>56949.347860000002</v>
      </c>
      <c r="D77" s="80">
        <v>29618.655920000001</v>
      </c>
      <c r="E77" s="80">
        <v>82003.780459999994</v>
      </c>
      <c r="F77" s="80">
        <v>51223.265590000003</v>
      </c>
      <c r="G77" s="80">
        <v>55372.794090000003</v>
      </c>
      <c r="H77" s="80">
        <v>36701.990310000001</v>
      </c>
      <c r="I77" s="80">
        <v>6400.9713600000005</v>
      </c>
      <c r="J77" s="80">
        <v>22739.520550000001</v>
      </c>
      <c r="K77" s="80">
        <v>374005.05362999998</v>
      </c>
    </row>
    <row r="78" spans="1:11">
      <c r="A78" s="79" t="s">
        <v>112</v>
      </c>
      <c r="B78" s="80">
        <v>0</v>
      </c>
      <c r="C78" s="80">
        <v>27688.792710000002</v>
      </c>
      <c r="D78" s="80">
        <v>0</v>
      </c>
      <c r="E78" s="80">
        <v>0</v>
      </c>
      <c r="F78" s="80">
        <v>0</v>
      </c>
      <c r="G78" s="80">
        <v>0</v>
      </c>
      <c r="H78" s="80">
        <v>0</v>
      </c>
      <c r="I78" s="80">
        <v>0</v>
      </c>
      <c r="J78" s="80">
        <v>0</v>
      </c>
      <c r="K78" s="80">
        <v>27688.792710000002</v>
      </c>
    </row>
    <row r="79" spans="1:11">
      <c r="A79" s="79" t="s">
        <v>114</v>
      </c>
      <c r="B79" s="80">
        <v>44491.705590000005</v>
      </c>
      <c r="C79" s="80">
        <v>225450.75344</v>
      </c>
      <c r="D79" s="80">
        <v>131352.89132999998</v>
      </c>
      <c r="E79" s="80">
        <v>167966.36535000001</v>
      </c>
      <c r="F79" s="80">
        <v>58114.588520000005</v>
      </c>
      <c r="G79" s="80">
        <v>72139.389769999994</v>
      </c>
      <c r="H79" s="80">
        <v>254045.98872999998</v>
      </c>
      <c r="I79" s="80">
        <v>41497.210920000005</v>
      </c>
      <c r="J79" s="80">
        <v>14792.514300000001</v>
      </c>
      <c r="K79" s="80">
        <v>1009851.40795</v>
      </c>
    </row>
    <row r="80" spans="1:11">
      <c r="A80" s="79" t="s">
        <v>511</v>
      </c>
      <c r="B80" s="80">
        <v>13948.113359999999</v>
      </c>
      <c r="C80" s="80">
        <v>151328.44748</v>
      </c>
      <c r="D80" s="80">
        <v>47364.929680000001</v>
      </c>
      <c r="E80" s="80">
        <v>20719.739129999998</v>
      </c>
      <c r="F80" s="80">
        <v>34522.674319999998</v>
      </c>
      <c r="G80" s="80">
        <v>7561.5593099999996</v>
      </c>
      <c r="H80" s="80">
        <v>119334.98134</v>
      </c>
      <c r="I80" s="80">
        <v>0</v>
      </c>
      <c r="J80" s="80">
        <v>0</v>
      </c>
      <c r="K80" s="80">
        <v>394780.44462000002</v>
      </c>
    </row>
    <row r="81" spans="1:11">
      <c r="A81" s="91" t="s">
        <v>441</v>
      </c>
      <c r="B81" s="80">
        <v>502887.10175999999</v>
      </c>
      <c r="C81" s="80">
        <v>2452951.7347800001</v>
      </c>
      <c r="D81" s="80">
        <v>918016.78835000005</v>
      </c>
      <c r="E81" s="80">
        <v>640335.9791900001</v>
      </c>
      <c r="F81" s="80">
        <v>491439.80291000003</v>
      </c>
      <c r="G81" s="80">
        <v>394591.39086000004</v>
      </c>
      <c r="H81" s="80">
        <v>1304176.4068099998</v>
      </c>
      <c r="I81" s="80">
        <v>370333.03720999998</v>
      </c>
      <c r="J81" s="80">
        <v>74184.173150000002</v>
      </c>
      <c r="K81" s="80">
        <v>7148916.4150200002</v>
      </c>
    </row>
    <row r="82" spans="1:11">
      <c r="A82" s="84" t="s">
        <v>445</v>
      </c>
      <c r="B82" s="82"/>
      <c r="C82" s="82"/>
      <c r="D82" s="82"/>
      <c r="E82" s="82"/>
      <c r="F82" s="82"/>
      <c r="G82" s="82"/>
      <c r="H82" s="82"/>
      <c r="I82" s="82"/>
      <c r="J82" s="82"/>
      <c r="K82" s="82"/>
    </row>
    <row r="83" spans="1:11">
      <c r="A83" s="79" t="s">
        <v>117</v>
      </c>
      <c r="B83" s="80">
        <v>1434538.2620699999</v>
      </c>
      <c r="C83" s="80">
        <v>6144954.0997500001</v>
      </c>
      <c r="D83" s="80">
        <v>4651761.7598199993</v>
      </c>
      <c r="E83" s="80">
        <v>669739.49275999994</v>
      </c>
      <c r="F83" s="80">
        <v>835219.72259999998</v>
      </c>
      <c r="G83" s="80">
        <v>988429.86375999998</v>
      </c>
      <c r="H83" s="80">
        <v>7097141.85537</v>
      </c>
      <c r="I83" s="80">
        <v>730088.80141999992</v>
      </c>
      <c r="J83" s="80">
        <v>394429.10905000003</v>
      </c>
      <c r="K83" s="80">
        <v>22946302.966599997</v>
      </c>
    </row>
    <row r="84" spans="1:11">
      <c r="A84" s="91" t="s">
        <v>441</v>
      </c>
      <c r="B84" s="80">
        <v>1434538.2620699999</v>
      </c>
      <c r="C84" s="80">
        <v>6144954.0997500001</v>
      </c>
      <c r="D84" s="80">
        <v>4651761.7598199993</v>
      </c>
      <c r="E84" s="80">
        <v>669739.49275999994</v>
      </c>
      <c r="F84" s="80">
        <v>835219.72259999998</v>
      </c>
      <c r="G84" s="80">
        <v>988429.86375999998</v>
      </c>
      <c r="H84" s="80">
        <v>7097141.85537</v>
      </c>
      <c r="I84" s="80">
        <v>730088.80141999992</v>
      </c>
      <c r="J84" s="80">
        <v>394429.10905000003</v>
      </c>
      <c r="K84" s="80">
        <v>22946302.966599997</v>
      </c>
    </row>
    <row r="85" spans="1:11">
      <c r="A85" s="85" t="s">
        <v>1019</v>
      </c>
      <c r="B85" s="82"/>
      <c r="C85" s="82"/>
      <c r="D85" s="82"/>
      <c r="E85" s="82"/>
      <c r="F85" s="82"/>
      <c r="G85" s="82"/>
      <c r="H85" s="82"/>
      <c r="I85" s="82"/>
      <c r="J85" s="82"/>
      <c r="K85" s="82"/>
    </row>
    <row r="86" spans="1:11">
      <c r="A86" s="79" t="s">
        <v>120</v>
      </c>
      <c r="B86" s="80">
        <v>198730.06622000001</v>
      </c>
      <c r="C86" s="80">
        <v>478205.30826000002</v>
      </c>
      <c r="D86" s="80">
        <v>399933.30141000001</v>
      </c>
      <c r="E86" s="80">
        <v>118366.13240000002</v>
      </c>
      <c r="F86" s="80">
        <v>171190.49331000002</v>
      </c>
      <c r="G86" s="80">
        <v>117995.5331</v>
      </c>
      <c r="H86" s="80">
        <v>1291627.6249899999</v>
      </c>
      <c r="I86" s="80">
        <v>123459.28953000001</v>
      </c>
      <c r="J86" s="80">
        <v>39.450000000000003</v>
      </c>
      <c r="K86" s="80">
        <v>2899547.1992200003</v>
      </c>
    </row>
    <row r="87" spans="1:11">
      <c r="A87" s="91" t="s">
        <v>441</v>
      </c>
      <c r="B87" s="80">
        <v>198730.06622000001</v>
      </c>
      <c r="C87" s="80">
        <v>478205.30826000002</v>
      </c>
      <c r="D87" s="80">
        <v>399933.30141000001</v>
      </c>
      <c r="E87" s="80">
        <v>118366.13240000002</v>
      </c>
      <c r="F87" s="80">
        <v>171190.49331000002</v>
      </c>
      <c r="G87" s="80">
        <v>117995.5331</v>
      </c>
      <c r="H87" s="80">
        <v>1291627.6249899999</v>
      </c>
      <c r="I87" s="80">
        <v>123459.28953000001</v>
      </c>
      <c r="J87" s="80">
        <v>39.450000000000003</v>
      </c>
      <c r="K87" s="80">
        <v>2899547.1992200003</v>
      </c>
    </row>
    <row r="88" spans="1:11">
      <c r="A88" s="85" t="s">
        <v>160</v>
      </c>
      <c r="B88" s="82">
        <f>SUM(B22,B26,B31,B70,B81,B84,B87)</f>
        <v>8832042.2062299997</v>
      </c>
      <c r="C88" s="82">
        <f t="shared" ref="C88:K88" si="0">SUM(C22,C26,C31,C70,C81,C84,C87)</f>
        <v>49327671.980349988</v>
      </c>
      <c r="D88" s="82">
        <f t="shared" si="0"/>
        <v>36014593.664669998</v>
      </c>
      <c r="E88" s="82">
        <f t="shared" si="0"/>
        <v>5735762.5596700013</v>
      </c>
      <c r="F88" s="82">
        <f t="shared" si="0"/>
        <v>5349419.9640199998</v>
      </c>
      <c r="G88" s="82">
        <f t="shared" si="0"/>
        <v>8037164.5356100006</v>
      </c>
      <c r="H88" s="82">
        <f t="shared" si="0"/>
        <v>84495155.061509997</v>
      </c>
      <c r="I88" s="82">
        <f t="shared" si="0"/>
        <v>4479830.3583099991</v>
      </c>
      <c r="J88" s="82">
        <f t="shared" si="0"/>
        <v>1122056.48854</v>
      </c>
      <c r="K88" s="82">
        <f t="shared" si="0"/>
        <v>203393696.81891003</v>
      </c>
    </row>
    <row r="89" spans="1:11" ht="7.5" customHeight="1" thickBot="1">
      <c r="A89" s="86"/>
      <c r="B89" s="86"/>
      <c r="C89" s="86"/>
      <c r="D89" s="86"/>
      <c r="E89" s="86"/>
      <c r="F89" s="86"/>
      <c r="G89" s="86"/>
      <c r="H89" s="86"/>
      <c r="I89" s="86"/>
      <c r="J89" s="86"/>
      <c r="K89" s="86"/>
    </row>
    <row r="90" spans="1:11" ht="15.75" thickTop="1">
      <c r="A90" s="614" t="s">
        <v>1320</v>
      </c>
      <c r="B90" s="88"/>
      <c r="C90" s="88"/>
      <c r="D90" s="88"/>
      <c r="E90" s="88"/>
      <c r="F90" s="88"/>
      <c r="G90" s="88"/>
      <c r="H90" s="88"/>
      <c r="I90" s="88"/>
      <c r="J90" s="88"/>
      <c r="K90" s="88"/>
    </row>
    <row r="91" spans="1:11">
      <c r="A91" s="614" t="s">
        <v>1335</v>
      </c>
      <c r="B91" s="88"/>
      <c r="C91" s="88"/>
      <c r="D91" s="88"/>
      <c r="E91" s="88"/>
      <c r="F91" s="88"/>
      <c r="G91" s="88"/>
      <c r="H91" s="88"/>
      <c r="I91" s="88"/>
      <c r="J91" s="88"/>
      <c r="K91" s="88"/>
    </row>
    <row r="92" spans="1:11">
      <c r="A92" s="614" t="s">
        <v>1352</v>
      </c>
      <c r="B92" s="88"/>
      <c r="C92" s="88"/>
      <c r="D92" s="88"/>
      <c r="E92" s="88"/>
      <c r="F92" s="88"/>
      <c r="G92" s="88"/>
      <c r="H92" s="88"/>
      <c r="I92" s="88"/>
      <c r="J92" s="88"/>
      <c r="K92" s="88"/>
    </row>
    <row r="93" spans="1:11">
      <c r="A93" s="614" t="s">
        <v>1484</v>
      </c>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4" t="s">
        <v>440</v>
      </c>
      <c r="B1" s="734"/>
      <c r="C1" s="734"/>
      <c r="D1" s="734"/>
      <c r="E1" s="734"/>
      <c r="F1" s="734"/>
    </row>
    <row r="2" spans="1:6" ht="18">
      <c r="A2" s="735" t="s">
        <v>488</v>
      </c>
      <c r="B2" s="735"/>
      <c r="C2" s="735"/>
      <c r="D2" s="735"/>
      <c r="E2" s="735"/>
      <c r="F2" s="735"/>
    </row>
    <row r="3" spans="1:6" ht="18">
      <c r="A3" s="735" t="s">
        <v>1501</v>
      </c>
      <c r="B3" s="735"/>
      <c r="C3" s="735"/>
      <c r="D3" s="735"/>
      <c r="E3" s="735"/>
      <c r="F3" s="735"/>
    </row>
    <row r="4" spans="1:6" ht="30" customHeight="1">
      <c r="A4" s="739" t="s">
        <v>512</v>
      </c>
      <c r="B4" s="739"/>
      <c r="C4" s="739"/>
      <c r="D4" s="739"/>
      <c r="E4" s="739"/>
      <c r="F4" s="739"/>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237445208.3267</v>
      </c>
      <c r="C7" s="386">
        <v>35629394.118500002</v>
      </c>
      <c r="D7" s="386">
        <v>2133.4325400000002</v>
      </c>
      <c r="E7" s="386">
        <v>138479.04915000001</v>
      </c>
      <c r="F7" s="386">
        <v>273215214.92689002</v>
      </c>
    </row>
    <row r="8" spans="1:6">
      <c r="A8" s="187" t="s">
        <v>162</v>
      </c>
      <c r="B8" s="57">
        <v>18732887.933819998</v>
      </c>
      <c r="C8" s="57">
        <v>6637846.9020699998</v>
      </c>
      <c r="D8" s="57">
        <v>2119.92173</v>
      </c>
      <c r="E8" s="57">
        <v>94051.110119999998</v>
      </c>
      <c r="F8" s="57">
        <v>25466905.867740002</v>
      </c>
    </row>
    <row r="9" spans="1:6">
      <c r="A9" s="58" t="s">
        <v>163</v>
      </c>
      <c r="B9" s="95">
        <v>6406258.3180200001</v>
      </c>
      <c r="C9" s="95">
        <v>2588375.0052300002</v>
      </c>
      <c r="D9" s="95">
        <v>0</v>
      </c>
      <c r="E9" s="95">
        <v>0</v>
      </c>
      <c r="F9" s="95">
        <v>8994633.3232499994</v>
      </c>
    </row>
    <row r="10" spans="1:6">
      <c r="A10" s="58" t="s">
        <v>164</v>
      </c>
      <c r="B10" s="95">
        <v>11025428.38594</v>
      </c>
      <c r="C10" s="95">
        <v>3085617.9148000004</v>
      </c>
      <c r="D10" s="95">
        <v>2119.92173</v>
      </c>
      <c r="E10" s="95">
        <v>94051.110119999998</v>
      </c>
      <c r="F10" s="95">
        <v>14207217.332590001</v>
      </c>
    </row>
    <row r="11" spans="1:6">
      <c r="A11" s="58" t="s">
        <v>165</v>
      </c>
      <c r="B11" s="95">
        <v>217714.94615999999</v>
      </c>
      <c r="C11" s="95">
        <v>26470.80443</v>
      </c>
      <c r="D11" s="95">
        <v>0</v>
      </c>
      <c r="E11" s="95">
        <v>0</v>
      </c>
      <c r="F11" s="95">
        <v>244185.75059000001</v>
      </c>
    </row>
    <row r="12" spans="1:6">
      <c r="A12" s="58" t="s">
        <v>166</v>
      </c>
      <c r="B12" s="95">
        <v>0</v>
      </c>
      <c r="C12" s="95">
        <v>65.530910000000006</v>
      </c>
      <c r="D12" s="95">
        <v>0</v>
      </c>
      <c r="E12" s="95">
        <v>0</v>
      </c>
      <c r="F12" s="95">
        <v>65.530910000000006</v>
      </c>
    </row>
    <row r="13" spans="1:6">
      <c r="A13" s="58" t="s">
        <v>167</v>
      </c>
      <c r="B13" s="95">
        <v>0</v>
      </c>
      <c r="C13" s="95">
        <v>878176.10299000004</v>
      </c>
      <c r="D13" s="95">
        <v>0</v>
      </c>
      <c r="E13" s="95">
        <v>0</v>
      </c>
      <c r="F13" s="95">
        <v>878176.10299000004</v>
      </c>
    </row>
    <row r="14" spans="1:6">
      <c r="A14" s="58" t="s">
        <v>168</v>
      </c>
      <c r="B14" s="95">
        <v>1098947.8452899999</v>
      </c>
      <c r="C14" s="95">
        <v>59141.543709999998</v>
      </c>
      <c r="D14" s="95">
        <v>0</v>
      </c>
      <c r="E14" s="95">
        <v>0</v>
      </c>
      <c r="F14" s="95">
        <v>1158089.389</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24937102.7086</v>
      </c>
      <c r="C17" s="57">
        <v>6032763.88729</v>
      </c>
      <c r="D17" s="57">
        <v>4.5174200000000004</v>
      </c>
      <c r="E17" s="57">
        <v>43609.350539999999</v>
      </c>
      <c r="F17" s="57">
        <v>31013480.463849999</v>
      </c>
    </row>
    <row r="18" spans="1:6">
      <c r="A18" s="58" t="s">
        <v>172</v>
      </c>
      <c r="B18" s="95">
        <v>3105.9265</v>
      </c>
      <c r="C18" s="95">
        <v>0</v>
      </c>
      <c r="D18" s="95">
        <v>0</v>
      </c>
      <c r="E18" s="95">
        <v>0</v>
      </c>
      <c r="F18" s="95">
        <v>3105.9265</v>
      </c>
    </row>
    <row r="19" spans="1:6">
      <c r="A19" s="58" t="s">
        <v>173</v>
      </c>
      <c r="B19" s="95">
        <v>13496014.29177</v>
      </c>
      <c r="C19" s="95">
        <v>495475.68122000003</v>
      </c>
      <c r="D19" s="95">
        <v>0</v>
      </c>
      <c r="E19" s="95">
        <v>0</v>
      </c>
      <c r="F19" s="95">
        <v>13991489.972990001</v>
      </c>
    </row>
    <row r="20" spans="1:6">
      <c r="A20" s="58" t="s">
        <v>174</v>
      </c>
      <c r="B20" s="95">
        <v>0</v>
      </c>
      <c r="C20" s="95">
        <v>189212.95803000001</v>
      </c>
      <c r="D20" s="95">
        <v>0</v>
      </c>
      <c r="E20" s="95">
        <v>0</v>
      </c>
      <c r="F20" s="95">
        <v>189212.95803000001</v>
      </c>
    </row>
    <row r="21" spans="1:6">
      <c r="A21" s="58" t="s">
        <v>175</v>
      </c>
      <c r="B21" s="95">
        <v>100204.96947</v>
      </c>
      <c r="C21" s="95">
        <v>1114769.31968</v>
      </c>
      <c r="D21" s="95">
        <v>0</v>
      </c>
      <c r="E21" s="95">
        <v>0</v>
      </c>
      <c r="F21" s="95">
        <v>1214974.2891500001</v>
      </c>
    </row>
    <row r="22" spans="1:6">
      <c r="A22" s="58" t="s">
        <v>176</v>
      </c>
      <c r="B22" s="95">
        <v>3658016.8473899998</v>
      </c>
      <c r="C22" s="95">
        <v>1120250.54504</v>
      </c>
      <c r="D22" s="95">
        <v>0</v>
      </c>
      <c r="E22" s="95">
        <v>43227.03297</v>
      </c>
      <c r="F22" s="95">
        <v>4821494.4254000001</v>
      </c>
    </row>
    <row r="23" spans="1:6">
      <c r="A23" s="58" t="s">
        <v>177</v>
      </c>
      <c r="B23" s="95">
        <v>6780561.1396400006</v>
      </c>
      <c r="C23" s="95">
        <v>3142578.2373000002</v>
      </c>
      <c r="D23" s="95">
        <v>4.5174200000000004</v>
      </c>
      <c r="E23" s="95">
        <v>382.31758000000002</v>
      </c>
      <c r="F23" s="95">
        <v>9923526.2119399998</v>
      </c>
    </row>
    <row r="24" spans="1:6">
      <c r="A24" s="58" t="s">
        <v>178</v>
      </c>
      <c r="B24" s="95">
        <v>922918.69842999999</v>
      </c>
      <c r="C24" s="95">
        <v>23945.190409999999</v>
      </c>
      <c r="D24" s="95">
        <v>0</v>
      </c>
      <c r="E24" s="95">
        <v>-1.0000000000000001E-5</v>
      </c>
      <c r="F24" s="95">
        <v>946863.88883000007</v>
      </c>
    </row>
    <row r="25" spans="1:6">
      <c r="A25" s="58" t="s">
        <v>179</v>
      </c>
      <c r="B25" s="95">
        <v>-23719.1646</v>
      </c>
      <c r="C25" s="95">
        <v>-53468.044390000003</v>
      </c>
      <c r="D25" s="95">
        <v>0</v>
      </c>
      <c r="E25" s="95">
        <v>0</v>
      </c>
      <c r="F25" s="95">
        <v>-77187.208989999999</v>
      </c>
    </row>
    <row r="26" spans="1:6">
      <c r="A26" s="187" t="s">
        <v>180</v>
      </c>
      <c r="B26" s="57">
        <v>183421618.28527999</v>
      </c>
      <c r="C26" s="57">
        <v>353442.12883</v>
      </c>
      <c r="D26" s="57">
        <v>0</v>
      </c>
      <c r="E26" s="57">
        <v>217.08996999999999</v>
      </c>
      <c r="F26" s="57">
        <v>183775277.50408</v>
      </c>
    </row>
    <row r="27" spans="1:6">
      <c r="A27" s="60" t="s">
        <v>181</v>
      </c>
      <c r="B27" s="95">
        <v>175524852.95466</v>
      </c>
      <c r="C27" s="95">
        <v>540508.89376000001</v>
      </c>
      <c r="D27" s="95">
        <v>0</v>
      </c>
      <c r="E27" s="95">
        <v>213.96024</v>
      </c>
      <c r="F27" s="95">
        <v>176065575.80866</v>
      </c>
    </row>
    <row r="28" spans="1:6">
      <c r="A28" s="58" t="s">
        <v>182</v>
      </c>
      <c r="B28" s="95">
        <v>138625971.71764001</v>
      </c>
      <c r="C28" s="95">
        <v>368187.75101000001</v>
      </c>
      <c r="D28" s="95">
        <v>0</v>
      </c>
      <c r="E28" s="95">
        <v>213.96024</v>
      </c>
      <c r="F28" s="95">
        <v>138994373.42889002</v>
      </c>
    </row>
    <row r="29" spans="1:6">
      <c r="A29" s="58" t="s">
        <v>183</v>
      </c>
      <c r="B29" s="95">
        <v>33445535.226500001</v>
      </c>
      <c r="C29" s="95">
        <v>152749.52155</v>
      </c>
      <c r="D29" s="95">
        <v>0</v>
      </c>
      <c r="E29" s="95">
        <v>0</v>
      </c>
      <c r="F29" s="95">
        <v>33598284.748049997</v>
      </c>
    </row>
    <row r="30" spans="1:6">
      <c r="A30" s="58" t="s">
        <v>184</v>
      </c>
      <c r="B30" s="95">
        <v>3453346.01052</v>
      </c>
      <c r="C30" s="95">
        <v>19571.621199999998</v>
      </c>
      <c r="D30" s="95">
        <v>0</v>
      </c>
      <c r="E30" s="95">
        <v>0</v>
      </c>
      <c r="F30" s="95">
        <v>3472917.6317199999</v>
      </c>
    </row>
    <row r="31" spans="1:6">
      <c r="A31" s="60" t="s">
        <v>185</v>
      </c>
      <c r="B31" s="95">
        <v>1132966.03908</v>
      </c>
      <c r="C31" s="95">
        <v>7439.1901600000001</v>
      </c>
      <c r="D31" s="95">
        <v>0</v>
      </c>
      <c r="E31" s="95">
        <v>0</v>
      </c>
      <c r="F31" s="95">
        <v>1140405.22924</v>
      </c>
    </row>
    <row r="32" spans="1:6">
      <c r="A32" s="58" t="s">
        <v>186</v>
      </c>
      <c r="B32" s="95">
        <v>410338.12741000002</v>
      </c>
      <c r="C32" s="95">
        <v>3580.00693</v>
      </c>
      <c r="D32" s="95">
        <v>0</v>
      </c>
      <c r="E32" s="95">
        <v>0</v>
      </c>
      <c r="F32" s="95">
        <v>413918.13433999999</v>
      </c>
    </row>
    <row r="33" spans="1:6">
      <c r="A33" s="58" t="s">
        <v>187</v>
      </c>
      <c r="B33" s="95">
        <v>620573.18570999999</v>
      </c>
      <c r="C33" s="95">
        <v>3593.3552</v>
      </c>
      <c r="D33" s="95">
        <v>0</v>
      </c>
      <c r="E33" s="95">
        <v>0</v>
      </c>
      <c r="F33" s="95">
        <v>624166.54090999998</v>
      </c>
    </row>
    <row r="34" spans="1:6">
      <c r="A34" s="58" t="s">
        <v>188</v>
      </c>
      <c r="B34" s="95">
        <v>102054.72596</v>
      </c>
      <c r="C34" s="95">
        <v>265.82803000000001</v>
      </c>
      <c r="D34" s="95">
        <v>0</v>
      </c>
      <c r="E34" s="95">
        <v>0</v>
      </c>
      <c r="F34" s="95">
        <v>102320.55399</v>
      </c>
    </row>
    <row r="35" spans="1:6">
      <c r="A35" s="60" t="s">
        <v>189</v>
      </c>
      <c r="B35" s="95">
        <v>2116036.1563300001</v>
      </c>
      <c r="C35" s="95">
        <v>85157.880569999994</v>
      </c>
      <c r="D35" s="95">
        <v>0</v>
      </c>
      <c r="E35" s="95">
        <v>0</v>
      </c>
      <c r="F35" s="95">
        <v>2201194.0369000002</v>
      </c>
    </row>
    <row r="36" spans="1:6">
      <c r="A36" s="58" t="s">
        <v>190</v>
      </c>
      <c r="B36" s="95">
        <v>1398763.6362300001</v>
      </c>
      <c r="C36" s="95">
        <v>61160.969389999998</v>
      </c>
      <c r="D36" s="95">
        <v>0</v>
      </c>
      <c r="E36" s="95">
        <v>0</v>
      </c>
      <c r="F36" s="95">
        <v>1459924.6056199998</v>
      </c>
    </row>
    <row r="37" spans="1:6">
      <c r="A37" s="58" t="s">
        <v>191</v>
      </c>
      <c r="B37" s="95">
        <v>635910.78704999993</v>
      </c>
      <c r="C37" s="95">
        <v>23653.454229999999</v>
      </c>
      <c r="D37" s="95">
        <v>0</v>
      </c>
      <c r="E37" s="95">
        <v>0</v>
      </c>
      <c r="F37" s="95">
        <v>659564.24127999996</v>
      </c>
    </row>
    <row r="38" spans="1:6">
      <c r="A38" s="58" t="s">
        <v>192</v>
      </c>
      <c r="B38" s="95">
        <v>81361.733049999995</v>
      </c>
      <c r="C38" s="95">
        <v>343.45695000000001</v>
      </c>
      <c r="D38" s="95">
        <v>0</v>
      </c>
      <c r="E38" s="95">
        <v>0</v>
      </c>
      <c r="F38" s="95">
        <v>81705.19</v>
      </c>
    </row>
    <row r="39" spans="1:6">
      <c r="A39" s="60" t="s">
        <v>193</v>
      </c>
      <c r="B39" s="95">
        <v>9679101.2640499994</v>
      </c>
      <c r="C39" s="95">
        <v>41170.863539999998</v>
      </c>
      <c r="D39" s="95">
        <v>0</v>
      </c>
      <c r="E39" s="95">
        <v>3.3968499999999997</v>
      </c>
      <c r="F39" s="95">
        <v>9720275.5244399998</v>
      </c>
    </row>
    <row r="40" spans="1:6">
      <c r="A40" s="58" t="s">
        <v>194</v>
      </c>
      <c r="B40" s="95">
        <v>1706005.0995100001</v>
      </c>
      <c r="C40" s="95">
        <v>4395.57485</v>
      </c>
      <c r="D40" s="95">
        <v>0</v>
      </c>
      <c r="E40" s="95">
        <v>0.58650000000000002</v>
      </c>
      <c r="F40" s="95">
        <v>1710401.2608599998</v>
      </c>
    </row>
    <row r="41" spans="1:6">
      <c r="A41" s="58" t="s">
        <v>195</v>
      </c>
      <c r="B41" s="95">
        <v>2388326.4797499999</v>
      </c>
      <c r="C41" s="95">
        <v>10366.183560000001</v>
      </c>
      <c r="D41" s="95">
        <v>0</v>
      </c>
      <c r="E41" s="95">
        <v>0</v>
      </c>
      <c r="F41" s="95">
        <v>2398692.6633099997</v>
      </c>
    </row>
    <row r="42" spans="1:6">
      <c r="A42" s="58" t="s">
        <v>196</v>
      </c>
      <c r="B42" s="95">
        <v>2767.6611000000003</v>
      </c>
      <c r="C42" s="95">
        <v>8.44604</v>
      </c>
      <c r="D42" s="95">
        <v>0</v>
      </c>
      <c r="E42" s="95">
        <v>0</v>
      </c>
      <c r="F42" s="95">
        <v>2776.1071400000001</v>
      </c>
    </row>
    <row r="43" spans="1:6">
      <c r="A43" s="58" t="s">
        <v>197</v>
      </c>
      <c r="B43" s="95">
        <v>14593.141</v>
      </c>
      <c r="C43" s="95">
        <v>96.947429999999997</v>
      </c>
      <c r="D43" s="95">
        <v>0</v>
      </c>
      <c r="E43" s="95">
        <v>0</v>
      </c>
      <c r="F43" s="95">
        <v>14690.08843</v>
      </c>
    </row>
    <row r="44" spans="1:6">
      <c r="A44" s="58" t="s">
        <v>198</v>
      </c>
      <c r="B44" s="95">
        <v>7.1212999999999997</v>
      </c>
      <c r="C44" s="95">
        <v>0</v>
      </c>
      <c r="D44" s="95">
        <v>0</v>
      </c>
      <c r="E44" s="95">
        <v>0</v>
      </c>
      <c r="F44" s="95">
        <v>7.1212999999999997</v>
      </c>
    </row>
    <row r="45" spans="1:6">
      <c r="A45" s="58" t="s">
        <v>199</v>
      </c>
      <c r="B45" s="95">
        <v>19.567599999999999</v>
      </c>
      <c r="C45" s="95">
        <v>0</v>
      </c>
      <c r="D45" s="95">
        <v>0</v>
      </c>
      <c r="E45" s="95">
        <v>0</v>
      </c>
      <c r="F45" s="95">
        <v>19.567599999999999</v>
      </c>
    </row>
    <row r="46" spans="1:6">
      <c r="A46" s="58" t="s">
        <v>1196</v>
      </c>
      <c r="B46" s="95">
        <v>3058812.7502700002</v>
      </c>
      <c r="C46" s="95">
        <v>16560.261060000001</v>
      </c>
      <c r="D46" s="95">
        <v>0</v>
      </c>
      <c r="E46" s="95">
        <v>2.8103500000000001</v>
      </c>
      <c r="F46" s="95">
        <v>3075375.8216800001</v>
      </c>
    </row>
    <row r="47" spans="1:6">
      <c r="A47" s="58" t="s">
        <v>1197</v>
      </c>
      <c r="B47" s="95">
        <v>2444651.65435</v>
      </c>
      <c r="C47" s="95">
        <v>9471.9904000000006</v>
      </c>
      <c r="D47" s="95">
        <v>0</v>
      </c>
      <c r="E47" s="95">
        <v>0</v>
      </c>
      <c r="F47" s="95">
        <v>2454123.64475</v>
      </c>
    </row>
    <row r="48" spans="1:6">
      <c r="A48" s="58" t="s">
        <v>1202</v>
      </c>
      <c r="B48" s="95">
        <v>7350.4475300000004</v>
      </c>
      <c r="C48" s="95">
        <v>96.315629999999999</v>
      </c>
      <c r="D48" s="95">
        <v>0</v>
      </c>
      <c r="E48" s="95">
        <v>0</v>
      </c>
      <c r="F48" s="95">
        <v>7446.7631600000004</v>
      </c>
    </row>
    <row r="49" spans="1:6">
      <c r="A49" s="58" t="s">
        <v>1203</v>
      </c>
      <c r="B49" s="95">
        <v>48545.097740000005</v>
      </c>
      <c r="C49" s="95">
        <v>108.03518</v>
      </c>
      <c r="D49" s="95">
        <v>0</v>
      </c>
      <c r="E49" s="95">
        <v>0</v>
      </c>
      <c r="F49" s="95">
        <v>48653.132920000004</v>
      </c>
    </row>
    <row r="50" spans="1:6">
      <c r="A50" s="58" t="s">
        <v>1221</v>
      </c>
      <c r="B50" s="95">
        <v>2337.8066800000001</v>
      </c>
      <c r="C50" s="95">
        <v>8.3262599999999996</v>
      </c>
      <c r="D50" s="95">
        <v>0</v>
      </c>
      <c r="E50" s="95">
        <v>0</v>
      </c>
      <c r="F50" s="95">
        <v>2346.13294</v>
      </c>
    </row>
    <row r="51" spans="1:6">
      <c r="A51" s="58" t="s">
        <v>1241</v>
      </c>
      <c r="B51" s="95">
        <v>5684.4372199999998</v>
      </c>
      <c r="C51" s="95">
        <v>58.78313</v>
      </c>
      <c r="D51" s="95">
        <v>0</v>
      </c>
      <c r="E51" s="95">
        <v>0</v>
      </c>
      <c r="F51" s="95">
        <v>5743.2203499999996</v>
      </c>
    </row>
    <row r="52" spans="1:6">
      <c r="A52" s="60" t="s">
        <v>200</v>
      </c>
      <c r="B52" s="95">
        <v>-5031338.1288400004</v>
      </c>
      <c r="C52" s="95">
        <v>-320834.69919999997</v>
      </c>
      <c r="D52" s="95">
        <v>0</v>
      </c>
      <c r="E52" s="95">
        <v>-0.26712000000000002</v>
      </c>
      <c r="F52" s="95">
        <v>-5352173.09516</v>
      </c>
    </row>
    <row r="53" spans="1:6">
      <c r="A53" s="61" t="s">
        <v>1276</v>
      </c>
      <c r="B53" s="95">
        <v>-584381.62951999996</v>
      </c>
      <c r="C53" s="95">
        <v>-5820.8606399999999</v>
      </c>
      <c r="D53" s="95">
        <v>0</v>
      </c>
      <c r="E53" s="95">
        <v>-0.26712000000000002</v>
      </c>
      <c r="F53" s="95">
        <v>-590202.75728000002</v>
      </c>
    </row>
    <row r="54" spans="1:6">
      <c r="A54" s="58" t="s">
        <v>1303</v>
      </c>
      <c r="B54" s="95">
        <v>-413148.12227999995</v>
      </c>
      <c r="C54" s="95">
        <v>-7943.3227800000004</v>
      </c>
      <c r="D54" s="95">
        <v>0</v>
      </c>
      <c r="E54" s="95">
        <v>0</v>
      </c>
      <c r="F54" s="95">
        <v>-421091.44506</v>
      </c>
    </row>
    <row r="55" spans="1:6">
      <c r="A55" s="58" t="s">
        <v>1277</v>
      </c>
      <c r="B55" s="95">
        <v>-168562.73028999998</v>
      </c>
      <c r="C55" s="95">
        <v>-819.28204000000005</v>
      </c>
      <c r="D55" s="95">
        <v>0</v>
      </c>
      <c r="E55" s="95">
        <v>0</v>
      </c>
      <c r="F55" s="95">
        <v>-169382.01233000003</v>
      </c>
    </row>
    <row r="56" spans="1:6">
      <c r="A56" s="58" t="s">
        <v>1304</v>
      </c>
      <c r="B56" s="95">
        <v>-157875.00768000001</v>
      </c>
      <c r="C56" s="95">
        <v>-390.08719000000002</v>
      </c>
      <c r="D56" s="95">
        <v>0</v>
      </c>
      <c r="E56" s="95">
        <v>0</v>
      </c>
      <c r="F56" s="95">
        <v>-158265.09487</v>
      </c>
    </row>
    <row r="57" spans="1:6">
      <c r="A57" s="58" t="s">
        <v>1278</v>
      </c>
      <c r="B57" s="95">
        <v>-932187.48103000002</v>
      </c>
      <c r="C57" s="95">
        <v>-48727.983820000001</v>
      </c>
      <c r="D57" s="95">
        <v>0</v>
      </c>
      <c r="E57" s="95">
        <v>0</v>
      </c>
      <c r="F57" s="95">
        <v>-980915.46484999999</v>
      </c>
    </row>
    <row r="58" spans="1:6">
      <c r="A58" s="58" t="s">
        <v>201</v>
      </c>
      <c r="B58" s="95">
        <v>-403751.44269</v>
      </c>
      <c r="C58" s="95">
        <v>-19721.466379999998</v>
      </c>
      <c r="D58" s="95">
        <v>0</v>
      </c>
      <c r="E58" s="95">
        <v>0</v>
      </c>
      <c r="F58" s="95">
        <v>-423472.90906999999</v>
      </c>
    </row>
    <row r="59" spans="1:6">
      <c r="A59" s="61" t="s">
        <v>202</v>
      </c>
      <c r="B59" s="95">
        <v>-923530.49447999999</v>
      </c>
      <c r="C59" s="95">
        <v>-216062.40661999999</v>
      </c>
      <c r="D59" s="95">
        <v>0</v>
      </c>
      <c r="E59" s="95">
        <v>0</v>
      </c>
      <c r="F59" s="95">
        <v>-1139592.9010999999</v>
      </c>
    </row>
    <row r="60" spans="1:6">
      <c r="A60" s="58" t="s">
        <v>203</v>
      </c>
      <c r="B60" s="95">
        <v>-1211531.9812799999</v>
      </c>
      <c r="C60" s="95">
        <v>-19778.39258</v>
      </c>
      <c r="D60" s="95">
        <v>0</v>
      </c>
      <c r="E60" s="95">
        <v>0</v>
      </c>
      <c r="F60" s="95">
        <v>-1231310.3738599999</v>
      </c>
    </row>
    <row r="61" spans="1:6">
      <c r="A61" s="58" t="s">
        <v>204</v>
      </c>
      <c r="B61" s="95">
        <v>-1394.6008100000001</v>
      </c>
      <c r="C61" s="95">
        <v>0</v>
      </c>
      <c r="D61" s="95">
        <v>0</v>
      </c>
      <c r="E61" s="95">
        <v>0</v>
      </c>
      <c r="F61" s="95">
        <v>-1394.6008100000001</v>
      </c>
    </row>
    <row r="62" spans="1:6">
      <c r="A62" s="58" t="s">
        <v>205</v>
      </c>
      <c r="B62" s="95">
        <v>0</v>
      </c>
      <c r="C62" s="95">
        <v>0</v>
      </c>
      <c r="D62" s="95">
        <v>0</v>
      </c>
      <c r="E62" s="95">
        <v>0</v>
      </c>
      <c r="F62" s="95">
        <v>0</v>
      </c>
    </row>
    <row r="63" spans="1:6">
      <c r="A63" s="58" t="s">
        <v>1005</v>
      </c>
      <c r="B63" s="95">
        <v>-26210.934829999998</v>
      </c>
      <c r="C63" s="95">
        <v>-439.28345000000002</v>
      </c>
      <c r="D63" s="95">
        <v>0</v>
      </c>
      <c r="E63" s="95">
        <v>0</v>
      </c>
      <c r="F63" s="95">
        <v>-26650.218280000001</v>
      </c>
    </row>
    <row r="64" spans="1:6">
      <c r="A64" s="58" t="s">
        <v>1006</v>
      </c>
      <c r="B64" s="95">
        <v>-41122.225880000005</v>
      </c>
      <c r="C64" s="95">
        <v>-677.15850999999998</v>
      </c>
      <c r="D64" s="95">
        <v>0</v>
      </c>
      <c r="E64" s="95">
        <v>0</v>
      </c>
      <c r="F64" s="95">
        <v>-41799.384389999999</v>
      </c>
    </row>
    <row r="65" spans="1:6">
      <c r="A65" s="61" t="s">
        <v>1204</v>
      </c>
      <c r="B65" s="95">
        <v>-46024.677470000002</v>
      </c>
      <c r="C65" s="95">
        <v>-124.53211999999999</v>
      </c>
      <c r="D65" s="95">
        <v>0</v>
      </c>
      <c r="E65" s="95">
        <v>0</v>
      </c>
      <c r="F65" s="95">
        <v>-46149.209590000006</v>
      </c>
    </row>
    <row r="66" spans="1:6">
      <c r="A66" s="58" t="s">
        <v>1205</v>
      </c>
      <c r="B66" s="95">
        <v>-40906.005899999996</v>
      </c>
      <c r="C66" s="95">
        <v>-28.161189999999998</v>
      </c>
      <c r="D66" s="95">
        <v>0</v>
      </c>
      <c r="E66" s="95">
        <v>0</v>
      </c>
      <c r="F66" s="95">
        <v>-40934.167090000003</v>
      </c>
    </row>
    <row r="67" spans="1:6">
      <c r="A67" s="58" t="s">
        <v>1206</v>
      </c>
      <c r="B67" s="95">
        <v>-37880.322540000001</v>
      </c>
      <c r="C67" s="95">
        <v>-281.40715</v>
      </c>
      <c r="D67" s="95">
        <v>0</v>
      </c>
      <c r="E67" s="95">
        <v>0</v>
      </c>
      <c r="F67" s="95">
        <v>-38161.72969</v>
      </c>
    </row>
    <row r="68" spans="1:6">
      <c r="A68" s="58" t="s">
        <v>1207</v>
      </c>
      <c r="B68" s="95">
        <v>-42830.472159999998</v>
      </c>
      <c r="C68" s="95">
        <v>-20.35473</v>
      </c>
      <c r="D68" s="95">
        <v>0</v>
      </c>
      <c r="E68" s="95">
        <v>0</v>
      </c>
      <c r="F68" s="95">
        <v>-42850.826890000004</v>
      </c>
    </row>
    <row r="69" spans="1:6">
      <c r="A69" s="187" t="s">
        <v>206</v>
      </c>
      <c r="B69" s="57">
        <v>1945865.52474</v>
      </c>
      <c r="C69" s="57">
        <v>228848.18521999998</v>
      </c>
      <c r="D69" s="57">
        <v>0</v>
      </c>
      <c r="E69" s="57">
        <v>0.26647999999999999</v>
      </c>
      <c r="F69" s="57">
        <v>2174713.9764399999</v>
      </c>
    </row>
    <row r="70" spans="1:6">
      <c r="A70" s="58" t="s">
        <v>207</v>
      </c>
      <c r="B70" s="95">
        <v>1011.51244</v>
      </c>
      <c r="C70" s="95">
        <v>224.58285999999998</v>
      </c>
      <c r="D70" s="95">
        <v>0</v>
      </c>
      <c r="E70" s="95">
        <v>0</v>
      </c>
      <c r="F70" s="95">
        <v>1236.0953</v>
      </c>
    </row>
    <row r="71" spans="1:6">
      <c r="A71" s="61" t="s">
        <v>208</v>
      </c>
      <c r="B71" s="95">
        <v>979376.63905999996</v>
      </c>
      <c r="C71" s="95">
        <v>77475.584650000004</v>
      </c>
      <c r="D71" s="95">
        <v>0</v>
      </c>
      <c r="E71" s="95">
        <v>0.15367</v>
      </c>
      <c r="F71" s="95">
        <v>1056852.37738</v>
      </c>
    </row>
    <row r="72" spans="1:6">
      <c r="A72" s="58" t="s">
        <v>209</v>
      </c>
      <c r="B72" s="95">
        <v>1054317.4431699999</v>
      </c>
      <c r="C72" s="95">
        <v>192049.09581999999</v>
      </c>
      <c r="D72" s="95">
        <v>0</v>
      </c>
      <c r="E72" s="95">
        <v>0.11281000000000001</v>
      </c>
      <c r="F72" s="95">
        <v>1246366.6517999999</v>
      </c>
    </row>
    <row r="73" spans="1:6">
      <c r="A73" s="58" t="s">
        <v>210</v>
      </c>
      <c r="B73" s="95">
        <v>0</v>
      </c>
      <c r="C73" s="95">
        <v>0</v>
      </c>
      <c r="D73" s="95">
        <v>0</v>
      </c>
      <c r="E73" s="95">
        <v>0</v>
      </c>
      <c r="F73" s="95">
        <v>0</v>
      </c>
    </row>
    <row r="74" spans="1:6">
      <c r="A74" s="58" t="s">
        <v>211</v>
      </c>
      <c r="B74" s="95">
        <v>-88840.069930000012</v>
      </c>
      <c r="C74" s="95">
        <v>-40901.078110000002</v>
      </c>
      <c r="D74" s="95">
        <v>0</v>
      </c>
      <c r="E74" s="95">
        <v>0</v>
      </c>
      <c r="F74" s="95">
        <v>-129741.14804</v>
      </c>
    </row>
    <row r="75" spans="1:6">
      <c r="A75" s="187" t="s">
        <v>212</v>
      </c>
      <c r="B75" s="57">
        <v>134894.83637</v>
      </c>
      <c r="C75" s="57">
        <v>0</v>
      </c>
      <c r="D75" s="57">
        <v>0</v>
      </c>
      <c r="E75" s="57">
        <v>0</v>
      </c>
      <c r="F75" s="57">
        <v>134894.83637</v>
      </c>
    </row>
    <row r="76" spans="1:6">
      <c r="A76" s="58" t="s">
        <v>213</v>
      </c>
      <c r="B76" s="95">
        <v>367.33247999999998</v>
      </c>
      <c r="C76" s="95">
        <v>0</v>
      </c>
      <c r="D76" s="95">
        <v>0</v>
      </c>
      <c r="E76" s="95">
        <v>0</v>
      </c>
      <c r="F76" s="95">
        <v>367.33247999999998</v>
      </c>
    </row>
    <row r="77" spans="1:6">
      <c r="A77" s="58" t="s">
        <v>214</v>
      </c>
      <c r="B77" s="95">
        <v>729634.96422000008</v>
      </c>
      <c r="C77" s="95">
        <v>0</v>
      </c>
      <c r="D77" s="95">
        <v>0</v>
      </c>
      <c r="E77" s="95">
        <v>0</v>
      </c>
      <c r="F77" s="95">
        <v>729634.96422000008</v>
      </c>
    </row>
    <row r="78" spans="1:6">
      <c r="A78" s="58" t="s">
        <v>215</v>
      </c>
      <c r="B78" s="95">
        <v>19238.218290000001</v>
      </c>
      <c r="C78" s="95">
        <v>0</v>
      </c>
      <c r="D78" s="95">
        <v>0</v>
      </c>
      <c r="E78" s="95">
        <v>0</v>
      </c>
      <c r="F78" s="95">
        <v>19238.218290000001</v>
      </c>
    </row>
    <row r="79" spans="1:6">
      <c r="A79" s="58" t="s">
        <v>216</v>
      </c>
      <c r="B79" s="95">
        <v>59.570500000000003</v>
      </c>
      <c r="C79" s="95">
        <v>0</v>
      </c>
      <c r="D79" s="95">
        <v>0</v>
      </c>
      <c r="E79" s="95">
        <v>0</v>
      </c>
      <c r="F79" s="95">
        <v>59.570500000000003</v>
      </c>
    </row>
    <row r="80" spans="1:6">
      <c r="A80" s="58" t="s">
        <v>217</v>
      </c>
      <c r="B80" s="95">
        <v>-614405.24912000005</v>
      </c>
      <c r="C80" s="95">
        <v>0</v>
      </c>
      <c r="D80" s="95">
        <v>0</v>
      </c>
      <c r="E80" s="95">
        <v>0</v>
      </c>
      <c r="F80" s="95">
        <v>-614405.24912000005</v>
      </c>
    </row>
    <row r="81" spans="1:6">
      <c r="A81" s="187" t="s">
        <v>218</v>
      </c>
      <c r="B81" s="57">
        <v>3164030.4914199999</v>
      </c>
      <c r="C81" s="57">
        <v>22336046.920029998</v>
      </c>
      <c r="D81" s="57">
        <v>8.9934599999999989</v>
      </c>
      <c r="E81" s="57">
        <v>601.23203999999998</v>
      </c>
      <c r="F81" s="57">
        <v>25500687.636950001</v>
      </c>
    </row>
    <row r="82" spans="1:6">
      <c r="A82" s="58" t="s">
        <v>172</v>
      </c>
      <c r="B82" s="95">
        <v>0</v>
      </c>
      <c r="C82" s="95">
        <v>1.0000000000000001E-5</v>
      </c>
      <c r="D82" s="95">
        <v>0</v>
      </c>
      <c r="E82" s="95">
        <v>0</v>
      </c>
      <c r="F82" s="95">
        <v>1.0000000000000001E-5</v>
      </c>
    </row>
    <row r="83" spans="1:6">
      <c r="A83" s="58" t="s">
        <v>173</v>
      </c>
      <c r="B83" s="95">
        <v>91454.745139999999</v>
      </c>
      <c r="C83" s="95">
        <v>6860</v>
      </c>
      <c r="D83" s="95">
        <v>0</v>
      </c>
      <c r="E83" s="95">
        <v>0</v>
      </c>
      <c r="F83" s="95">
        <v>98314.745139999999</v>
      </c>
    </row>
    <row r="84" spans="1:6">
      <c r="A84" s="58" t="s">
        <v>174</v>
      </c>
      <c r="B84" s="95">
        <v>0</v>
      </c>
      <c r="C84" s="95">
        <v>27549.417000000001</v>
      </c>
      <c r="D84" s="95">
        <v>0</v>
      </c>
      <c r="E84" s="95">
        <v>0</v>
      </c>
      <c r="F84" s="95">
        <v>27549.417000000001</v>
      </c>
    </row>
    <row r="85" spans="1:6">
      <c r="A85" s="58" t="s">
        <v>175</v>
      </c>
      <c r="B85" s="95">
        <v>55007.460490000005</v>
      </c>
      <c r="C85" s="95">
        <v>633974.82646000001</v>
      </c>
      <c r="D85" s="95">
        <v>0</v>
      </c>
      <c r="E85" s="95">
        <v>0</v>
      </c>
      <c r="F85" s="95">
        <v>688982.2869500001</v>
      </c>
    </row>
    <row r="86" spans="1:6">
      <c r="A86" s="58" t="s">
        <v>219</v>
      </c>
      <c r="B86" s="95">
        <v>506615.93972000002</v>
      </c>
      <c r="C86" s="95">
        <v>10428.825869999999</v>
      </c>
      <c r="D86" s="95">
        <v>0</v>
      </c>
      <c r="E86" s="95">
        <v>0</v>
      </c>
      <c r="F86" s="95">
        <v>517044.76558999997</v>
      </c>
    </row>
    <row r="87" spans="1:6">
      <c r="A87" s="58" t="s">
        <v>220</v>
      </c>
      <c r="B87" s="95">
        <v>426986.72158999997</v>
      </c>
      <c r="C87" s="95">
        <v>16603.66489</v>
      </c>
      <c r="D87" s="95">
        <v>0</v>
      </c>
      <c r="E87" s="95">
        <v>0</v>
      </c>
      <c r="F87" s="95">
        <v>443590.38648000004</v>
      </c>
    </row>
    <row r="88" spans="1:6">
      <c r="A88" s="58" t="s">
        <v>177</v>
      </c>
      <c r="B88" s="95">
        <v>2048615.7415100001</v>
      </c>
      <c r="C88" s="95">
        <v>21667768.906770002</v>
      </c>
      <c r="D88" s="95">
        <v>8.9934599999999989</v>
      </c>
      <c r="E88" s="95">
        <v>601.23203999999998</v>
      </c>
      <c r="F88" s="95">
        <v>23716994.873779997</v>
      </c>
    </row>
    <row r="89" spans="1:6">
      <c r="A89" s="58" t="s">
        <v>221</v>
      </c>
      <c r="B89" s="95">
        <v>51453.126600000003</v>
      </c>
      <c r="C89" s="95">
        <v>10390.458939999999</v>
      </c>
      <c r="D89" s="95">
        <v>0</v>
      </c>
      <c r="E89" s="95">
        <v>0</v>
      </c>
      <c r="F89" s="95">
        <v>61843.58554</v>
      </c>
    </row>
    <row r="90" spans="1:6">
      <c r="A90" s="58" t="s">
        <v>222</v>
      </c>
      <c r="B90" s="95">
        <v>-16103.243630000001</v>
      </c>
      <c r="C90" s="95">
        <v>-37529.179909999999</v>
      </c>
      <c r="D90" s="95">
        <v>0</v>
      </c>
      <c r="E90" s="95">
        <v>0</v>
      </c>
      <c r="F90" s="95">
        <v>-53632.423539999996</v>
      </c>
    </row>
    <row r="91" spans="1:6">
      <c r="A91" s="187" t="s">
        <v>223</v>
      </c>
      <c r="B91" s="57">
        <v>4204606.7963399999</v>
      </c>
      <c r="C91" s="57">
        <v>0</v>
      </c>
      <c r="D91" s="57">
        <v>0</v>
      </c>
      <c r="E91" s="57">
        <v>0</v>
      </c>
      <c r="F91" s="57">
        <v>4204606.7963399999</v>
      </c>
    </row>
    <row r="92" spans="1:6">
      <c r="A92" s="58" t="s">
        <v>224</v>
      </c>
      <c r="B92" s="95">
        <v>1370542.8439100001</v>
      </c>
      <c r="C92" s="95">
        <v>0</v>
      </c>
      <c r="D92" s="95">
        <v>0</v>
      </c>
      <c r="E92" s="95">
        <v>0</v>
      </c>
      <c r="F92" s="95">
        <v>1370542.8439100001</v>
      </c>
    </row>
    <row r="93" spans="1:6">
      <c r="A93" s="58" t="s">
        <v>225</v>
      </c>
      <c r="B93" s="95">
        <v>2002485.5655999999</v>
      </c>
      <c r="C93" s="95">
        <v>0</v>
      </c>
      <c r="D93" s="95">
        <v>0</v>
      </c>
      <c r="E93" s="95">
        <v>0</v>
      </c>
      <c r="F93" s="95">
        <v>2002485.5655999999</v>
      </c>
    </row>
    <row r="94" spans="1:6">
      <c r="A94" s="58" t="s">
        <v>226</v>
      </c>
      <c r="B94" s="95">
        <v>147922.18106</v>
      </c>
      <c r="C94" s="95">
        <v>0</v>
      </c>
      <c r="D94" s="95">
        <v>0</v>
      </c>
      <c r="E94" s="95">
        <v>0</v>
      </c>
      <c r="F94" s="95">
        <v>147922.18106</v>
      </c>
    </row>
    <row r="95" spans="1:6">
      <c r="A95" s="58" t="s">
        <v>227</v>
      </c>
      <c r="B95" s="95">
        <v>200913.92324</v>
      </c>
      <c r="C95" s="95">
        <v>0</v>
      </c>
      <c r="D95" s="95">
        <v>0</v>
      </c>
      <c r="E95" s="95">
        <v>0</v>
      </c>
      <c r="F95" s="95">
        <v>200913.92324</v>
      </c>
    </row>
    <row r="96" spans="1:6">
      <c r="A96" s="58" t="s">
        <v>228</v>
      </c>
      <c r="B96" s="95">
        <v>261433.67013999997</v>
      </c>
      <c r="C96" s="95">
        <v>0</v>
      </c>
      <c r="D96" s="95">
        <v>0</v>
      </c>
      <c r="E96" s="95">
        <v>0</v>
      </c>
      <c r="F96" s="95">
        <v>261433.67013999997</v>
      </c>
    </row>
    <row r="97" spans="1:6">
      <c r="A97" s="58" t="s">
        <v>229</v>
      </c>
      <c r="B97" s="95">
        <v>23330.94095</v>
      </c>
      <c r="C97" s="95">
        <v>0</v>
      </c>
      <c r="D97" s="95">
        <v>0</v>
      </c>
      <c r="E97" s="95">
        <v>0</v>
      </c>
      <c r="F97" s="95">
        <v>23330.94095</v>
      </c>
    </row>
    <row r="98" spans="1:6">
      <c r="A98" s="58" t="s">
        <v>230</v>
      </c>
      <c r="B98" s="95">
        <v>11888.740029999999</v>
      </c>
      <c r="C98" s="95">
        <v>0</v>
      </c>
      <c r="D98" s="95">
        <v>0</v>
      </c>
      <c r="E98" s="95">
        <v>0</v>
      </c>
      <c r="F98" s="95">
        <v>11888.740029999999</v>
      </c>
    </row>
    <row r="99" spans="1:6">
      <c r="A99" s="58" t="s">
        <v>231</v>
      </c>
      <c r="B99" s="95">
        <v>0</v>
      </c>
      <c r="C99" s="95">
        <v>0</v>
      </c>
      <c r="D99" s="95">
        <v>0</v>
      </c>
      <c r="E99" s="95">
        <v>0</v>
      </c>
      <c r="F99" s="95">
        <v>0</v>
      </c>
    </row>
    <row r="100" spans="1:6">
      <c r="A100" s="58" t="s">
        <v>232</v>
      </c>
      <c r="B100" s="95">
        <v>186088.93140999999</v>
      </c>
      <c r="C100" s="95">
        <v>0</v>
      </c>
      <c r="D100" s="95">
        <v>0</v>
      </c>
      <c r="E100" s="95">
        <v>0</v>
      </c>
      <c r="F100" s="95">
        <v>186088.93140999999</v>
      </c>
    </row>
    <row r="101" spans="1:6">
      <c r="A101" s="187" t="s">
        <v>233</v>
      </c>
      <c r="B101" s="57">
        <v>904201.75012999994</v>
      </c>
      <c r="C101" s="57">
        <v>40446.09506</v>
      </c>
      <c r="D101" s="57">
        <v>-7.0000000000000007E-5</v>
      </c>
      <c r="E101" s="57">
        <v>0</v>
      </c>
      <c r="F101" s="57">
        <v>944647.84511999995</v>
      </c>
    </row>
    <row r="102" spans="1:6">
      <c r="A102" s="58" t="s">
        <v>234</v>
      </c>
      <c r="B102" s="95">
        <v>53884.314170000005</v>
      </c>
      <c r="C102" s="95">
        <v>0</v>
      </c>
      <c r="D102" s="95">
        <v>0</v>
      </c>
      <c r="E102" s="95">
        <v>0</v>
      </c>
      <c r="F102" s="95">
        <v>53884.314170000005</v>
      </c>
    </row>
    <row r="103" spans="1:6">
      <c r="A103" s="58" t="s">
        <v>235</v>
      </c>
      <c r="B103" s="95">
        <v>347044.63505000004</v>
      </c>
      <c r="C103" s="95">
        <v>0</v>
      </c>
      <c r="D103" s="95">
        <v>0</v>
      </c>
      <c r="E103" s="95">
        <v>0</v>
      </c>
      <c r="F103" s="95">
        <v>347044.63505000004</v>
      </c>
    </row>
    <row r="104" spans="1:6">
      <c r="A104" s="58" t="s">
        <v>236</v>
      </c>
      <c r="B104" s="95">
        <v>392709.57579000003</v>
      </c>
      <c r="C104" s="95">
        <v>41094.815090000004</v>
      </c>
      <c r="D104" s="95">
        <v>-7.0000000000000007E-5</v>
      </c>
      <c r="E104" s="95">
        <v>0</v>
      </c>
      <c r="F104" s="95">
        <v>433804.39081000001</v>
      </c>
    </row>
    <row r="105" spans="1:6">
      <c r="A105" s="58" t="s">
        <v>237</v>
      </c>
      <c r="B105" s="95">
        <v>122985.967</v>
      </c>
      <c r="C105" s="95">
        <v>0</v>
      </c>
      <c r="D105" s="95">
        <v>0</v>
      </c>
      <c r="E105" s="95">
        <v>0</v>
      </c>
      <c r="F105" s="95">
        <v>122985.967</v>
      </c>
    </row>
    <row r="106" spans="1:6">
      <c r="A106" s="58" t="s">
        <v>238</v>
      </c>
      <c r="B106" s="95">
        <v>-12422.741880000001</v>
      </c>
      <c r="C106" s="95">
        <v>-648.72003000000007</v>
      </c>
      <c r="D106" s="95">
        <v>0</v>
      </c>
      <c r="E106" s="95">
        <v>0</v>
      </c>
      <c r="F106" s="95">
        <v>-13071.46191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222726386.72070998</v>
      </c>
      <c r="C114" s="57">
        <v>32337626.143080004</v>
      </c>
      <c r="D114" s="57">
        <v>52.063559999999995</v>
      </c>
      <c r="E114" s="57">
        <v>50455.032840000007</v>
      </c>
      <c r="F114" s="57">
        <v>255114519.96019</v>
      </c>
    </row>
    <row r="115" spans="1:6">
      <c r="A115" s="177" t="s">
        <v>247</v>
      </c>
      <c r="B115" s="57">
        <v>161190231.90707001</v>
      </c>
      <c r="C115" s="57">
        <v>25012509.389570002</v>
      </c>
      <c r="D115" s="57">
        <v>52.021039999999999</v>
      </c>
      <c r="E115" s="57">
        <v>46475.491520000003</v>
      </c>
      <c r="F115" s="57">
        <v>186249268.80920002</v>
      </c>
    </row>
    <row r="116" spans="1:6">
      <c r="A116" s="64" t="s">
        <v>248</v>
      </c>
      <c r="B116" s="95">
        <v>21692549.776490003</v>
      </c>
      <c r="C116" s="95">
        <v>8594195.1506500002</v>
      </c>
      <c r="D116" s="95">
        <v>7.4053699999999996</v>
      </c>
      <c r="E116" s="95">
        <v>10.36369</v>
      </c>
      <c r="F116" s="95">
        <v>30286762.696200002</v>
      </c>
    </row>
    <row r="117" spans="1:6">
      <c r="A117" s="64" t="s">
        <v>249</v>
      </c>
      <c r="B117" s="95">
        <v>21014575.210389998</v>
      </c>
      <c r="C117" s="95">
        <v>8518220.9843899999</v>
      </c>
      <c r="D117" s="95">
        <v>7.4053699999999996</v>
      </c>
      <c r="E117" s="95">
        <v>5.9073400000000005</v>
      </c>
      <c r="F117" s="95">
        <v>29532809.507490002</v>
      </c>
    </row>
    <row r="118" spans="1:6">
      <c r="A118" s="64" t="s">
        <v>250</v>
      </c>
      <c r="B118" s="95">
        <v>677974.56610000005</v>
      </c>
      <c r="C118" s="95">
        <v>75974.166259999998</v>
      </c>
      <c r="D118" s="95">
        <v>0</v>
      </c>
      <c r="E118" s="95">
        <v>4.4563500000000005</v>
      </c>
      <c r="F118" s="95">
        <v>753953.18871000002</v>
      </c>
    </row>
    <row r="119" spans="1:6">
      <c r="A119" s="64" t="s">
        <v>251</v>
      </c>
      <c r="B119" s="95">
        <v>46393375.728260003</v>
      </c>
      <c r="C119" s="95">
        <v>11398415.92182</v>
      </c>
      <c r="D119" s="95">
        <v>0</v>
      </c>
      <c r="E119" s="95">
        <v>3157.50513</v>
      </c>
      <c r="F119" s="95">
        <v>57794949.155209996</v>
      </c>
    </row>
    <row r="120" spans="1:6">
      <c r="A120" s="64" t="s">
        <v>252</v>
      </c>
      <c r="B120" s="95">
        <v>221741.58067</v>
      </c>
      <c r="C120" s="95">
        <v>78845.031690000003</v>
      </c>
      <c r="D120" s="95">
        <v>0</v>
      </c>
      <c r="E120" s="95">
        <v>-1.0000000000000001E-5</v>
      </c>
      <c r="F120" s="95">
        <v>300586.61235000001</v>
      </c>
    </row>
    <row r="121" spans="1:6">
      <c r="A121" s="65" t="s">
        <v>253</v>
      </c>
      <c r="B121" s="95">
        <v>8525.0453800000014</v>
      </c>
      <c r="C121" s="95">
        <v>15480.017250000001</v>
      </c>
      <c r="D121" s="95">
        <v>0</v>
      </c>
      <c r="E121" s="95">
        <v>0</v>
      </c>
      <c r="F121" s="95">
        <v>24005.06263</v>
      </c>
    </row>
    <row r="122" spans="1:6">
      <c r="A122" s="65" t="s">
        <v>254</v>
      </c>
      <c r="B122" s="95">
        <v>529.83475999999996</v>
      </c>
      <c r="C122" s="95">
        <v>2152.8433300000002</v>
      </c>
      <c r="D122" s="95">
        <v>0</v>
      </c>
      <c r="E122" s="95">
        <v>0</v>
      </c>
      <c r="F122" s="95">
        <v>2682.6780899999999</v>
      </c>
    </row>
    <row r="123" spans="1:6">
      <c r="A123" s="99" t="s">
        <v>255</v>
      </c>
      <c r="B123" s="95">
        <v>0</v>
      </c>
      <c r="C123" s="95">
        <v>685.99999000000003</v>
      </c>
      <c r="D123" s="95">
        <v>0</v>
      </c>
      <c r="E123" s="95">
        <v>0</v>
      </c>
      <c r="F123" s="95">
        <v>685.99999000000003</v>
      </c>
    </row>
    <row r="124" spans="1:6">
      <c r="A124" s="99" t="s">
        <v>256</v>
      </c>
      <c r="B124" s="95">
        <v>30</v>
      </c>
      <c r="C124" s="95">
        <v>1131.7326799999998</v>
      </c>
      <c r="D124" s="95">
        <v>0</v>
      </c>
      <c r="E124" s="95">
        <v>-1.0000000000000001E-5</v>
      </c>
      <c r="F124" s="95">
        <v>1161.7326699999999</v>
      </c>
    </row>
    <row r="125" spans="1:6">
      <c r="A125" s="99" t="s">
        <v>257</v>
      </c>
      <c r="B125" s="95">
        <v>8212.9728699999996</v>
      </c>
      <c r="C125" s="95">
        <v>3013.2915099999996</v>
      </c>
      <c r="D125" s="95">
        <v>0</v>
      </c>
      <c r="E125" s="95">
        <v>0</v>
      </c>
      <c r="F125" s="95">
        <v>11226.264380000001</v>
      </c>
    </row>
    <row r="126" spans="1:6">
      <c r="A126" s="99" t="s">
        <v>258</v>
      </c>
      <c r="B126" s="95">
        <v>96931.72765999999</v>
      </c>
      <c r="C126" s="95">
        <v>25511.146920000003</v>
      </c>
      <c r="D126" s="95">
        <v>0</v>
      </c>
      <c r="E126" s="95">
        <v>0</v>
      </c>
      <c r="F126" s="95">
        <v>122442.87458</v>
      </c>
    </row>
    <row r="127" spans="1:6">
      <c r="A127" s="99" t="s">
        <v>259</v>
      </c>
      <c r="B127" s="95">
        <v>0</v>
      </c>
      <c r="C127" s="95">
        <v>30870.000010000003</v>
      </c>
      <c r="D127" s="95">
        <v>0</v>
      </c>
      <c r="E127" s="95">
        <v>0</v>
      </c>
      <c r="F127" s="95">
        <v>30870.000010000003</v>
      </c>
    </row>
    <row r="128" spans="1:6">
      <c r="A128" s="99" t="s">
        <v>260</v>
      </c>
      <c r="B128" s="95">
        <v>107512</v>
      </c>
      <c r="C128" s="95">
        <v>0</v>
      </c>
      <c r="D128" s="95">
        <v>0</v>
      </c>
      <c r="E128" s="95">
        <v>0</v>
      </c>
      <c r="F128" s="95">
        <v>107512</v>
      </c>
    </row>
    <row r="129" spans="1:6">
      <c r="A129" s="156" t="s">
        <v>261</v>
      </c>
      <c r="B129" s="95">
        <v>3097673.1126700002</v>
      </c>
      <c r="C129" s="95">
        <v>729597.62875999999</v>
      </c>
      <c r="D129" s="95">
        <v>44.615670000000001</v>
      </c>
      <c r="E129" s="95">
        <v>32381.943370000001</v>
      </c>
      <c r="F129" s="95">
        <v>3859697.3004699997</v>
      </c>
    </row>
    <row r="130" spans="1:6">
      <c r="A130" s="156" t="s">
        <v>262</v>
      </c>
      <c r="B130" s="95">
        <v>79080550.541669995</v>
      </c>
      <c r="C130" s="95">
        <v>4079878.2645300003</v>
      </c>
      <c r="D130" s="95">
        <v>0</v>
      </c>
      <c r="E130" s="95">
        <v>10709.82</v>
      </c>
      <c r="F130" s="95">
        <v>83171138.626199991</v>
      </c>
    </row>
    <row r="131" spans="1:6">
      <c r="A131" s="64" t="s">
        <v>263</v>
      </c>
      <c r="B131" s="95">
        <v>10704341.167309999</v>
      </c>
      <c r="C131" s="95">
        <v>131577.39212</v>
      </c>
      <c r="D131" s="95">
        <v>0</v>
      </c>
      <c r="E131" s="95">
        <v>215.85934</v>
      </c>
      <c r="F131" s="95">
        <v>10836134.41877</v>
      </c>
    </row>
    <row r="132" spans="1:6">
      <c r="A132" s="177" t="s">
        <v>264</v>
      </c>
      <c r="B132" s="57">
        <v>767942.56068</v>
      </c>
      <c r="C132" s="57">
        <v>955.51333999999997</v>
      </c>
      <c r="D132" s="57">
        <v>0</v>
      </c>
      <c r="E132" s="57">
        <v>0</v>
      </c>
      <c r="F132" s="57">
        <v>768898.07401999994</v>
      </c>
    </row>
    <row r="133" spans="1:6">
      <c r="A133" s="177" t="s">
        <v>455</v>
      </c>
      <c r="B133" s="57">
        <v>14175812.225159999</v>
      </c>
      <c r="C133" s="57">
        <v>3570169.0201900001</v>
      </c>
      <c r="D133" s="57">
        <v>0</v>
      </c>
      <c r="E133" s="57">
        <v>0</v>
      </c>
      <c r="F133" s="57">
        <v>17745981.24535</v>
      </c>
    </row>
    <row r="134" spans="1:6">
      <c r="A134" s="64" t="s">
        <v>456</v>
      </c>
      <c r="B134" s="95">
        <v>4946657.4798699999</v>
      </c>
      <c r="C134" s="95">
        <v>766176.42711000005</v>
      </c>
      <c r="D134" s="95">
        <v>0</v>
      </c>
      <c r="E134" s="95">
        <v>0</v>
      </c>
      <c r="F134" s="95">
        <v>5712833.9069799995</v>
      </c>
    </row>
    <row r="135" spans="1:6">
      <c r="A135" s="64" t="s">
        <v>457</v>
      </c>
      <c r="B135" s="95">
        <v>2818648.4332699999</v>
      </c>
      <c r="C135" s="95">
        <v>92783.176519999994</v>
      </c>
      <c r="D135" s="95">
        <v>0</v>
      </c>
      <c r="E135" s="95">
        <v>0</v>
      </c>
      <c r="F135" s="95">
        <v>2911431.6097900001</v>
      </c>
    </row>
    <row r="136" spans="1:6">
      <c r="A136" s="64" t="s">
        <v>458</v>
      </c>
      <c r="B136" s="95">
        <v>0</v>
      </c>
      <c r="C136" s="95">
        <v>0</v>
      </c>
      <c r="D136" s="95">
        <v>0</v>
      </c>
      <c r="E136" s="95">
        <v>0</v>
      </c>
      <c r="F136" s="95">
        <v>0</v>
      </c>
    </row>
    <row r="137" spans="1:6">
      <c r="A137" s="64" t="s">
        <v>459</v>
      </c>
      <c r="B137" s="95">
        <v>608909.34797999996</v>
      </c>
      <c r="C137" s="95">
        <v>149105.23565000002</v>
      </c>
      <c r="D137" s="95">
        <v>0</v>
      </c>
      <c r="E137" s="95">
        <v>0</v>
      </c>
      <c r="F137" s="95">
        <v>758014.58363000001</v>
      </c>
    </row>
    <row r="138" spans="1:6">
      <c r="A138" s="64" t="s">
        <v>460</v>
      </c>
      <c r="B138" s="95">
        <v>5551618.1904600002</v>
      </c>
      <c r="C138" s="95">
        <v>2543202.6952</v>
      </c>
      <c r="D138" s="95">
        <v>0</v>
      </c>
      <c r="E138" s="95">
        <v>0</v>
      </c>
      <c r="F138" s="95">
        <v>8094820.8856600001</v>
      </c>
    </row>
    <row r="139" spans="1:6">
      <c r="A139" s="64" t="s">
        <v>467</v>
      </c>
      <c r="B139" s="95">
        <v>249978.77358000001</v>
      </c>
      <c r="C139" s="95">
        <v>18901.485710000001</v>
      </c>
      <c r="D139" s="95">
        <v>0</v>
      </c>
      <c r="E139" s="95">
        <v>0</v>
      </c>
      <c r="F139" s="95">
        <v>268880.25929000002</v>
      </c>
    </row>
    <row r="140" spans="1:6">
      <c r="A140" s="177" t="s">
        <v>265</v>
      </c>
      <c r="B140" s="57">
        <v>35104737.022269994</v>
      </c>
      <c r="C140" s="57">
        <v>1560150.6159999999</v>
      </c>
      <c r="D140" s="57">
        <v>0</v>
      </c>
      <c r="E140" s="57">
        <v>0</v>
      </c>
      <c r="F140" s="57">
        <v>36664887.638269998</v>
      </c>
    </row>
    <row r="141" spans="1:6">
      <c r="A141" s="64" t="s">
        <v>266</v>
      </c>
      <c r="B141" s="95">
        <v>1180861.41172</v>
      </c>
      <c r="C141" s="95">
        <v>182840.85880000002</v>
      </c>
      <c r="D141" s="95">
        <v>0</v>
      </c>
      <c r="E141" s="95">
        <v>0</v>
      </c>
      <c r="F141" s="95">
        <v>1363702.27052</v>
      </c>
    </row>
    <row r="142" spans="1:6">
      <c r="A142" s="64" t="s">
        <v>267</v>
      </c>
      <c r="B142" s="95">
        <v>17374205.312009998</v>
      </c>
      <c r="C142" s="95">
        <v>209738.07876</v>
      </c>
      <c r="D142" s="95">
        <v>0</v>
      </c>
      <c r="E142" s="95">
        <v>0</v>
      </c>
      <c r="F142" s="95">
        <v>17583943.390769999</v>
      </c>
    </row>
    <row r="143" spans="1:6">
      <c r="A143" s="64" t="s">
        <v>268</v>
      </c>
      <c r="B143" s="95">
        <v>0</v>
      </c>
      <c r="C143" s="95">
        <v>0</v>
      </c>
      <c r="D143" s="95">
        <v>0</v>
      </c>
      <c r="E143" s="95">
        <v>0</v>
      </c>
      <c r="F143" s="95">
        <v>0</v>
      </c>
    </row>
    <row r="144" spans="1:6">
      <c r="A144" s="64" t="s">
        <v>269</v>
      </c>
      <c r="B144" s="95">
        <v>1489378.7999800001</v>
      </c>
      <c r="C144" s="95">
        <v>0</v>
      </c>
      <c r="D144" s="95">
        <v>0</v>
      </c>
      <c r="E144" s="95">
        <v>0</v>
      </c>
      <c r="F144" s="95">
        <v>1489378.7999800001</v>
      </c>
    </row>
    <row r="145" spans="1:6">
      <c r="A145" s="64" t="s">
        <v>270</v>
      </c>
      <c r="B145" s="95">
        <v>14051453.14635</v>
      </c>
      <c r="C145" s="95">
        <v>507200.63082000002</v>
      </c>
      <c r="D145" s="95">
        <v>0</v>
      </c>
      <c r="E145" s="95">
        <v>0</v>
      </c>
      <c r="F145" s="95">
        <v>14558653.777170001</v>
      </c>
    </row>
    <row r="146" spans="1:6">
      <c r="A146" s="64" t="s">
        <v>271</v>
      </c>
      <c r="B146" s="95">
        <v>82878.205879999994</v>
      </c>
      <c r="C146" s="95">
        <v>0</v>
      </c>
      <c r="D146" s="95">
        <v>0</v>
      </c>
      <c r="E146" s="95">
        <v>0</v>
      </c>
      <c r="F146" s="95">
        <v>82878.205879999994</v>
      </c>
    </row>
    <row r="147" spans="1:6">
      <c r="A147" s="64" t="s">
        <v>272</v>
      </c>
      <c r="B147" s="95">
        <v>676.05502999999999</v>
      </c>
      <c r="C147" s="95">
        <v>640189.16383000009</v>
      </c>
      <c r="D147" s="95">
        <v>0</v>
      </c>
      <c r="E147" s="95">
        <v>0</v>
      </c>
      <c r="F147" s="95">
        <v>640865.21886000002</v>
      </c>
    </row>
    <row r="148" spans="1:6">
      <c r="A148" s="64" t="s">
        <v>273</v>
      </c>
      <c r="B148" s="95">
        <v>925284.09129999997</v>
      </c>
      <c r="C148" s="95">
        <v>20181.88379</v>
      </c>
      <c r="D148" s="95">
        <v>0</v>
      </c>
      <c r="E148" s="95">
        <v>0</v>
      </c>
      <c r="F148" s="95">
        <v>945465.97509000008</v>
      </c>
    </row>
    <row r="149" spans="1:6">
      <c r="A149" s="177" t="s">
        <v>274</v>
      </c>
      <c r="B149" s="57">
        <v>4738545.4695500005</v>
      </c>
      <c r="C149" s="57">
        <v>419159.08100999997</v>
      </c>
      <c r="D149" s="57">
        <v>4.2520000000000002E-2</v>
      </c>
      <c r="E149" s="57">
        <v>428.16664000000003</v>
      </c>
      <c r="F149" s="57">
        <v>5158132.7597200004</v>
      </c>
    </row>
    <row r="150" spans="1:6">
      <c r="A150" s="64" t="s">
        <v>207</v>
      </c>
      <c r="B150" s="95">
        <v>1054836.3172800001</v>
      </c>
      <c r="C150" s="95">
        <v>62726.105659999994</v>
      </c>
      <c r="D150" s="95">
        <v>0</v>
      </c>
      <c r="E150" s="95">
        <v>0.52119000000000004</v>
      </c>
      <c r="F150" s="95">
        <v>1117562.9441300002</v>
      </c>
    </row>
    <row r="151" spans="1:6">
      <c r="A151" s="64" t="s">
        <v>209</v>
      </c>
      <c r="B151" s="95">
        <v>1670059.9002100001</v>
      </c>
      <c r="C151" s="95">
        <v>235696.58153</v>
      </c>
      <c r="D151" s="95">
        <v>4.2520000000000002E-2</v>
      </c>
      <c r="E151" s="95">
        <v>418.56133</v>
      </c>
      <c r="F151" s="95">
        <v>1906175.0855899998</v>
      </c>
    </row>
    <row r="152" spans="1:6">
      <c r="A152" s="64" t="s">
        <v>275</v>
      </c>
      <c r="B152" s="95">
        <v>1562425.23404</v>
      </c>
      <c r="C152" s="95">
        <v>85560.282930000001</v>
      </c>
      <c r="D152" s="95">
        <v>0</v>
      </c>
      <c r="E152" s="95">
        <v>8.7115899999999993</v>
      </c>
      <c r="F152" s="95">
        <v>1647994.22856</v>
      </c>
    </row>
    <row r="153" spans="1:6">
      <c r="A153" s="64" t="s">
        <v>236</v>
      </c>
      <c r="B153" s="95">
        <v>451224.01801999996</v>
      </c>
      <c r="C153" s="95">
        <v>35176.110890000004</v>
      </c>
      <c r="D153" s="95">
        <v>0</v>
      </c>
      <c r="E153" s="95">
        <v>0.37252999999999997</v>
      </c>
      <c r="F153" s="95">
        <v>486400.50144000002</v>
      </c>
    </row>
    <row r="154" spans="1:6">
      <c r="A154" s="64" t="s">
        <v>276</v>
      </c>
      <c r="B154" s="95">
        <v>0</v>
      </c>
      <c r="C154" s="95">
        <v>0</v>
      </c>
      <c r="D154" s="95">
        <v>0</v>
      </c>
      <c r="E154" s="95">
        <v>0</v>
      </c>
      <c r="F154" s="95">
        <v>0</v>
      </c>
    </row>
    <row r="155" spans="1:6">
      <c r="A155" s="177" t="s">
        <v>277</v>
      </c>
      <c r="B155" s="57">
        <v>2427776.2018400002</v>
      </c>
      <c r="C155" s="57">
        <v>358369.07185000001</v>
      </c>
      <c r="D155" s="57">
        <v>0</v>
      </c>
      <c r="E155" s="57">
        <v>3551.3746800000004</v>
      </c>
      <c r="F155" s="57">
        <v>2789696.6483700001</v>
      </c>
    </row>
    <row r="156" spans="1:6">
      <c r="A156" s="64" t="s">
        <v>278</v>
      </c>
      <c r="B156" s="95">
        <v>158092.85724000001</v>
      </c>
      <c r="C156" s="95">
        <v>20091.204510000003</v>
      </c>
      <c r="D156" s="95">
        <v>0</v>
      </c>
      <c r="E156" s="95">
        <v>315.55682000000002</v>
      </c>
      <c r="F156" s="95">
        <v>178499.61856999999</v>
      </c>
    </row>
    <row r="157" spans="1:6">
      <c r="A157" s="64" t="s">
        <v>279</v>
      </c>
      <c r="B157" s="95">
        <v>0</v>
      </c>
      <c r="C157" s="95">
        <v>0</v>
      </c>
      <c r="D157" s="95">
        <v>0</v>
      </c>
      <c r="E157" s="95">
        <v>0</v>
      </c>
      <c r="F157" s="95">
        <v>0</v>
      </c>
    </row>
    <row r="158" spans="1:6">
      <c r="A158" s="64" t="s">
        <v>280</v>
      </c>
      <c r="B158" s="95">
        <v>1266367.0588399998</v>
      </c>
      <c r="C158" s="95">
        <v>197849.78409999999</v>
      </c>
      <c r="D158" s="95">
        <v>0</v>
      </c>
      <c r="E158" s="95">
        <v>1436.68299</v>
      </c>
      <c r="F158" s="95">
        <v>1465653.52593</v>
      </c>
    </row>
    <row r="159" spans="1:6">
      <c r="A159" s="64" t="s">
        <v>1305</v>
      </c>
      <c r="B159" s="95">
        <v>0</v>
      </c>
      <c r="C159" s="95">
        <v>0</v>
      </c>
      <c r="D159" s="95">
        <v>0</v>
      </c>
      <c r="E159" s="95">
        <v>0</v>
      </c>
      <c r="F159" s="95">
        <v>0</v>
      </c>
    </row>
    <row r="160" spans="1:6">
      <c r="A160" s="64" t="s">
        <v>281</v>
      </c>
      <c r="B160" s="95">
        <v>974323.23244000005</v>
      </c>
      <c r="C160" s="95">
        <v>26668.06424</v>
      </c>
      <c r="D160" s="95">
        <v>0</v>
      </c>
      <c r="E160" s="95">
        <v>1799.1348700000001</v>
      </c>
      <c r="F160" s="95">
        <v>1002790.43155</v>
      </c>
    </row>
    <row r="161" spans="1:6">
      <c r="A161" s="64" t="s">
        <v>282</v>
      </c>
      <c r="B161" s="95">
        <v>28993.053319999999</v>
      </c>
      <c r="C161" s="95">
        <v>113760.019</v>
      </c>
      <c r="D161" s="95">
        <v>0</v>
      </c>
      <c r="E161" s="95">
        <v>0</v>
      </c>
      <c r="F161" s="95">
        <v>142753.07232000001</v>
      </c>
    </row>
    <row r="162" spans="1:6">
      <c r="A162" s="177" t="s">
        <v>283</v>
      </c>
      <c r="B162" s="57">
        <v>2788634.5312199998</v>
      </c>
      <c r="C162" s="57">
        <v>349854.70256000001</v>
      </c>
      <c r="D162" s="57">
        <v>0</v>
      </c>
      <c r="E162" s="57">
        <v>0</v>
      </c>
      <c r="F162" s="57">
        <v>3138489.2337800004</v>
      </c>
    </row>
    <row r="163" spans="1:6">
      <c r="A163" s="64" t="s">
        <v>284</v>
      </c>
      <c r="B163" s="95">
        <v>2752756.25</v>
      </c>
      <c r="C163" s="95">
        <v>344715</v>
      </c>
      <c r="D163" s="95">
        <v>0</v>
      </c>
      <c r="E163" s="95">
        <v>0</v>
      </c>
      <c r="F163" s="95">
        <v>3097471.25</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35878.281219999997</v>
      </c>
      <c r="C166" s="95">
        <v>5139.7025599999997</v>
      </c>
      <c r="D166" s="95">
        <v>0</v>
      </c>
      <c r="E166" s="95">
        <v>0</v>
      </c>
      <c r="F166" s="95">
        <v>41017.983780000002</v>
      </c>
    </row>
    <row r="167" spans="1:6">
      <c r="A167" s="177" t="s">
        <v>288</v>
      </c>
      <c r="B167" s="57">
        <v>1532706.8029200002</v>
      </c>
      <c r="C167" s="57">
        <v>1066458.74856</v>
      </c>
      <c r="D167" s="57">
        <v>0</v>
      </c>
      <c r="E167" s="57">
        <v>0</v>
      </c>
      <c r="F167" s="57">
        <v>2599165.5514799999</v>
      </c>
    </row>
    <row r="168" spans="1:6">
      <c r="A168" s="64" t="s">
        <v>289</v>
      </c>
      <c r="B168" s="95">
        <v>14112</v>
      </c>
      <c r="C168" s="95">
        <v>59468.995419999999</v>
      </c>
      <c r="D168" s="95">
        <v>0</v>
      </c>
      <c r="E168" s="95">
        <v>0</v>
      </c>
      <c r="F168" s="95">
        <v>73580.995420000007</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57983.33208</v>
      </c>
      <c r="D171" s="95">
        <v>0</v>
      </c>
      <c r="E171" s="95">
        <v>0</v>
      </c>
      <c r="F171" s="95">
        <v>72095.332079999993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1498590</v>
      </c>
      <c r="C174" s="95">
        <v>996741.46739999996</v>
      </c>
      <c r="D174" s="95">
        <v>0</v>
      </c>
      <c r="E174" s="95">
        <v>0</v>
      </c>
      <c r="F174" s="95">
        <v>2495331.4674</v>
      </c>
    </row>
    <row r="175" spans="1:6">
      <c r="A175" s="64" t="s">
        <v>296</v>
      </c>
      <c r="B175" s="95">
        <v>20004.802920000002</v>
      </c>
      <c r="C175" s="95">
        <v>10248.285739999999</v>
      </c>
      <c r="D175" s="95">
        <v>0</v>
      </c>
      <c r="E175" s="95">
        <v>0</v>
      </c>
      <c r="F175" s="95">
        <v>30253.088660000001</v>
      </c>
    </row>
    <row r="176" spans="1:6">
      <c r="A176" s="155" t="s">
        <v>297</v>
      </c>
      <c r="B176" s="57">
        <v>18100694.966499999</v>
      </c>
      <c r="C176" s="57">
        <v>0</v>
      </c>
      <c r="D176" s="57">
        <v>0</v>
      </c>
      <c r="E176" s="57">
        <v>0</v>
      </c>
      <c r="F176" s="57">
        <v>18100694.966499999</v>
      </c>
    </row>
    <row r="177" spans="1:6">
      <c r="A177" s="63" t="s">
        <v>298</v>
      </c>
      <c r="B177" s="95">
        <v>13916994.06655</v>
      </c>
      <c r="C177" s="95">
        <v>0</v>
      </c>
      <c r="D177" s="95">
        <v>0</v>
      </c>
      <c r="E177" s="95">
        <v>0</v>
      </c>
      <c r="F177" s="95">
        <v>13916994.06655</v>
      </c>
    </row>
    <row r="178" spans="1:6">
      <c r="A178" s="64" t="s">
        <v>299</v>
      </c>
      <c r="B178" s="95">
        <v>13916994.06655</v>
      </c>
      <c r="C178" s="95">
        <v>0</v>
      </c>
      <c r="D178" s="95">
        <v>0</v>
      </c>
      <c r="E178" s="95">
        <v>0</v>
      </c>
      <c r="F178" s="95">
        <v>13916994.06655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278633.36458999995</v>
      </c>
      <c r="C181" s="95">
        <v>0</v>
      </c>
      <c r="D181" s="95">
        <v>0</v>
      </c>
      <c r="E181" s="95">
        <v>0</v>
      </c>
      <c r="F181" s="95">
        <v>278633.36458999995</v>
      </c>
    </row>
    <row r="182" spans="1:6">
      <c r="A182" s="64" t="s">
        <v>303</v>
      </c>
      <c r="B182" s="95">
        <v>1713.9146599999999</v>
      </c>
      <c r="C182" s="95">
        <v>0</v>
      </c>
      <c r="D182" s="95">
        <v>0</v>
      </c>
      <c r="E182" s="95">
        <v>0</v>
      </c>
      <c r="F182" s="95">
        <v>1713.9146599999999</v>
      </c>
    </row>
    <row r="183" spans="1:6">
      <c r="A183" s="64" t="s">
        <v>304</v>
      </c>
      <c r="B183" s="95">
        <v>273655.84182999999</v>
      </c>
      <c r="C183" s="95">
        <v>0</v>
      </c>
      <c r="D183" s="95">
        <v>0</v>
      </c>
      <c r="E183" s="95">
        <v>0</v>
      </c>
      <c r="F183" s="95">
        <v>273655.84182999999</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3071335.7573299999</v>
      </c>
      <c r="C187" s="95">
        <v>0</v>
      </c>
      <c r="D187" s="95">
        <v>0</v>
      </c>
      <c r="E187" s="95">
        <v>0</v>
      </c>
      <c r="F187" s="95">
        <v>3071335.7573299999</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646112.50827999995</v>
      </c>
      <c r="C190" s="95">
        <v>0</v>
      </c>
      <c r="D190" s="95">
        <v>0</v>
      </c>
      <c r="E190" s="95">
        <v>0</v>
      </c>
      <c r="F190" s="95">
        <v>646112.50827999995</v>
      </c>
    </row>
    <row r="191" spans="1:6">
      <c r="A191" s="63" t="s">
        <v>312</v>
      </c>
      <c r="B191" s="95">
        <v>833731.77802999993</v>
      </c>
      <c r="C191" s="95">
        <v>0</v>
      </c>
      <c r="D191" s="95">
        <v>0</v>
      </c>
      <c r="E191" s="95">
        <v>0</v>
      </c>
      <c r="F191" s="95">
        <v>833731.77802999993</v>
      </c>
    </row>
    <row r="192" spans="1:6">
      <c r="A192" s="64" t="s">
        <v>313</v>
      </c>
      <c r="B192" s="95">
        <v>381382.18148000003</v>
      </c>
      <c r="C192" s="95">
        <v>0</v>
      </c>
      <c r="D192" s="95">
        <v>0</v>
      </c>
      <c r="E192" s="95">
        <v>0</v>
      </c>
      <c r="F192" s="95">
        <v>381382.18148000003</v>
      </c>
    </row>
    <row r="193" spans="1:6">
      <c r="A193" s="64" t="s">
        <v>314</v>
      </c>
      <c r="B193" s="95">
        <v>452349.59655000002</v>
      </c>
      <c r="C193" s="95">
        <v>0</v>
      </c>
      <c r="D193" s="95">
        <v>0</v>
      </c>
      <c r="E193" s="95">
        <v>0</v>
      </c>
      <c r="F193" s="95">
        <v>452349.59655000002</v>
      </c>
    </row>
    <row r="194" spans="1:6">
      <c r="A194" s="72" t="s">
        <v>315</v>
      </c>
      <c r="B194" s="57">
        <v>240827081.68720999</v>
      </c>
      <c r="C194" s="57">
        <v>32337626.143080004</v>
      </c>
      <c r="D194" s="57">
        <v>52.063559999999995</v>
      </c>
      <c r="E194" s="57">
        <v>50455.032840000007</v>
      </c>
      <c r="F194" s="57">
        <v>273215214.92668998</v>
      </c>
    </row>
    <row r="195" spans="1:6">
      <c r="A195" s="72" t="s">
        <v>316</v>
      </c>
      <c r="B195" s="57">
        <v>9240200.94025</v>
      </c>
      <c r="C195" s="57">
        <v>5948756.8422100004</v>
      </c>
      <c r="D195" s="57">
        <v>0</v>
      </c>
      <c r="E195" s="57">
        <v>252671.55850000001</v>
      </c>
      <c r="F195" s="57">
        <v>15441629.34096</v>
      </c>
    </row>
    <row r="196" spans="1:6">
      <c r="A196" s="66" t="s">
        <v>317</v>
      </c>
      <c r="B196" s="95">
        <v>6430.5075099999995</v>
      </c>
      <c r="C196" s="95">
        <v>1734856.6804200001</v>
      </c>
      <c r="D196" s="95">
        <v>0</v>
      </c>
      <c r="E196" s="95">
        <v>0</v>
      </c>
      <c r="F196" s="95">
        <v>1741287.18793</v>
      </c>
    </row>
    <row r="197" spans="1:6">
      <c r="A197" s="64" t="s">
        <v>318</v>
      </c>
      <c r="B197" s="95">
        <v>6430.5075099999995</v>
      </c>
      <c r="C197" s="95">
        <v>167894.26569</v>
      </c>
      <c r="D197" s="95">
        <v>0</v>
      </c>
      <c r="E197" s="95">
        <v>0</v>
      </c>
      <c r="F197" s="95">
        <v>174324.7732</v>
      </c>
    </row>
    <row r="198" spans="1:6">
      <c r="A198" s="64" t="s">
        <v>319</v>
      </c>
      <c r="B198" s="95">
        <v>0</v>
      </c>
      <c r="C198" s="95">
        <v>10657.70262</v>
      </c>
      <c r="D198" s="95">
        <v>0</v>
      </c>
      <c r="E198" s="95">
        <v>0</v>
      </c>
      <c r="F198" s="95">
        <v>10657.70262</v>
      </c>
    </row>
    <row r="199" spans="1:6">
      <c r="A199" s="64" t="s">
        <v>320</v>
      </c>
      <c r="B199" s="95">
        <v>0</v>
      </c>
      <c r="C199" s="95">
        <v>1163734.9141500001</v>
      </c>
      <c r="D199" s="95">
        <v>0</v>
      </c>
      <c r="E199" s="95">
        <v>0</v>
      </c>
      <c r="F199" s="95">
        <v>1163734.9141500001</v>
      </c>
    </row>
    <row r="200" spans="1:6">
      <c r="A200" s="64" t="s">
        <v>321</v>
      </c>
      <c r="B200" s="95">
        <v>0</v>
      </c>
      <c r="C200" s="95">
        <v>0</v>
      </c>
      <c r="D200" s="95">
        <v>0</v>
      </c>
      <c r="E200" s="95">
        <v>0</v>
      </c>
      <c r="F200" s="95">
        <v>0</v>
      </c>
    </row>
    <row r="201" spans="1:6">
      <c r="A201" s="64" t="s">
        <v>322</v>
      </c>
      <c r="B201" s="95">
        <v>0</v>
      </c>
      <c r="C201" s="95">
        <v>392569.79796</v>
      </c>
      <c r="D201" s="95">
        <v>0</v>
      </c>
      <c r="E201" s="95">
        <v>0</v>
      </c>
      <c r="F201" s="95">
        <v>392569.79796</v>
      </c>
    </row>
    <row r="202" spans="1:6">
      <c r="A202" s="63" t="s">
        <v>323</v>
      </c>
      <c r="B202" s="95">
        <v>7131004.90857</v>
      </c>
      <c r="C202" s="95">
        <v>4161895.2182800001</v>
      </c>
      <c r="D202" s="95">
        <v>0</v>
      </c>
      <c r="E202" s="95">
        <v>252671.55850000001</v>
      </c>
      <c r="F202" s="95">
        <v>11545571.685350001</v>
      </c>
    </row>
    <row r="203" spans="1:6">
      <c r="A203" s="64" t="s">
        <v>324</v>
      </c>
      <c r="B203" s="95">
        <v>0</v>
      </c>
      <c r="C203" s="95">
        <v>908.91899000000001</v>
      </c>
      <c r="D203" s="95">
        <v>0</v>
      </c>
      <c r="E203" s="95">
        <v>0</v>
      </c>
      <c r="F203" s="95">
        <v>908.91899000000001</v>
      </c>
    </row>
    <row r="204" spans="1:6">
      <c r="A204" s="64" t="s">
        <v>325</v>
      </c>
      <c r="B204" s="95">
        <v>2721683.3501999998</v>
      </c>
      <c r="C204" s="95">
        <v>2882563.0694499998</v>
      </c>
      <c r="D204" s="95">
        <v>0</v>
      </c>
      <c r="E204" s="95">
        <v>480.00790999999998</v>
      </c>
      <c r="F204" s="95">
        <v>5604726.4275600007</v>
      </c>
    </row>
    <row r="205" spans="1:6">
      <c r="A205" s="64" t="s">
        <v>326</v>
      </c>
      <c r="B205" s="95">
        <v>2831911.4874899997</v>
      </c>
      <c r="C205" s="95">
        <v>572793.08666999999</v>
      </c>
      <c r="D205" s="95">
        <v>0</v>
      </c>
      <c r="E205" s="95">
        <v>71478.116010000012</v>
      </c>
      <c r="F205" s="95">
        <v>3476182.6901700003</v>
      </c>
    </row>
    <row r="206" spans="1:6">
      <c r="A206" s="64" t="s">
        <v>327</v>
      </c>
      <c r="B206" s="95">
        <v>0</v>
      </c>
      <c r="C206" s="95">
        <v>0</v>
      </c>
      <c r="D206" s="95">
        <v>0</v>
      </c>
      <c r="E206" s="95">
        <v>0</v>
      </c>
      <c r="F206" s="95">
        <v>0</v>
      </c>
    </row>
    <row r="207" spans="1:6">
      <c r="A207" s="64" t="s">
        <v>328</v>
      </c>
      <c r="B207" s="95">
        <v>1577410.07088</v>
      </c>
      <c r="C207" s="95">
        <v>705630.14316999994</v>
      </c>
      <c r="D207" s="95">
        <v>0</v>
      </c>
      <c r="E207" s="95">
        <v>180713.43458</v>
      </c>
      <c r="F207" s="95">
        <v>2463753.6486300002</v>
      </c>
    </row>
    <row r="208" spans="1:6">
      <c r="A208" s="63" t="s">
        <v>329</v>
      </c>
      <c r="B208" s="95">
        <v>0</v>
      </c>
      <c r="C208" s="95">
        <v>0</v>
      </c>
      <c r="D208" s="95">
        <v>0</v>
      </c>
      <c r="E208" s="95">
        <v>0</v>
      </c>
      <c r="F208" s="95">
        <v>0</v>
      </c>
    </row>
    <row r="209" spans="1:6">
      <c r="A209" s="63" t="s">
        <v>330</v>
      </c>
      <c r="B209" s="95">
        <v>2066212.8533900001</v>
      </c>
      <c r="C209" s="95">
        <v>31005.13867</v>
      </c>
      <c r="D209" s="95">
        <v>0</v>
      </c>
      <c r="E209" s="95">
        <v>0</v>
      </c>
      <c r="F209" s="95">
        <v>2097217.9920600001</v>
      </c>
    </row>
    <row r="210" spans="1:6">
      <c r="A210" s="64" t="s">
        <v>331</v>
      </c>
      <c r="B210" s="95">
        <v>196348.71341</v>
      </c>
      <c r="C210" s="95">
        <v>4287.5</v>
      </c>
      <c r="D210" s="95">
        <v>0</v>
      </c>
      <c r="E210" s="95">
        <v>0</v>
      </c>
      <c r="F210" s="95">
        <v>200636.21341</v>
      </c>
    </row>
    <row r="211" spans="1:6">
      <c r="A211" s="64" t="s">
        <v>332</v>
      </c>
      <c r="B211" s="95">
        <v>1616636.8385000001</v>
      </c>
      <c r="C211" s="95">
        <v>26717.63867</v>
      </c>
      <c r="D211" s="95">
        <v>0</v>
      </c>
      <c r="E211" s="95">
        <v>0</v>
      </c>
      <c r="F211" s="95">
        <v>1643354.4771700001</v>
      </c>
    </row>
    <row r="212" spans="1:6">
      <c r="A212" s="64" t="s">
        <v>333</v>
      </c>
      <c r="B212" s="95">
        <v>0</v>
      </c>
      <c r="C212" s="95">
        <v>0</v>
      </c>
      <c r="D212" s="95">
        <v>0</v>
      </c>
      <c r="E212" s="95">
        <v>0</v>
      </c>
      <c r="F212" s="95">
        <v>0</v>
      </c>
    </row>
    <row r="213" spans="1:6">
      <c r="A213" s="64" t="s">
        <v>334</v>
      </c>
      <c r="B213" s="95">
        <v>253227.30147999999</v>
      </c>
      <c r="C213" s="95">
        <v>0</v>
      </c>
      <c r="D213" s="95">
        <v>0</v>
      </c>
      <c r="E213" s="95">
        <v>0</v>
      </c>
      <c r="F213" s="95">
        <v>253227.30147999999</v>
      </c>
    </row>
    <row r="214" spans="1:6">
      <c r="A214" s="63" t="s">
        <v>335</v>
      </c>
      <c r="B214" s="95">
        <v>36552.67078</v>
      </c>
      <c r="C214" s="95">
        <v>20999.804840000001</v>
      </c>
      <c r="D214" s="95">
        <v>0</v>
      </c>
      <c r="E214" s="95">
        <v>0</v>
      </c>
      <c r="F214" s="95">
        <v>57552.475619999997</v>
      </c>
    </row>
    <row r="215" spans="1:6">
      <c r="A215" s="177" t="s">
        <v>336</v>
      </c>
      <c r="B215" s="57">
        <v>124357469.50507</v>
      </c>
      <c r="C215" s="57">
        <v>308169703.68418998</v>
      </c>
      <c r="D215" s="57">
        <v>78358.059459999989</v>
      </c>
      <c r="E215" s="57">
        <v>22625.16978</v>
      </c>
      <c r="F215" s="57">
        <v>432628156.41850001</v>
      </c>
    </row>
    <row r="216" spans="1:6">
      <c r="A216" s="63" t="s">
        <v>337</v>
      </c>
      <c r="B216" s="95">
        <v>2572002.56886</v>
      </c>
      <c r="C216" s="95">
        <v>24384790.983589999</v>
      </c>
      <c r="D216" s="95">
        <v>171.35739000000001</v>
      </c>
      <c r="E216" s="95">
        <v>119.2808</v>
      </c>
      <c r="F216" s="95">
        <v>26957084.190639999</v>
      </c>
    </row>
    <row r="217" spans="1:6">
      <c r="A217" s="64" t="s">
        <v>338</v>
      </c>
      <c r="B217" s="95">
        <v>119.6</v>
      </c>
      <c r="C217" s="95">
        <v>34300</v>
      </c>
      <c r="D217" s="95">
        <v>0</v>
      </c>
      <c r="E217" s="95">
        <v>0</v>
      </c>
      <c r="F217" s="95">
        <v>34419.599999999999</v>
      </c>
    </row>
    <row r="218" spans="1:6">
      <c r="A218" s="64" t="s">
        <v>339</v>
      </c>
      <c r="B218" s="95">
        <v>1686300</v>
      </c>
      <c r="C218" s="95">
        <v>0</v>
      </c>
      <c r="D218" s="95">
        <v>0</v>
      </c>
      <c r="E218" s="95">
        <v>0</v>
      </c>
      <c r="F218" s="95">
        <v>1686300</v>
      </c>
    </row>
    <row r="219" spans="1:6">
      <c r="A219" s="64" t="s">
        <v>340</v>
      </c>
      <c r="B219" s="95">
        <v>885582.96886000002</v>
      </c>
      <c r="C219" s="95">
        <v>24350490.983589999</v>
      </c>
      <c r="D219" s="95">
        <v>171.35739000000001</v>
      </c>
      <c r="E219" s="95">
        <v>119.2808</v>
      </c>
      <c r="F219" s="95">
        <v>25236364.590640001</v>
      </c>
    </row>
    <row r="220" spans="1:6">
      <c r="A220" s="63" t="s">
        <v>341</v>
      </c>
      <c r="B220" s="95">
        <v>21791028.683119997</v>
      </c>
      <c r="C220" s="95">
        <v>162634.09666000001</v>
      </c>
      <c r="D220" s="95">
        <v>17.000799999999998</v>
      </c>
      <c r="E220" s="95">
        <v>0</v>
      </c>
      <c r="F220" s="95">
        <v>21953679.780580003</v>
      </c>
    </row>
    <row r="221" spans="1:6">
      <c r="A221" s="64" t="s">
        <v>342</v>
      </c>
      <c r="B221" s="95">
        <v>0</v>
      </c>
      <c r="C221" s="95">
        <v>0</v>
      </c>
      <c r="D221" s="95">
        <v>0</v>
      </c>
      <c r="E221" s="95">
        <v>0</v>
      </c>
      <c r="F221" s="95">
        <v>0</v>
      </c>
    </row>
    <row r="222" spans="1:6">
      <c r="A222" s="64" t="s">
        <v>343</v>
      </c>
      <c r="B222" s="95">
        <v>267287.70996000001</v>
      </c>
      <c r="C222" s="95">
        <v>112046.18474</v>
      </c>
      <c r="D222" s="95">
        <v>17.000799999999998</v>
      </c>
      <c r="E222" s="95">
        <v>0</v>
      </c>
      <c r="F222" s="95">
        <v>379350.89549999998</v>
      </c>
    </row>
    <row r="223" spans="1:6">
      <c r="A223" s="64" t="s">
        <v>344</v>
      </c>
      <c r="B223" s="95">
        <v>21523740.973159999</v>
      </c>
      <c r="C223" s="95">
        <v>50587.911919999999</v>
      </c>
      <c r="D223" s="95">
        <v>0</v>
      </c>
      <c r="E223" s="95">
        <v>0</v>
      </c>
      <c r="F223" s="95">
        <v>21574328.885080002</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171137.70552000002</v>
      </c>
      <c r="D226" s="95">
        <v>0</v>
      </c>
      <c r="E226" s="95">
        <v>0</v>
      </c>
      <c r="F226" s="95">
        <v>171169.32326</v>
      </c>
    </row>
    <row r="227" spans="1:6">
      <c r="A227" s="64" t="s">
        <v>348</v>
      </c>
      <c r="B227" s="95">
        <v>31.617740000000001</v>
      </c>
      <c r="C227" s="95">
        <v>126623.77146999999</v>
      </c>
      <c r="D227" s="95">
        <v>0</v>
      </c>
      <c r="E227" s="95">
        <v>0</v>
      </c>
      <c r="F227" s="95">
        <v>126655.38920999999</v>
      </c>
    </row>
    <row r="228" spans="1:6">
      <c r="A228" s="64" t="s">
        <v>349</v>
      </c>
      <c r="B228" s="95">
        <v>0</v>
      </c>
      <c r="C228" s="95">
        <v>44513.934049999996</v>
      </c>
      <c r="D228" s="95">
        <v>0</v>
      </c>
      <c r="E228" s="95">
        <v>0</v>
      </c>
      <c r="F228" s="95">
        <v>44513.934049999996</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64206015.422989994</v>
      </c>
      <c r="C232" s="95">
        <v>230965326.08904999</v>
      </c>
      <c r="D232" s="95">
        <v>2995.7757200000001</v>
      </c>
      <c r="E232" s="95">
        <v>15188.871730000001</v>
      </c>
      <c r="F232" s="95">
        <v>295189526.15948999</v>
      </c>
    </row>
    <row r="233" spans="1:6">
      <c r="A233" s="64" t="s">
        <v>354</v>
      </c>
      <c r="B233" s="95">
        <v>29540445.866519999</v>
      </c>
      <c r="C233" s="95">
        <v>182862902.25615999</v>
      </c>
      <c r="D233" s="95">
        <v>2995.7757200000001</v>
      </c>
      <c r="E233" s="95">
        <v>0</v>
      </c>
      <c r="F233" s="95">
        <v>212406343.89840001</v>
      </c>
    </row>
    <row r="234" spans="1:6">
      <c r="A234" s="64" t="s">
        <v>355</v>
      </c>
      <c r="B234" s="95">
        <v>114956.48020000001</v>
      </c>
      <c r="C234" s="95">
        <v>49730.766020000003</v>
      </c>
      <c r="D234" s="95">
        <v>0</v>
      </c>
      <c r="E234" s="95">
        <v>0</v>
      </c>
      <c r="F234" s="95">
        <v>164687.24622</v>
      </c>
    </row>
    <row r="235" spans="1:6">
      <c r="A235" s="64" t="s">
        <v>356</v>
      </c>
      <c r="B235" s="95">
        <v>23099021.198040001</v>
      </c>
      <c r="C235" s="95">
        <v>37518876.196839996</v>
      </c>
      <c r="D235" s="95">
        <v>0</v>
      </c>
      <c r="E235" s="95">
        <v>0</v>
      </c>
      <c r="F235" s="95">
        <v>60617897.394879997</v>
      </c>
    </row>
    <row r="236" spans="1:6">
      <c r="A236" s="64" t="s">
        <v>357</v>
      </c>
      <c r="B236" s="95">
        <v>380426.37351999996</v>
      </c>
      <c r="C236" s="95">
        <v>433068.48020999995</v>
      </c>
      <c r="D236" s="95">
        <v>0</v>
      </c>
      <c r="E236" s="95">
        <v>0</v>
      </c>
      <c r="F236" s="95">
        <v>813494.85372999997</v>
      </c>
    </row>
    <row r="237" spans="1:6">
      <c r="A237" s="64" t="s">
        <v>358</v>
      </c>
      <c r="B237" s="95">
        <v>2035751.82146</v>
      </c>
      <c r="C237" s="95">
        <v>463617.78888000001</v>
      </c>
      <c r="D237" s="95">
        <v>0</v>
      </c>
      <c r="E237" s="95">
        <v>14968.314470000001</v>
      </c>
      <c r="F237" s="95">
        <v>2514337.9248099998</v>
      </c>
    </row>
    <row r="238" spans="1:6">
      <c r="A238" s="64" t="s">
        <v>359</v>
      </c>
      <c r="B238" s="95">
        <v>1833348.3399400001</v>
      </c>
      <c r="C238" s="95">
        <v>7658341.3947600005</v>
      </c>
      <c r="D238" s="95">
        <v>0</v>
      </c>
      <c r="E238" s="95">
        <v>220.55726000000001</v>
      </c>
      <c r="F238" s="95">
        <v>9491910.2919599991</v>
      </c>
    </row>
    <row r="239" spans="1:6">
      <c r="A239" s="64" t="s">
        <v>360</v>
      </c>
      <c r="B239" s="95">
        <v>1485.2279799999999</v>
      </c>
      <c r="C239" s="95">
        <v>37041.147270000001</v>
      </c>
      <c r="D239" s="95">
        <v>0</v>
      </c>
      <c r="E239" s="95">
        <v>0</v>
      </c>
      <c r="F239" s="95">
        <v>38526.375249999997</v>
      </c>
    </row>
    <row r="240" spans="1:6">
      <c r="A240" s="64" t="s">
        <v>361</v>
      </c>
      <c r="B240" s="95">
        <v>7200580.1153299995</v>
      </c>
      <c r="C240" s="95">
        <v>1941748.0589100001</v>
      </c>
      <c r="D240" s="95">
        <v>0</v>
      </c>
      <c r="E240" s="95">
        <v>0</v>
      </c>
      <c r="F240" s="95">
        <v>9142328.1742400005</v>
      </c>
    </row>
    <row r="241" spans="1:6">
      <c r="A241" s="63" t="s">
        <v>362</v>
      </c>
      <c r="B241" s="95">
        <v>25337560.999669999</v>
      </c>
      <c r="C241" s="95">
        <v>51500110.877570003</v>
      </c>
      <c r="D241" s="95">
        <v>75173.92555</v>
      </c>
      <c r="E241" s="95">
        <v>7301.33907</v>
      </c>
      <c r="F241" s="95">
        <v>76920147.141859993</v>
      </c>
    </row>
    <row r="242" spans="1:6">
      <c r="A242" s="64" t="s">
        <v>363</v>
      </c>
      <c r="B242" s="95">
        <v>13497876.20449</v>
      </c>
      <c r="C242" s="95">
        <v>26670291.227609999</v>
      </c>
      <c r="D242" s="95">
        <v>0</v>
      </c>
      <c r="E242" s="95">
        <v>0</v>
      </c>
      <c r="F242" s="95">
        <v>40168167.432099998</v>
      </c>
    </row>
    <row r="243" spans="1:6">
      <c r="A243" s="64" t="s">
        <v>364</v>
      </c>
      <c r="B243" s="95">
        <v>17200.401000000002</v>
      </c>
      <c r="C243" s="95">
        <v>4117587.3198699998</v>
      </c>
      <c r="D243" s="95">
        <v>0</v>
      </c>
      <c r="E243" s="95">
        <v>0</v>
      </c>
      <c r="F243" s="95">
        <v>4134787.7208699998</v>
      </c>
    </row>
    <row r="244" spans="1:6">
      <c r="A244" s="64" t="s">
        <v>365</v>
      </c>
      <c r="B244" s="95">
        <v>2667263.1839299998</v>
      </c>
      <c r="C244" s="95">
        <v>2343545.2450799998</v>
      </c>
      <c r="D244" s="95">
        <v>41736.292849999998</v>
      </c>
      <c r="E244" s="95">
        <v>5778.6715899999999</v>
      </c>
      <c r="F244" s="95">
        <v>5058323.3934499994</v>
      </c>
    </row>
    <row r="245" spans="1:6">
      <c r="A245" s="64" t="s">
        <v>366</v>
      </c>
      <c r="B245" s="95">
        <v>996127.15637999994</v>
      </c>
      <c r="C245" s="95">
        <v>1096045.29688</v>
      </c>
      <c r="D245" s="95">
        <v>28010.943319999998</v>
      </c>
      <c r="E245" s="95">
        <v>658.93138999999996</v>
      </c>
      <c r="F245" s="95">
        <v>2120842.32797</v>
      </c>
    </row>
    <row r="246" spans="1:6">
      <c r="A246" s="64" t="s">
        <v>1498</v>
      </c>
      <c r="B246" s="95">
        <v>0</v>
      </c>
      <c r="C246" s="95">
        <v>879877.18321000005</v>
      </c>
      <c r="D246" s="95">
        <v>0</v>
      </c>
      <c r="E246" s="95">
        <v>0</v>
      </c>
      <c r="F246" s="95">
        <v>879877.18321000005</v>
      </c>
    </row>
    <row r="247" spans="1:6">
      <c r="A247" s="64" t="s">
        <v>367</v>
      </c>
      <c r="B247" s="95">
        <v>8159094.0538699999</v>
      </c>
      <c r="C247" s="95">
        <v>16392764.60492</v>
      </c>
      <c r="D247" s="95">
        <v>5426.6893799999998</v>
      </c>
      <c r="E247" s="95">
        <v>863.73608999999999</v>
      </c>
      <c r="F247" s="95">
        <v>24558149.084259998</v>
      </c>
    </row>
    <row r="248" spans="1:6">
      <c r="A248" s="63" t="s">
        <v>368</v>
      </c>
      <c r="B248" s="95">
        <v>3532219.4714899999</v>
      </c>
      <c r="C248" s="95">
        <v>623276.60028999997</v>
      </c>
      <c r="D248" s="95">
        <v>0</v>
      </c>
      <c r="E248" s="95">
        <v>15.678180000000001</v>
      </c>
      <c r="F248" s="95">
        <v>4155511.7499600002</v>
      </c>
    </row>
    <row r="249" spans="1:6">
      <c r="A249" s="64" t="s">
        <v>369</v>
      </c>
      <c r="B249" s="95">
        <v>3448474.91921</v>
      </c>
      <c r="C249" s="95">
        <v>612195.41245000006</v>
      </c>
      <c r="D249" s="95">
        <v>0</v>
      </c>
      <c r="E249" s="95">
        <v>15.678180000000001</v>
      </c>
      <c r="F249" s="95">
        <v>4060686.00984</v>
      </c>
    </row>
    <row r="250" spans="1:6">
      <c r="A250" s="64" t="s">
        <v>370</v>
      </c>
      <c r="B250" s="95">
        <v>83744.552280000004</v>
      </c>
      <c r="C250" s="95">
        <v>11081.187840000001</v>
      </c>
      <c r="D250" s="95">
        <v>0</v>
      </c>
      <c r="E250" s="95">
        <v>0</v>
      </c>
      <c r="F250" s="95">
        <v>94825.740120000002</v>
      </c>
    </row>
    <row r="251" spans="1:6">
      <c r="A251" s="63" t="s">
        <v>371</v>
      </c>
      <c r="B251" s="638">
        <v>6918610.7412</v>
      </c>
      <c r="C251" s="638">
        <v>351074.03151</v>
      </c>
      <c r="D251" s="638">
        <v>0</v>
      </c>
      <c r="E251" s="638">
        <v>0</v>
      </c>
      <c r="F251" s="638">
        <v>7269684.7727100002</v>
      </c>
    </row>
    <row r="252" spans="1:6">
      <c r="A252" s="64" t="s">
        <v>369</v>
      </c>
      <c r="B252" s="95">
        <v>6810951.5689599998</v>
      </c>
      <c r="C252" s="95">
        <v>351074.03151</v>
      </c>
      <c r="D252" s="95">
        <v>0</v>
      </c>
      <c r="E252" s="95">
        <v>0</v>
      </c>
      <c r="F252" s="95">
        <v>7162025.6004699999</v>
      </c>
    </row>
    <row r="253" spans="1:6">
      <c r="A253" s="64" t="s">
        <v>370</v>
      </c>
      <c r="B253" s="95">
        <v>107659.17224</v>
      </c>
      <c r="C253" s="95">
        <v>0</v>
      </c>
      <c r="D253" s="95">
        <v>0</v>
      </c>
      <c r="E253" s="95">
        <v>0</v>
      </c>
      <c r="F253" s="95">
        <v>107659.17224</v>
      </c>
    </row>
    <row r="254" spans="1:6">
      <c r="A254" s="216" t="s">
        <v>372</v>
      </c>
      <c r="B254" s="57">
        <v>5268581.4186499994</v>
      </c>
      <c r="C254" s="57">
        <v>104433.56001</v>
      </c>
      <c r="D254" s="57">
        <v>3.3500000000000001E-3</v>
      </c>
      <c r="E254" s="57">
        <v>2515.5079599999999</v>
      </c>
      <c r="F254" s="57">
        <v>5375530.4899700005</v>
      </c>
    </row>
    <row r="255" spans="1:6">
      <c r="A255" s="99" t="s">
        <v>373</v>
      </c>
      <c r="B255" s="95">
        <v>1660.91731</v>
      </c>
      <c r="C255" s="95">
        <v>314.05973999999998</v>
      </c>
      <c r="D255" s="95">
        <v>0</v>
      </c>
      <c r="E255" s="95">
        <v>0</v>
      </c>
      <c r="F255" s="95">
        <v>1974.97705</v>
      </c>
    </row>
    <row r="256" spans="1:6">
      <c r="A256" s="99" t="s">
        <v>374</v>
      </c>
      <c r="B256" s="95">
        <v>281145.73561000003</v>
      </c>
      <c r="C256" s="95">
        <v>38187.336430000003</v>
      </c>
      <c r="D256" s="95">
        <v>3.3500000000000001E-3</v>
      </c>
      <c r="E256" s="95">
        <v>311.39265999999998</v>
      </c>
      <c r="F256" s="95">
        <v>319644.46805000002</v>
      </c>
    </row>
    <row r="257" spans="1:6">
      <c r="A257" s="99" t="s">
        <v>375</v>
      </c>
      <c r="B257" s="95">
        <v>3870331.3063300001</v>
      </c>
      <c r="C257" s="95">
        <v>11558.331769999999</v>
      </c>
      <c r="D257" s="95">
        <v>0</v>
      </c>
      <c r="E257" s="95">
        <v>4.4013500000000008</v>
      </c>
      <c r="F257" s="95">
        <v>3881894.03945</v>
      </c>
    </row>
    <row r="258" spans="1:6">
      <c r="A258" s="99" t="s">
        <v>376</v>
      </c>
      <c r="B258" s="95">
        <v>949450.62665999995</v>
      </c>
      <c r="C258" s="95">
        <v>4052.4925699999999</v>
      </c>
      <c r="D258" s="95">
        <v>0</v>
      </c>
      <c r="E258" s="95">
        <v>0</v>
      </c>
      <c r="F258" s="95">
        <v>953503.11923000007</v>
      </c>
    </row>
    <row r="259" spans="1:6">
      <c r="A259" s="99" t="s">
        <v>377</v>
      </c>
      <c r="B259" s="95">
        <v>48970.638610000002</v>
      </c>
      <c r="C259" s="95">
        <v>822.05831999999998</v>
      </c>
      <c r="D259" s="95">
        <v>0</v>
      </c>
      <c r="E259" s="95">
        <v>0</v>
      </c>
      <c r="F259" s="95">
        <v>49792.696929999998</v>
      </c>
    </row>
    <row r="260" spans="1:6">
      <c r="A260" s="99" t="s">
        <v>378</v>
      </c>
      <c r="B260" s="95">
        <v>40320.702939999996</v>
      </c>
      <c r="C260" s="95">
        <v>196.37582</v>
      </c>
      <c r="D260" s="95">
        <v>0</v>
      </c>
      <c r="E260" s="95">
        <v>0</v>
      </c>
      <c r="F260" s="95">
        <v>40517.078759999997</v>
      </c>
    </row>
    <row r="261" spans="1:6">
      <c r="A261" s="99" t="s">
        <v>379</v>
      </c>
      <c r="B261" s="95">
        <v>8364.4691500000008</v>
      </c>
      <c r="C261" s="95">
        <v>379.68180000000001</v>
      </c>
      <c r="D261" s="95">
        <v>0</v>
      </c>
      <c r="E261" s="95">
        <v>0</v>
      </c>
      <c r="F261" s="95">
        <v>8744.1509499999993</v>
      </c>
    </row>
    <row r="262" spans="1:6">
      <c r="A262" s="99" t="s">
        <v>380</v>
      </c>
      <c r="B262" s="95">
        <v>5248.2799699999996</v>
      </c>
      <c r="C262" s="95">
        <v>282.48950000000002</v>
      </c>
      <c r="D262" s="95">
        <v>0</v>
      </c>
      <c r="E262" s="95">
        <v>0</v>
      </c>
      <c r="F262" s="95">
        <v>5530.7694700000002</v>
      </c>
    </row>
    <row r="263" spans="1:6">
      <c r="A263" s="99" t="s">
        <v>381</v>
      </c>
      <c r="B263" s="95">
        <v>53.301769999999998</v>
      </c>
      <c r="C263" s="95">
        <v>4.2259999999999999E-2</v>
      </c>
      <c r="D263" s="95">
        <v>0</v>
      </c>
      <c r="E263" s="95">
        <v>-2.9999999999999997E-5</v>
      </c>
      <c r="F263" s="95">
        <v>53.344000000000001</v>
      </c>
    </row>
    <row r="264" spans="1:6">
      <c r="A264" s="99" t="s">
        <v>382</v>
      </c>
      <c r="B264" s="95">
        <v>20242.926319999999</v>
      </c>
      <c r="C264" s="95">
        <v>26420.425039999998</v>
      </c>
      <c r="D264" s="95">
        <v>0</v>
      </c>
      <c r="E264" s="95">
        <v>0</v>
      </c>
      <c r="F264" s="95">
        <v>46663.351360000001</v>
      </c>
    </row>
    <row r="265" spans="1:6">
      <c r="A265" s="99" t="s">
        <v>383</v>
      </c>
      <c r="B265" s="95">
        <v>42792.513979999996</v>
      </c>
      <c r="C265" s="95">
        <v>22220.266760000002</v>
      </c>
      <c r="D265" s="95">
        <v>0</v>
      </c>
      <c r="E265" s="95">
        <v>2199.71398</v>
      </c>
      <c r="F265" s="95">
        <v>67212.494720000002</v>
      </c>
    </row>
    <row r="266" spans="1:6">
      <c r="A266" s="216" t="s">
        <v>384</v>
      </c>
      <c r="B266" s="57">
        <v>-2086563.0289100001</v>
      </c>
      <c r="C266" s="57">
        <v>-95829.001040000003</v>
      </c>
      <c r="D266" s="57">
        <v>0</v>
      </c>
      <c r="E266" s="57">
        <v>-114.40928</v>
      </c>
      <c r="F266" s="57">
        <v>-2182506.4392300001</v>
      </c>
    </row>
    <row r="267" spans="1:6">
      <c r="A267" s="99" t="s">
        <v>385</v>
      </c>
      <c r="B267" s="95">
        <v>-1651098.75957</v>
      </c>
      <c r="C267" s="95">
        <v>-46862.284310000003</v>
      </c>
      <c r="D267" s="95">
        <v>0</v>
      </c>
      <c r="E267" s="95">
        <v>-85.636809999999997</v>
      </c>
      <c r="F267" s="95">
        <v>-1698046.6806900001</v>
      </c>
    </row>
    <row r="268" spans="1:6">
      <c r="A268" s="99" t="s">
        <v>386</v>
      </c>
      <c r="B268" s="95">
        <v>-152.12376</v>
      </c>
      <c r="C268" s="95">
        <v>0</v>
      </c>
      <c r="D268" s="95">
        <v>0</v>
      </c>
      <c r="E268" s="95">
        <v>0</v>
      </c>
      <c r="F268" s="95">
        <v>-152.12376</v>
      </c>
    </row>
    <row r="269" spans="1:6">
      <c r="A269" s="99" t="s">
        <v>387</v>
      </c>
      <c r="B269" s="95">
        <v>-210920.97441999998</v>
      </c>
      <c r="C269" s="95">
        <v>-12701.11802</v>
      </c>
      <c r="D269" s="95">
        <v>0</v>
      </c>
      <c r="E269" s="95">
        <v>-1.7700000000000001E-3</v>
      </c>
      <c r="F269" s="95">
        <v>-223622.09421000001</v>
      </c>
    </row>
    <row r="270" spans="1:6">
      <c r="A270" s="99" t="s">
        <v>388</v>
      </c>
      <c r="B270" s="95">
        <v>-19834.890530000001</v>
      </c>
      <c r="C270" s="95">
        <v>-738.95231999999999</v>
      </c>
      <c r="D270" s="95">
        <v>0</v>
      </c>
      <c r="E270" s="95">
        <v>-28.770700000000001</v>
      </c>
      <c r="F270" s="95">
        <v>-20602.613550000002</v>
      </c>
    </row>
    <row r="271" spans="1:6">
      <c r="A271" s="99" t="s">
        <v>389</v>
      </c>
      <c r="B271" s="95">
        <v>-44713.520229999995</v>
      </c>
      <c r="C271" s="95">
        <v>-2347.09177</v>
      </c>
      <c r="D271" s="95">
        <v>0</v>
      </c>
      <c r="E271" s="95">
        <v>0</v>
      </c>
      <c r="F271" s="95">
        <v>-47060.612000000001</v>
      </c>
    </row>
    <row r="272" spans="1:6">
      <c r="A272" s="156" t="s">
        <v>390</v>
      </c>
      <c r="B272" s="95">
        <v>-27942.53558</v>
      </c>
      <c r="C272" s="95">
        <v>-14688.755660000001</v>
      </c>
      <c r="D272" s="95">
        <v>0</v>
      </c>
      <c r="E272" s="95">
        <v>0</v>
      </c>
      <c r="F272" s="95">
        <v>-42631.291239999999</v>
      </c>
    </row>
    <row r="273" spans="1:6">
      <c r="A273" s="99" t="s">
        <v>461</v>
      </c>
      <c r="B273" s="95">
        <v>-131900.22482</v>
      </c>
      <c r="C273" s="95">
        <v>-18490.79896</v>
      </c>
      <c r="D273" s="95">
        <v>0</v>
      </c>
      <c r="E273" s="95">
        <v>0</v>
      </c>
      <c r="F273" s="95">
        <v>-150391.02377999999</v>
      </c>
    </row>
    <row r="274" spans="1:6">
      <c r="A274" s="216" t="s">
        <v>976</v>
      </c>
      <c r="B274" s="57">
        <v>3182018.3897399995</v>
      </c>
      <c r="C274" s="57">
        <v>8604.55897</v>
      </c>
      <c r="D274" s="57">
        <v>3.3500000000000001E-3</v>
      </c>
      <c r="E274" s="57">
        <v>2401.0986800000001</v>
      </c>
      <c r="F274" s="57">
        <v>3193024.0507399999</v>
      </c>
    </row>
    <row r="275" spans="1:6">
      <c r="A275" s="69" t="s">
        <v>391</v>
      </c>
      <c r="B275" s="57">
        <v>794962.1735700001</v>
      </c>
      <c r="C275" s="57">
        <v>602064.08363000001</v>
      </c>
      <c r="D275" s="57">
        <v>2.63E-3</v>
      </c>
      <c r="E275" s="57">
        <v>5.3721000000000005</v>
      </c>
      <c r="F275" s="57">
        <v>1397031.6319300001</v>
      </c>
    </row>
    <row r="276" spans="1:6">
      <c r="A276" s="99" t="s">
        <v>392</v>
      </c>
      <c r="B276" s="95">
        <v>376032.85661999998</v>
      </c>
      <c r="C276" s="95">
        <v>255957.65867999999</v>
      </c>
      <c r="D276" s="95">
        <v>0</v>
      </c>
      <c r="E276" s="95">
        <v>0.46309</v>
      </c>
      <c r="F276" s="95">
        <v>631990.97838999995</v>
      </c>
    </row>
    <row r="277" spans="1:6">
      <c r="A277" s="99" t="s">
        <v>393</v>
      </c>
      <c r="B277" s="95">
        <v>122162.01259</v>
      </c>
      <c r="C277" s="95">
        <v>323059.63232999999</v>
      </c>
      <c r="D277" s="95">
        <v>2.63E-3</v>
      </c>
      <c r="E277" s="95">
        <v>4.9090100000000003</v>
      </c>
      <c r="F277" s="95">
        <v>445226.55656</v>
      </c>
    </row>
    <row r="278" spans="1:6">
      <c r="A278" s="99" t="s">
        <v>394</v>
      </c>
      <c r="B278" s="95">
        <v>195340.82519999999</v>
      </c>
      <c r="C278" s="95">
        <v>5374.3202899999997</v>
      </c>
      <c r="D278" s="95">
        <v>0</v>
      </c>
      <c r="E278" s="95">
        <v>0</v>
      </c>
      <c r="F278" s="95">
        <v>200715.14549</v>
      </c>
    </row>
    <row r="279" spans="1:6">
      <c r="A279" s="99" t="s">
        <v>395</v>
      </c>
      <c r="B279" s="95">
        <v>56358.315020000002</v>
      </c>
      <c r="C279" s="95">
        <v>5.1449999999999996</v>
      </c>
      <c r="D279" s="95">
        <v>0</v>
      </c>
      <c r="E279" s="95">
        <v>0</v>
      </c>
      <c r="F279" s="95">
        <v>56363.460020000006</v>
      </c>
    </row>
    <row r="280" spans="1:6">
      <c r="A280" s="99" t="s">
        <v>396</v>
      </c>
      <c r="B280" s="95">
        <v>45068.164140000001</v>
      </c>
      <c r="C280" s="95">
        <v>17667.327329999996</v>
      </c>
      <c r="D280" s="95">
        <v>0</v>
      </c>
      <c r="E280" s="95">
        <v>0</v>
      </c>
      <c r="F280" s="95">
        <v>62735.491470000001</v>
      </c>
    </row>
    <row r="281" spans="1:6">
      <c r="A281" s="99" t="s">
        <v>397</v>
      </c>
      <c r="B281" s="95">
        <v>0</v>
      </c>
      <c r="C281" s="95">
        <v>0</v>
      </c>
      <c r="D281" s="95">
        <v>0</v>
      </c>
      <c r="E281" s="95">
        <v>0</v>
      </c>
      <c r="F281" s="95">
        <v>0</v>
      </c>
    </row>
    <row r="282" spans="1:6">
      <c r="A282" s="157" t="s">
        <v>398</v>
      </c>
      <c r="B282" s="57">
        <v>-392821.43537000002</v>
      </c>
      <c r="C282" s="57">
        <v>-264975.67749999999</v>
      </c>
      <c r="D282" s="57">
        <v>-2.5800000000000003E-3</v>
      </c>
      <c r="E282" s="57">
        <v>-111.68097999999999</v>
      </c>
      <c r="F282" s="57">
        <v>-657908.79642999999</v>
      </c>
    </row>
    <row r="283" spans="1:6">
      <c r="A283" s="99" t="s">
        <v>392</v>
      </c>
      <c r="B283" s="95">
        <v>-96621.414569999994</v>
      </c>
      <c r="C283" s="95">
        <v>-55968.624069999998</v>
      </c>
      <c r="D283" s="95">
        <v>0</v>
      </c>
      <c r="E283" s="95">
        <v>-110.84932000000001</v>
      </c>
      <c r="F283" s="95">
        <v>-152700.88796000002</v>
      </c>
    </row>
    <row r="284" spans="1:6">
      <c r="A284" s="99" t="s">
        <v>399</v>
      </c>
      <c r="B284" s="95">
        <v>-167196.47816</v>
      </c>
      <c r="C284" s="95">
        <v>-175.19521</v>
      </c>
      <c r="D284" s="95">
        <v>0</v>
      </c>
      <c r="E284" s="95">
        <v>0</v>
      </c>
      <c r="F284" s="95">
        <v>-167371.67337</v>
      </c>
    </row>
    <row r="285" spans="1:6">
      <c r="A285" s="99" t="s">
        <v>400</v>
      </c>
      <c r="B285" s="95">
        <v>-12334.861710000001</v>
      </c>
      <c r="C285" s="95">
        <v>0</v>
      </c>
      <c r="D285" s="95">
        <v>0</v>
      </c>
      <c r="E285" s="95">
        <v>0</v>
      </c>
      <c r="F285" s="95">
        <v>-12334.861710000001</v>
      </c>
    </row>
    <row r="286" spans="1:6">
      <c r="A286" s="99" t="s">
        <v>401</v>
      </c>
      <c r="B286" s="95">
        <v>-2.1478699999999997</v>
      </c>
      <c r="C286" s="95">
        <v>0</v>
      </c>
      <c r="D286" s="95">
        <v>0</v>
      </c>
      <c r="E286" s="95">
        <v>0</v>
      </c>
      <c r="F286" s="95">
        <v>-2.1478699999999997</v>
      </c>
    </row>
    <row r="287" spans="1:6">
      <c r="A287" s="99" t="s">
        <v>402</v>
      </c>
      <c r="B287" s="95">
        <v>-116666.53306</v>
      </c>
      <c r="C287" s="95">
        <v>-208831.85821999999</v>
      </c>
      <c r="D287" s="95">
        <v>-2.5800000000000003E-3</v>
      </c>
      <c r="E287" s="95">
        <v>-0.83165999999999995</v>
      </c>
      <c r="F287" s="95">
        <v>-325499.22551999998</v>
      </c>
    </row>
    <row r="288" spans="1:6">
      <c r="A288" s="99" t="s">
        <v>403</v>
      </c>
      <c r="B288" s="95">
        <v>0</v>
      </c>
      <c r="C288" s="95">
        <v>0</v>
      </c>
      <c r="D288" s="95">
        <v>0</v>
      </c>
      <c r="E288" s="95">
        <v>0</v>
      </c>
      <c r="F288" s="95">
        <v>0</v>
      </c>
    </row>
    <row r="289" spans="1:6">
      <c r="A289" s="216" t="s">
        <v>975</v>
      </c>
      <c r="B289" s="57">
        <v>3584159.12794</v>
      </c>
      <c r="C289" s="57">
        <v>345692.96510000003</v>
      </c>
      <c r="D289" s="57">
        <v>3.3999999999999998E-3</v>
      </c>
      <c r="E289" s="57">
        <v>2294.7898</v>
      </c>
      <c r="F289" s="57">
        <v>3932146.8862399999</v>
      </c>
    </row>
    <row r="290" spans="1:6">
      <c r="A290" s="99" t="s">
        <v>404</v>
      </c>
      <c r="B290" s="95">
        <v>831924.27925000002</v>
      </c>
      <c r="C290" s="95">
        <v>50429.181649999999</v>
      </c>
      <c r="D290" s="95">
        <v>0</v>
      </c>
      <c r="E290" s="95">
        <v>1544.1010800000001</v>
      </c>
      <c r="F290" s="95">
        <v>883897.56198</v>
      </c>
    </row>
    <row r="291" spans="1:6">
      <c r="A291" s="99" t="s">
        <v>405</v>
      </c>
      <c r="B291" s="95">
        <v>31430.490690000002</v>
      </c>
      <c r="C291" s="95">
        <v>2426.9701299999997</v>
      </c>
      <c r="D291" s="95">
        <v>0</v>
      </c>
      <c r="E291" s="95">
        <v>0</v>
      </c>
      <c r="F291" s="95">
        <v>33857.46082</v>
      </c>
    </row>
    <row r="292" spans="1:6">
      <c r="A292" s="99" t="s">
        <v>406</v>
      </c>
      <c r="B292" s="95">
        <v>783700.44374999998</v>
      </c>
      <c r="C292" s="95">
        <v>31029.21934</v>
      </c>
      <c r="D292" s="95">
        <v>0</v>
      </c>
      <c r="E292" s="95">
        <v>1544.1010800000001</v>
      </c>
      <c r="F292" s="95">
        <v>816273.76416999998</v>
      </c>
    </row>
    <row r="293" spans="1:6">
      <c r="A293" s="99" t="s">
        <v>407</v>
      </c>
      <c r="B293" s="95">
        <v>6200.7927499999996</v>
      </c>
      <c r="C293" s="95">
        <v>16536.561600000001</v>
      </c>
      <c r="D293" s="95">
        <v>0</v>
      </c>
      <c r="E293" s="95">
        <v>0</v>
      </c>
      <c r="F293" s="95">
        <v>22737.354350000001</v>
      </c>
    </row>
    <row r="294" spans="1:6">
      <c r="A294" s="99" t="s">
        <v>408</v>
      </c>
      <c r="B294" s="95">
        <v>7390.0917800000007</v>
      </c>
      <c r="C294" s="95">
        <v>3.43</v>
      </c>
      <c r="D294" s="95">
        <v>0</v>
      </c>
      <c r="E294" s="95">
        <v>0</v>
      </c>
      <c r="F294" s="95">
        <v>7393.52178</v>
      </c>
    </row>
    <row r="295" spans="1:6">
      <c r="A295" s="99" t="s">
        <v>409</v>
      </c>
      <c r="B295" s="95">
        <v>0</v>
      </c>
      <c r="C295" s="95">
        <v>17.750599999999999</v>
      </c>
      <c r="D295" s="95">
        <v>0</v>
      </c>
      <c r="E295" s="95">
        <v>0</v>
      </c>
      <c r="F295" s="95">
        <v>17.750599999999999</v>
      </c>
    </row>
    <row r="296" spans="1:6">
      <c r="A296" s="99" t="s">
        <v>410</v>
      </c>
      <c r="B296" s="95">
        <v>3202.4602799999998</v>
      </c>
      <c r="C296" s="95">
        <v>415.24997999999999</v>
      </c>
      <c r="D296" s="95">
        <v>0</v>
      </c>
      <c r="E296" s="95">
        <v>0</v>
      </c>
      <c r="F296" s="95">
        <v>3617.7102599999998</v>
      </c>
    </row>
    <row r="297" spans="1:6">
      <c r="A297" s="99" t="s">
        <v>411</v>
      </c>
      <c r="B297" s="95">
        <v>0</v>
      </c>
      <c r="C297" s="95">
        <v>0</v>
      </c>
      <c r="D297" s="95">
        <v>0</v>
      </c>
      <c r="E297" s="95">
        <v>0</v>
      </c>
      <c r="F297" s="95">
        <v>0</v>
      </c>
    </row>
    <row r="298" spans="1:6">
      <c r="A298" s="99" t="s">
        <v>412</v>
      </c>
      <c r="B298" s="95">
        <v>-1234474.3016199998</v>
      </c>
      <c r="C298" s="95">
        <v>-136083.39603999999</v>
      </c>
      <c r="D298" s="95">
        <v>0</v>
      </c>
      <c r="E298" s="95">
        <v>-2178.5406899999998</v>
      </c>
      <c r="F298" s="95">
        <v>-1372736.23835</v>
      </c>
    </row>
    <row r="299" spans="1:6">
      <c r="A299" s="99" t="s">
        <v>413</v>
      </c>
      <c r="B299" s="95">
        <v>-1075384.3807099999</v>
      </c>
      <c r="C299" s="95">
        <v>-99907.340190000003</v>
      </c>
      <c r="D299" s="95">
        <v>0</v>
      </c>
      <c r="E299" s="95">
        <v>-2178.5406899999998</v>
      </c>
      <c r="F299" s="95">
        <v>-1177470.26159</v>
      </c>
    </row>
    <row r="300" spans="1:6">
      <c r="A300" s="99" t="s">
        <v>414</v>
      </c>
      <c r="B300" s="95">
        <v>-46152.196889999999</v>
      </c>
      <c r="C300" s="95">
        <v>-34512.068149999999</v>
      </c>
      <c r="D300" s="95">
        <v>0</v>
      </c>
      <c r="E300" s="95">
        <v>0</v>
      </c>
      <c r="F300" s="95">
        <v>-80664.265040000013</v>
      </c>
    </row>
    <row r="301" spans="1:6">
      <c r="A301" s="99" t="s">
        <v>415</v>
      </c>
      <c r="B301" s="95">
        <v>-8944.1944899999999</v>
      </c>
      <c r="C301" s="95">
        <v>-584.96334999999999</v>
      </c>
      <c r="D301" s="95">
        <v>0</v>
      </c>
      <c r="E301" s="95">
        <v>0</v>
      </c>
      <c r="F301" s="95">
        <v>-9529.1578399999999</v>
      </c>
    </row>
    <row r="302" spans="1:6">
      <c r="A302" s="156" t="s">
        <v>416</v>
      </c>
      <c r="B302" s="95">
        <v>-100604.15681999999</v>
      </c>
      <c r="C302" s="95">
        <v>-506.43937</v>
      </c>
      <c r="D302" s="95">
        <v>0</v>
      </c>
      <c r="E302" s="95">
        <v>0</v>
      </c>
      <c r="F302" s="95">
        <v>-101110.59619</v>
      </c>
    </row>
    <row r="303" spans="1:6">
      <c r="A303" s="156" t="s">
        <v>1499</v>
      </c>
      <c r="B303" s="95">
        <v>0</v>
      </c>
      <c r="C303" s="95">
        <v>0</v>
      </c>
      <c r="D303" s="95">
        <v>0</v>
      </c>
      <c r="E303" s="95">
        <v>0</v>
      </c>
      <c r="F303" s="95">
        <v>0</v>
      </c>
    </row>
    <row r="304" spans="1:6">
      <c r="A304" s="156" t="s">
        <v>418</v>
      </c>
      <c r="B304" s="95">
        <v>-3389.3727100000001</v>
      </c>
      <c r="C304" s="95">
        <v>-572.58497999999997</v>
      </c>
      <c r="D304" s="95">
        <v>0</v>
      </c>
      <c r="E304" s="95">
        <v>0</v>
      </c>
      <c r="F304" s="95">
        <v>-3961.9576899999997</v>
      </c>
    </row>
    <row r="305" spans="1:6">
      <c r="A305" s="216" t="s">
        <v>974</v>
      </c>
      <c r="B305" s="57">
        <v>3181609.1055700001</v>
      </c>
      <c r="C305" s="57">
        <v>260038.75071000002</v>
      </c>
      <c r="D305" s="57">
        <v>3.3999999999999998E-3</v>
      </c>
      <c r="E305" s="57">
        <v>1660.3501899999999</v>
      </c>
      <c r="F305" s="57">
        <v>3443308.2098699999</v>
      </c>
    </row>
    <row r="306" spans="1:6">
      <c r="A306" s="216" t="s">
        <v>419</v>
      </c>
      <c r="B306" s="57">
        <v>-2486504.5361199998</v>
      </c>
      <c r="C306" s="57">
        <v>-161513.28488999998</v>
      </c>
      <c r="D306" s="57">
        <v>0</v>
      </c>
      <c r="E306" s="57">
        <v>-18.70645</v>
      </c>
      <c r="F306" s="57">
        <v>-2648036.52746</v>
      </c>
    </row>
    <row r="307" spans="1:6">
      <c r="A307" s="99" t="s">
        <v>420</v>
      </c>
      <c r="B307" s="95">
        <v>-1344550.7321600001</v>
      </c>
      <c r="C307" s="95">
        <v>-2414.1004800000001</v>
      </c>
      <c r="D307" s="95">
        <v>0</v>
      </c>
      <c r="E307" s="95">
        <v>0</v>
      </c>
      <c r="F307" s="95">
        <v>-1346964.8326400002</v>
      </c>
    </row>
    <row r="308" spans="1:6">
      <c r="A308" s="99" t="s">
        <v>421</v>
      </c>
      <c r="B308" s="95">
        <v>-209567.09122</v>
      </c>
      <c r="C308" s="95">
        <v>-10273.396779999999</v>
      </c>
      <c r="D308" s="95">
        <v>0</v>
      </c>
      <c r="E308" s="95">
        <v>0</v>
      </c>
      <c r="F308" s="95">
        <v>-219840.48800000001</v>
      </c>
    </row>
    <row r="309" spans="1:6">
      <c r="A309" s="99" t="s">
        <v>422</v>
      </c>
      <c r="B309" s="95">
        <v>-14307.1391</v>
      </c>
      <c r="C309" s="95">
        <v>-13010.733699999999</v>
      </c>
      <c r="D309" s="95">
        <v>0</v>
      </c>
      <c r="E309" s="95">
        <v>0</v>
      </c>
      <c r="F309" s="95">
        <v>-27317.872800000001</v>
      </c>
    </row>
    <row r="310" spans="1:6">
      <c r="A310" s="99" t="s">
        <v>423</v>
      </c>
      <c r="B310" s="95">
        <v>-61233.895380000002</v>
      </c>
      <c r="C310" s="95">
        <v>-891.79731000000004</v>
      </c>
      <c r="D310" s="95">
        <v>0</v>
      </c>
      <c r="E310" s="95">
        <v>0</v>
      </c>
      <c r="F310" s="95">
        <v>-62125.692689999996</v>
      </c>
    </row>
    <row r="311" spans="1:6">
      <c r="A311" s="99" t="s">
        <v>424</v>
      </c>
      <c r="B311" s="95">
        <v>-146304.02854</v>
      </c>
      <c r="C311" s="95">
        <v>-88.002539999999996</v>
      </c>
      <c r="D311" s="95">
        <v>0</v>
      </c>
      <c r="E311" s="95">
        <v>0</v>
      </c>
      <c r="F311" s="95">
        <v>-146392.03108000002</v>
      </c>
    </row>
    <row r="312" spans="1:6">
      <c r="A312" s="99" t="s">
        <v>425</v>
      </c>
      <c r="B312" s="95">
        <v>-60501.479209999998</v>
      </c>
      <c r="C312" s="95">
        <v>-7652.9943400000002</v>
      </c>
      <c r="D312" s="95">
        <v>0</v>
      </c>
      <c r="E312" s="95">
        <v>0</v>
      </c>
      <c r="F312" s="95">
        <v>-68154.473549999995</v>
      </c>
    </row>
    <row r="313" spans="1:6">
      <c r="A313" s="99" t="s">
        <v>426</v>
      </c>
      <c r="B313" s="95">
        <v>-101404.25207999999</v>
      </c>
      <c r="C313" s="95">
        <v>0</v>
      </c>
      <c r="D313" s="95">
        <v>0</v>
      </c>
      <c r="E313" s="95">
        <v>0</v>
      </c>
      <c r="F313" s="95">
        <v>-101404.25207999999</v>
      </c>
    </row>
    <row r="314" spans="1:6">
      <c r="A314" s="99" t="s">
        <v>427</v>
      </c>
      <c r="B314" s="95">
        <v>-52848.298770000001</v>
      </c>
      <c r="C314" s="95">
        <v>0</v>
      </c>
      <c r="D314" s="95">
        <v>0</v>
      </c>
      <c r="E314" s="95">
        <v>0</v>
      </c>
      <c r="F314" s="95">
        <v>-52848.298770000001</v>
      </c>
    </row>
    <row r="315" spans="1:6">
      <c r="A315" s="99" t="s">
        <v>428</v>
      </c>
      <c r="B315" s="95">
        <v>-495787.61966000003</v>
      </c>
      <c r="C315" s="95">
        <v>-127182.25973999999</v>
      </c>
      <c r="D315" s="95">
        <v>0</v>
      </c>
      <c r="E315" s="95">
        <v>-18.70645</v>
      </c>
      <c r="F315" s="95">
        <v>-622988.58585000003</v>
      </c>
    </row>
    <row r="316" spans="1:6">
      <c r="A316" s="69" t="s">
        <v>973</v>
      </c>
      <c r="B316" s="57">
        <v>695104.56945000007</v>
      </c>
      <c r="C316" s="57">
        <v>98525.465819999998</v>
      </c>
      <c r="D316" s="57">
        <v>3.3999999999999998E-3</v>
      </c>
      <c r="E316" s="57">
        <v>1641.64374</v>
      </c>
      <c r="F316" s="57">
        <v>795271.68241000001</v>
      </c>
    </row>
    <row r="317" spans="1:6">
      <c r="A317" s="156" t="s">
        <v>429</v>
      </c>
      <c r="B317" s="95">
        <v>3.9662100000000002</v>
      </c>
      <c r="C317" s="95">
        <v>-22928.451510000003</v>
      </c>
      <c r="D317" s="95">
        <v>0</v>
      </c>
      <c r="E317" s="95">
        <v>267.35552000000001</v>
      </c>
      <c r="F317" s="95">
        <v>-22657.129780000003</v>
      </c>
    </row>
    <row r="318" spans="1:6">
      <c r="A318" s="156" t="s">
        <v>430</v>
      </c>
      <c r="B318" s="95">
        <v>8.9999999999999998E-4</v>
      </c>
      <c r="C318" s="95">
        <v>-22928.451510000003</v>
      </c>
      <c r="D318" s="95">
        <v>0</v>
      </c>
      <c r="E318" s="95">
        <v>0</v>
      </c>
      <c r="F318" s="95">
        <v>-22928.45061</v>
      </c>
    </row>
    <row r="319" spans="1:6">
      <c r="A319" s="156" t="s">
        <v>431</v>
      </c>
      <c r="B319" s="95">
        <v>3.9653100000000001</v>
      </c>
      <c r="C319" s="95">
        <v>0</v>
      </c>
      <c r="D319" s="95">
        <v>0</v>
      </c>
      <c r="E319" s="95">
        <v>267.35552000000001</v>
      </c>
      <c r="F319" s="95">
        <v>271.32083</v>
      </c>
    </row>
    <row r="320" spans="1:6">
      <c r="A320" s="156" t="s">
        <v>432</v>
      </c>
      <c r="B320" s="95">
        <v>-8.1183700000000005</v>
      </c>
      <c r="C320" s="95">
        <v>21573.952289999997</v>
      </c>
      <c r="D320" s="95">
        <v>0</v>
      </c>
      <c r="E320" s="95">
        <v>-120.43476</v>
      </c>
      <c r="F320" s="95">
        <v>21445.399160000001</v>
      </c>
    </row>
    <row r="321" spans="1:6">
      <c r="A321" s="156" t="s">
        <v>433</v>
      </c>
      <c r="B321" s="95">
        <v>-6.9999999999999999E-4</v>
      </c>
      <c r="C321" s="95">
        <v>21573.952289999997</v>
      </c>
      <c r="D321" s="95">
        <v>0</v>
      </c>
      <c r="E321" s="95">
        <v>0</v>
      </c>
      <c r="F321" s="95">
        <v>21573.951590000001</v>
      </c>
    </row>
    <row r="322" spans="1:6">
      <c r="A322" s="156" t="s">
        <v>434</v>
      </c>
      <c r="B322" s="95">
        <v>-8.1176700000000004</v>
      </c>
      <c r="C322" s="95">
        <v>0</v>
      </c>
      <c r="D322" s="95">
        <v>0</v>
      </c>
      <c r="E322" s="95">
        <v>-120.43476</v>
      </c>
      <c r="F322" s="95">
        <v>-128.55242999999999</v>
      </c>
    </row>
    <row r="323" spans="1:6">
      <c r="A323" s="69" t="s">
        <v>1242</v>
      </c>
      <c r="B323" s="57">
        <v>695100.41729000001</v>
      </c>
      <c r="C323" s="57">
        <v>97170.9666</v>
      </c>
      <c r="D323" s="57">
        <v>3.3999999999999998E-3</v>
      </c>
      <c r="E323" s="57">
        <v>1788.5645</v>
      </c>
      <c r="F323" s="57">
        <v>794059.95178999996</v>
      </c>
    </row>
    <row r="324" spans="1:6">
      <c r="A324" s="99" t="s">
        <v>435</v>
      </c>
      <c r="B324" s="95">
        <v>1432.2178899999999</v>
      </c>
      <c r="C324" s="95">
        <v>1889.72334</v>
      </c>
      <c r="D324" s="95">
        <v>0</v>
      </c>
      <c r="E324" s="95">
        <v>0</v>
      </c>
      <c r="F324" s="95">
        <v>3321.9412299999999</v>
      </c>
    </row>
    <row r="325" spans="1:6">
      <c r="A325" s="69" t="s">
        <v>972</v>
      </c>
      <c r="B325" s="57">
        <v>696532.63517999998</v>
      </c>
      <c r="C325" s="57">
        <v>99060.689939999997</v>
      </c>
      <c r="D325" s="57">
        <v>3.3999999999999998E-3</v>
      </c>
      <c r="E325" s="57">
        <v>1788.5645</v>
      </c>
      <c r="F325" s="57">
        <v>797381.89301999996</v>
      </c>
    </row>
    <row r="326" spans="1:6">
      <c r="A326" s="156" t="s">
        <v>436</v>
      </c>
      <c r="B326" s="95">
        <v>2351.4117500000002</v>
      </c>
      <c r="C326" s="95">
        <v>737.42529999999999</v>
      </c>
      <c r="D326" s="95">
        <v>0</v>
      </c>
      <c r="E326" s="95">
        <v>0</v>
      </c>
      <c r="F326" s="95">
        <v>3088.8370499999996</v>
      </c>
    </row>
    <row r="327" spans="1:6">
      <c r="A327" s="216" t="s">
        <v>1243</v>
      </c>
      <c r="B327" s="57">
        <v>698884.04692999995</v>
      </c>
      <c r="C327" s="57">
        <v>99798.115239999999</v>
      </c>
      <c r="D327" s="57">
        <v>3.3999999999999998E-3</v>
      </c>
      <c r="E327" s="57">
        <v>1788.5645</v>
      </c>
      <c r="F327" s="57">
        <v>800470.73007000005</v>
      </c>
    </row>
    <row r="328" spans="1:6">
      <c r="A328" s="156" t="s">
        <v>437</v>
      </c>
      <c r="B328" s="95">
        <v>0</v>
      </c>
      <c r="C328" s="95">
        <v>0</v>
      </c>
      <c r="D328" s="95">
        <v>0</v>
      </c>
      <c r="E328" s="95">
        <v>0</v>
      </c>
      <c r="F328" s="95">
        <v>0</v>
      </c>
    </row>
    <row r="329" spans="1:6">
      <c r="A329" s="69" t="s">
        <v>971</v>
      </c>
      <c r="B329" s="57">
        <v>698884.04692999995</v>
      </c>
      <c r="C329" s="57">
        <v>99798.115239999999</v>
      </c>
      <c r="D329" s="57">
        <v>3.3999999999999998E-3</v>
      </c>
      <c r="E329" s="57">
        <v>1788.5645</v>
      </c>
      <c r="F329" s="57">
        <v>800470.73007000005</v>
      </c>
    </row>
    <row r="330" spans="1:6">
      <c r="A330" s="555" t="s">
        <v>438</v>
      </c>
      <c r="B330" s="95">
        <v>-348121.13355999999</v>
      </c>
      <c r="C330" s="95">
        <v>0</v>
      </c>
      <c r="D330" s="95">
        <v>0</v>
      </c>
      <c r="E330" s="95">
        <v>0</v>
      </c>
      <c r="F330" s="95">
        <v>-348121.13355999999</v>
      </c>
    </row>
    <row r="331" spans="1:6">
      <c r="A331" s="69" t="s">
        <v>970</v>
      </c>
      <c r="B331" s="158">
        <v>350762.91337000002</v>
      </c>
      <c r="C331" s="158">
        <v>99798.115239999999</v>
      </c>
      <c r="D331" s="158">
        <v>3.3999999999999998E-3</v>
      </c>
      <c r="E331" s="57">
        <v>1788.5645</v>
      </c>
      <c r="F331" s="158">
        <v>452349.59651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4"/>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4" t="s">
        <v>440</v>
      </c>
      <c r="B1" s="734"/>
      <c r="C1" s="734"/>
      <c r="D1" s="734"/>
      <c r="E1" s="734"/>
      <c r="F1" s="734"/>
      <c r="G1" s="734"/>
      <c r="H1" s="734"/>
      <c r="I1" s="734"/>
      <c r="J1" s="734"/>
      <c r="K1" s="734"/>
      <c r="L1" s="734"/>
      <c r="M1" s="734"/>
      <c r="N1" s="734"/>
      <c r="O1" s="734"/>
    </row>
    <row r="2" spans="1:15" ht="18">
      <c r="A2" s="735" t="s">
        <v>520</v>
      </c>
      <c r="B2" s="735"/>
      <c r="C2" s="735"/>
      <c r="D2" s="735"/>
      <c r="E2" s="735"/>
      <c r="F2" s="735"/>
      <c r="G2" s="735"/>
      <c r="H2" s="735"/>
      <c r="I2" s="735"/>
      <c r="J2" s="735"/>
      <c r="K2" s="735"/>
      <c r="L2" s="735"/>
      <c r="M2" s="735"/>
      <c r="N2" s="735"/>
      <c r="O2" s="735"/>
    </row>
    <row r="3" spans="1:15" ht="18">
      <c r="A3" s="735" t="s">
        <v>1501</v>
      </c>
      <c r="B3" s="735"/>
      <c r="C3" s="735"/>
      <c r="D3" s="735"/>
      <c r="E3" s="735"/>
      <c r="F3" s="735"/>
      <c r="G3" s="735"/>
      <c r="H3" s="735"/>
      <c r="I3" s="735"/>
      <c r="J3" s="735"/>
      <c r="K3" s="735"/>
      <c r="L3" s="735"/>
      <c r="M3" s="735"/>
      <c r="N3" s="735"/>
      <c r="O3" s="735"/>
    </row>
    <row r="4" spans="1:15" ht="30" customHeight="1">
      <c r="A4" s="739" t="s">
        <v>512</v>
      </c>
      <c r="B4" s="739"/>
      <c r="C4" s="739"/>
      <c r="D4" s="739"/>
      <c r="E4" s="739"/>
      <c r="F4" s="739"/>
      <c r="G4" s="739"/>
      <c r="H4" s="739"/>
      <c r="I4" s="739"/>
      <c r="J4" s="739"/>
      <c r="K4" s="739"/>
      <c r="L4" s="739"/>
      <c r="M4" s="739"/>
      <c r="N4" s="739"/>
      <c r="O4" s="739"/>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31484390.424479999</v>
      </c>
      <c r="C7" s="386">
        <v>41726963.464269996</v>
      </c>
      <c r="D7" s="386">
        <v>39005776.373240001</v>
      </c>
      <c r="E7" s="386">
        <v>26601367.153069999</v>
      </c>
      <c r="F7" s="386">
        <v>23492937.795900002</v>
      </c>
      <c r="G7" s="386">
        <v>16703254.44688</v>
      </c>
      <c r="H7" s="386">
        <v>12834106.912590001</v>
      </c>
      <c r="I7" s="386">
        <v>17820244.04541</v>
      </c>
      <c r="J7" s="386">
        <v>202623.74091999998</v>
      </c>
      <c r="K7" s="386">
        <v>19199352.322950002</v>
      </c>
      <c r="L7" s="386">
        <v>4862092.8051400008</v>
      </c>
      <c r="M7" s="386">
        <v>29381800.433630001</v>
      </c>
      <c r="N7" s="386">
        <v>9900305.0084099993</v>
      </c>
      <c r="O7" s="386">
        <v>273215214.92689002</v>
      </c>
    </row>
    <row r="8" spans="1:15">
      <c r="A8" s="177" t="s">
        <v>162</v>
      </c>
      <c r="B8" s="57">
        <v>3183512.0522099999</v>
      </c>
      <c r="C8" s="57">
        <v>7890351.1742500002</v>
      </c>
      <c r="D8" s="57">
        <v>3669960.6403899998</v>
      </c>
      <c r="E8" s="57">
        <v>1809251.89589</v>
      </c>
      <c r="F8" s="57">
        <v>2377052.62256</v>
      </c>
      <c r="G8" s="57">
        <v>1364037.5771999999</v>
      </c>
      <c r="H8" s="57">
        <v>1111982.59075</v>
      </c>
      <c r="I8" s="57">
        <v>767525.66625999997</v>
      </c>
      <c r="J8" s="57">
        <v>80324.197819999987</v>
      </c>
      <c r="K8" s="57">
        <v>761173.63740999997</v>
      </c>
      <c r="L8" s="57">
        <v>413060.44163999998</v>
      </c>
      <c r="M8" s="57">
        <v>1460445.0857200001</v>
      </c>
      <c r="N8" s="57">
        <v>578228.28564000002</v>
      </c>
      <c r="O8" s="57">
        <v>25466905.867740002</v>
      </c>
    </row>
    <row r="9" spans="1:15">
      <c r="A9" s="64" t="s">
        <v>163</v>
      </c>
      <c r="B9" s="95">
        <v>944127.59796000004</v>
      </c>
      <c r="C9" s="95">
        <v>2065098.04045</v>
      </c>
      <c r="D9" s="95">
        <v>1353135.69551</v>
      </c>
      <c r="E9" s="95">
        <v>979752.30464999995</v>
      </c>
      <c r="F9" s="95">
        <v>914720.09648000007</v>
      </c>
      <c r="G9" s="95">
        <v>677070.36015999992</v>
      </c>
      <c r="H9" s="95">
        <v>541391.95195000002</v>
      </c>
      <c r="I9" s="95">
        <v>237597.06408000001</v>
      </c>
      <c r="J9" s="95">
        <v>9583.4431100000002</v>
      </c>
      <c r="K9" s="95">
        <v>424877.05129999999</v>
      </c>
      <c r="L9" s="95">
        <v>83663.594150000004</v>
      </c>
      <c r="M9" s="95">
        <v>458483.77589999995</v>
      </c>
      <c r="N9" s="95">
        <v>305132.34755000001</v>
      </c>
      <c r="O9" s="95">
        <v>8994633.3232499994</v>
      </c>
    </row>
    <row r="10" spans="1:15">
      <c r="A10" s="64" t="s">
        <v>164</v>
      </c>
      <c r="B10" s="95">
        <v>1779739.8839100001</v>
      </c>
      <c r="C10" s="95">
        <v>5397913.7333999993</v>
      </c>
      <c r="D10" s="95">
        <v>2275293.44582</v>
      </c>
      <c r="E10" s="95">
        <v>624830.19550999999</v>
      </c>
      <c r="F10" s="95">
        <v>1375985.8406099998</v>
      </c>
      <c r="G10" s="95">
        <v>443024.80430999998</v>
      </c>
      <c r="H10" s="95">
        <v>398045.60186</v>
      </c>
      <c r="I10" s="95">
        <v>407859.59450999997</v>
      </c>
      <c r="J10" s="95">
        <v>65567.574789999999</v>
      </c>
      <c r="K10" s="95">
        <v>259482.98177000001</v>
      </c>
      <c r="L10" s="95">
        <v>230737.12396</v>
      </c>
      <c r="M10" s="95">
        <v>742426.55214000004</v>
      </c>
      <c r="N10" s="95">
        <v>206310</v>
      </c>
      <c r="O10" s="95">
        <v>14207217.332590001</v>
      </c>
    </row>
    <row r="11" spans="1:15">
      <c r="A11" s="64" t="s">
        <v>165</v>
      </c>
      <c r="B11" s="95">
        <v>174.01579000000001</v>
      </c>
      <c r="C11" s="95">
        <v>12877.779329999999</v>
      </c>
      <c r="D11" s="95">
        <v>1405.1075700000001</v>
      </c>
      <c r="E11" s="95">
        <v>1167.8484699999999</v>
      </c>
      <c r="F11" s="95">
        <v>1579.01622</v>
      </c>
      <c r="G11" s="95">
        <v>772.28575999999998</v>
      </c>
      <c r="H11" s="95">
        <v>79902.659069999994</v>
      </c>
      <c r="I11" s="95">
        <v>76759.787639999995</v>
      </c>
      <c r="J11" s="95">
        <v>4885.1574000000001</v>
      </c>
      <c r="K11" s="95">
        <v>14232.898160000001</v>
      </c>
      <c r="L11" s="95">
        <v>25744.167430000001</v>
      </c>
      <c r="M11" s="95">
        <v>3617.4862200000002</v>
      </c>
      <c r="N11" s="95">
        <v>21067.541530000002</v>
      </c>
      <c r="O11" s="95">
        <v>244185.75059000001</v>
      </c>
    </row>
    <row r="12" spans="1:15">
      <c r="A12" s="64" t="s">
        <v>166</v>
      </c>
      <c r="B12" s="95">
        <v>0</v>
      </c>
      <c r="C12" s="95">
        <v>0</v>
      </c>
      <c r="D12" s="95">
        <v>0</v>
      </c>
      <c r="E12" s="95">
        <v>0</v>
      </c>
      <c r="F12" s="95">
        <v>0</v>
      </c>
      <c r="G12" s="95">
        <v>0</v>
      </c>
      <c r="H12" s="95">
        <v>0</v>
      </c>
      <c r="I12" s="95">
        <v>0</v>
      </c>
      <c r="J12" s="95">
        <v>65.530910000000006</v>
      </c>
      <c r="K12" s="95">
        <v>0</v>
      </c>
      <c r="L12" s="95">
        <v>0</v>
      </c>
      <c r="M12" s="95">
        <v>0</v>
      </c>
      <c r="N12" s="95">
        <v>0</v>
      </c>
      <c r="O12" s="95">
        <v>65.530910000000006</v>
      </c>
    </row>
    <row r="13" spans="1:15">
      <c r="A13" s="64" t="s">
        <v>167</v>
      </c>
      <c r="B13" s="95">
        <v>184179.30940999999</v>
      </c>
      <c r="C13" s="95">
        <v>99831.550109999996</v>
      </c>
      <c r="D13" s="95">
        <v>26038.05213</v>
      </c>
      <c r="E13" s="95">
        <v>151255.57575999998</v>
      </c>
      <c r="F13" s="95">
        <v>74456.639819999997</v>
      </c>
      <c r="G13" s="95">
        <v>54642.923170000002</v>
      </c>
      <c r="H13" s="95">
        <v>85571.678150000007</v>
      </c>
      <c r="I13" s="95">
        <v>41486.927219999998</v>
      </c>
      <c r="J13" s="95">
        <v>0</v>
      </c>
      <c r="K13" s="95">
        <v>61323.259979999995</v>
      </c>
      <c r="L13" s="95">
        <v>28220.369320000002</v>
      </c>
      <c r="M13" s="95">
        <v>25490.90091</v>
      </c>
      <c r="N13" s="95">
        <v>45678.917009999997</v>
      </c>
      <c r="O13" s="95">
        <v>878176.10299000004</v>
      </c>
    </row>
    <row r="14" spans="1:15">
      <c r="A14" s="64" t="s">
        <v>1492</v>
      </c>
      <c r="B14" s="95">
        <v>275291.24514000001</v>
      </c>
      <c r="C14" s="95">
        <v>322961.62732999999</v>
      </c>
      <c r="D14" s="95">
        <v>20921.016500000002</v>
      </c>
      <c r="E14" s="95">
        <v>52245.9715</v>
      </c>
      <c r="F14" s="95">
        <v>10608.35751</v>
      </c>
      <c r="G14" s="95">
        <v>188527.20380000002</v>
      </c>
      <c r="H14" s="95">
        <v>7070.6997199999996</v>
      </c>
      <c r="I14" s="95">
        <v>3822.2928099999999</v>
      </c>
      <c r="J14" s="95">
        <v>222.49160999999998</v>
      </c>
      <c r="K14" s="95">
        <v>1257.4461999999999</v>
      </c>
      <c r="L14" s="95">
        <v>44695.186780000004</v>
      </c>
      <c r="M14" s="95">
        <v>230426.37055000002</v>
      </c>
      <c r="N14" s="95">
        <v>39.479550000000003</v>
      </c>
      <c r="O14" s="95">
        <v>1158089.389</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4681219.20383</v>
      </c>
      <c r="C17" s="57">
        <v>4499158.2187999999</v>
      </c>
      <c r="D17" s="57">
        <v>4644093.2750900006</v>
      </c>
      <c r="E17" s="57">
        <v>4811409.5578900008</v>
      </c>
      <c r="F17" s="57">
        <v>2784426.6935799997</v>
      </c>
      <c r="G17" s="57">
        <v>1523821.19355</v>
      </c>
      <c r="H17" s="57">
        <v>1460356.8975999998</v>
      </c>
      <c r="I17" s="57">
        <v>2266067.2363400003</v>
      </c>
      <c r="J17" s="57">
        <v>5234.8854599999995</v>
      </c>
      <c r="K17" s="57">
        <v>2119562.6139100003</v>
      </c>
      <c r="L17" s="57">
        <v>363652.49064999999</v>
      </c>
      <c r="M17" s="57">
        <v>1830901.7459200001</v>
      </c>
      <c r="N17" s="57">
        <v>23576.451229999999</v>
      </c>
      <c r="O17" s="57">
        <v>31013480.463849999</v>
      </c>
    </row>
    <row r="18" spans="1:15">
      <c r="A18" s="64" t="s">
        <v>172</v>
      </c>
      <c r="B18" s="95">
        <v>0</v>
      </c>
      <c r="C18" s="95">
        <v>0</v>
      </c>
      <c r="D18" s="95">
        <v>3105.9265</v>
      </c>
      <c r="E18" s="95">
        <v>0</v>
      </c>
      <c r="F18" s="95">
        <v>0</v>
      </c>
      <c r="G18" s="95">
        <v>0</v>
      </c>
      <c r="H18" s="95">
        <v>0</v>
      </c>
      <c r="I18" s="95">
        <v>0</v>
      </c>
      <c r="J18" s="95">
        <v>0</v>
      </c>
      <c r="K18" s="95">
        <v>0</v>
      </c>
      <c r="L18" s="95">
        <v>0</v>
      </c>
      <c r="M18" s="95">
        <v>0</v>
      </c>
      <c r="N18" s="95">
        <v>0</v>
      </c>
      <c r="O18" s="95">
        <v>3105.9265</v>
      </c>
    </row>
    <row r="19" spans="1:15">
      <c r="A19" s="64" t="s">
        <v>173</v>
      </c>
      <c r="B19" s="95">
        <v>2516170.7629999998</v>
      </c>
      <c r="C19" s="95">
        <v>1829042.3</v>
      </c>
      <c r="D19" s="95">
        <v>2276878.3116199998</v>
      </c>
      <c r="E19" s="95">
        <v>2410468.5134000001</v>
      </c>
      <c r="F19" s="95">
        <v>785310.43232000002</v>
      </c>
      <c r="G19" s="95">
        <v>954321.30239999993</v>
      </c>
      <c r="H19" s="95">
        <v>669495.07314999995</v>
      </c>
      <c r="I19" s="95">
        <v>1291517.6164200001</v>
      </c>
      <c r="J19" s="95">
        <v>782.13431000000003</v>
      </c>
      <c r="K19" s="95">
        <v>976261.66082000011</v>
      </c>
      <c r="L19" s="95">
        <v>118121.79511000001</v>
      </c>
      <c r="M19" s="95">
        <v>157150</v>
      </c>
      <c r="N19" s="95">
        <v>5970.0704400000004</v>
      </c>
      <c r="O19" s="95">
        <v>13991489.972990001</v>
      </c>
    </row>
    <row r="20" spans="1:15">
      <c r="A20" s="64" t="s">
        <v>174</v>
      </c>
      <c r="B20" s="95">
        <v>2057.8971000000001</v>
      </c>
      <c r="C20" s="95">
        <v>0</v>
      </c>
      <c r="D20" s="95">
        <v>151284.26603</v>
      </c>
      <c r="E20" s="95">
        <v>1714.7655300000001</v>
      </c>
      <c r="F20" s="95">
        <v>12041.63782</v>
      </c>
      <c r="G20" s="95">
        <v>0</v>
      </c>
      <c r="H20" s="95">
        <v>159.92751999999999</v>
      </c>
      <c r="I20" s="95">
        <v>0</v>
      </c>
      <c r="J20" s="95">
        <v>0</v>
      </c>
      <c r="K20" s="95">
        <v>21954.464030000003</v>
      </c>
      <c r="L20" s="95">
        <v>0</v>
      </c>
      <c r="M20" s="95">
        <v>0</v>
      </c>
      <c r="N20" s="95">
        <v>0</v>
      </c>
      <c r="O20" s="95">
        <v>189212.95803000001</v>
      </c>
    </row>
    <row r="21" spans="1:15">
      <c r="A21" s="64" t="s">
        <v>175</v>
      </c>
      <c r="B21" s="95">
        <v>85.243220000000008</v>
      </c>
      <c r="C21" s="95">
        <v>20111.237350000003</v>
      </c>
      <c r="D21" s="95">
        <v>13200.20672</v>
      </c>
      <c r="E21" s="95">
        <v>696669.66094000009</v>
      </c>
      <c r="F21" s="95">
        <v>148999.73741</v>
      </c>
      <c r="G21" s="95">
        <v>32723.057499999999</v>
      </c>
      <c r="H21" s="95">
        <v>0</v>
      </c>
      <c r="I21" s="95">
        <v>0</v>
      </c>
      <c r="J21" s="95">
        <v>0</v>
      </c>
      <c r="K21" s="95">
        <v>41031.375</v>
      </c>
      <c r="L21" s="95">
        <v>0</v>
      </c>
      <c r="M21" s="95">
        <v>262153.77100999997</v>
      </c>
      <c r="N21" s="95">
        <v>0</v>
      </c>
      <c r="O21" s="95">
        <v>1214974.2891500001</v>
      </c>
    </row>
    <row r="22" spans="1:15">
      <c r="A22" s="64" t="s">
        <v>220</v>
      </c>
      <c r="B22" s="95">
        <v>719851.36894000007</v>
      </c>
      <c r="C22" s="95">
        <v>397774.88560000004</v>
      </c>
      <c r="D22" s="95">
        <v>892107.01529999997</v>
      </c>
      <c r="E22" s="95">
        <v>401423.07964000001</v>
      </c>
      <c r="F22" s="95">
        <v>976456.0615800001</v>
      </c>
      <c r="G22" s="95">
        <v>49914.384579999998</v>
      </c>
      <c r="H22" s="95">
        <v>103377.22748999999</v>
      </c>
      <c r="I22" s="95">
        <v>695860.29275000002</v>
      </c>
      <c r="J22" s="95">
        <v>0</v>
      </c>
      <c r="K22" s="95">
        <v>407427.18266000005</v>
      </c>
      <c r="L22" s="95">
        <v>135585.11538999999</v>
      </c>
      <c r="M22" s="95">
        <v>24127.848180000001</v>
      </c>
      <c r="N22" s="95">
        <v>17589.96329</v>
      </c>
      <c r="O22" s="95">
        <v>4821494.4254000001</v>
      </c>
    </row>
    <row r="23" spans="1:15">
      <c r="A23" s="64" t="s">
        <v>177</v>
      </c>
      <c r="B23" s="95">
        <v>1349133.54458</v>
      </c>
      <c r="C23" s="95">
        <v>2145092.7405499998</v>
      </c>
      <c r="D23" s="95">
        <v>1144215.7287600001</v>
      </c>
      <c r="E23" s="95">
        <v>1205954.6632000001</v>
      </c>
      <c r="F23" s="95">
        <v>809938.17024000001</v>
      </c>
      <c r="G23" s="95">
        <v>332434.91837999999</v>
      </c>
      <c r="H23" s="95">
        <v>649301.76792000001</v>
      </c>
      <c r="I23" s="95">
        <v>238892.79485000001</v>
      </c>
      <c r="J23" s="95">
        <v>4452.7511500000001</v>
      </c>
      <c r="K23" s="95">
        <v>604208.18935</v>
      </c>
      <c r="L23" s="95">
        <v>104845.62764000001</v>
      </c>
      <c r="M23" s="95">
        <v>1335055.3153199998</v>
      </c>
      <c r="N23" s="95">
        <v>0</v>
      </c>
      <c r="O23" s="95">
        <v>9923526.2119399998</v>
      </c>
    </row>
    <row r="24" spans="1:15">
      <c r="A24" s="64" t="s">
        <v>178</v>
      </c>
      <c r="B24" s="95">
        <v>94196.344099999988</v>
      </c>
      <c r="C24" s="95">
        <v>128775.27643000001</v>
      </c>
      <c r="D24" s="95">
        <v>183858.37427999999</v>
      </c>
      <c r="E24" s="95">
        <v>95187.507870000001</v>
      </c>
      <c r="F24" s="95">
        <v>77090.763950000008</v>
      </c>
      <c r="G24" s="95">
        <v>154716.62049</v>
      </c>
      <c r="H24" s="95">
        <v>39017.583989999999</v>
      </c>
      <c r="I24" s="95">
        <v>39796.532319999998</v>
      </c>
      <c r="J24" s="95">
        <v>0</v>
      </c>
      <c r="K24" s="95">
        <v>74818.698019999996</v>
      </c>
      <c r="L24" s="95">
        <v>5099.9525100000001</v>
      </c>
      <c r="M24" s="95">
        <v>54289.817369999997</v>
      </c>
      <c r="N24" s="95">
        <v>16.4175</v>
      </c>
      <c r="O24" s="95">
        <v>946863.88883000007</v>
      </c>
    </row>
    <row r="25" spans="1:15">
      <c r="A25" s="64" t="s">
        <v>179</v>
      </c>
      <c r="B25" s="95">
        <v>-275.95711</v>
      </c>
      <c r="C25" s="95">
        <v>-21638.221129999998</v>
      </c>
      <c r="D25" s="95">
        <v>-20556.554120000001</v>
      </c>
      <c r="E25" s="95">
        <v>-8.6326900000000002</v>
      </c>
      <c r="F25" s="95">
        <v>-25410.10974</v>
      </c>
      <c r="G25" s="95">
        <v>-289.08979999999997</v>
      </c>
      <c r="H25" s="95">
        <v>-994.68246999999997</v>
      </c>
      <c r="I25" s="95">
        <v>0</v>
      </c>
      <c r="J25" s="95">
        <v>0</v>
      </c>
      <c r="K25" s="95">
        <v>-6138.95597</v>
      </c>
      <c r="L25" s="95">
        <v>0</v>
      </c>
      <c r="M25" s="95">
        <v>-1875.00596</v>
      </c>
      <c r="N25" s="95">
        <v>0</v>
      </c>
      <c r="O25" s="95">
        <v>-77187.208989999999</v>
      </c>
    </row>
    <row r="26" spans="1:15">
      <c r="A26" s="177" t="s">
        <v>180</v>
      </c>
      <c r="B26" s="57">
        <v>20035998.676900003</v>
      </c>
      <c r="C26" s="57">
        <v>23270232.323459998</v>
      </c>
      <c r="D26" s="57">
        <v>25522598.936159998</v>
      </c>
      <c r="E26" s="57">
        <v>16179647.008090001</v>
      </c>
      <c r="F26" s="57">
        <v>16113001.54173</v>
      </c>
      <c r="G26" s="57">
        <v>11285422.20449</v>
      </c>
      <c r="H26" s="57">
        <v>9154919.5060799997</v>
      </c>
      <c r="I26" s="57">
        <v>14148633.66609</v>
      </c>
      <c r="J26" s="57">
        <v>93387.992900000012</v>
      </c>
      <c r="K26" s="57">
        <v>14682967.998159999</v>
      </c>
      <c r="L26" s="57">
        <v>3759333.4758200003</v>
      </c>
      <c r="M26" s="57">
        <v>20473456.408610001</v>
      </c>
      <c r="N26" s="57">
        <v>9055677.7655900009</v>
      </c>
      <c r="O26" s="57">
        <v>183775277.50408</v>
      </c>
    </row>
    <row r="27" spans="1:15">
      <c r="A27" s="63" t="s">
        <v>181</v>
      </c>
      <c r="B27" s="95">
        <v>19315143.657540001</v>
      </c>
      <c r="C27" s="95">
        <v>22367914.526509997</v>
      </c>
      <c r="D27" s="95">
        <v>24515276.48629</v>
      </c>
      <c r="E27" s="95">
        <v>15673642.504280001</v>
      </c>
      <c r="F27" s="95">
        <v>15357655.28579</v>
      </c>
      <c r="G27" s="95">
        <v>10811324.97139</v>
      </c>
      <c r="H27" s="95">
        <v>8731125.1608199999</v>
      </c>
      <c r="I27" s="95">
        <v>13470118.81123</v>
      </c>
      <c r="J27" s="95">
        <v>92181.027199999997</v>
      </c>
      <c r="K27" s="95">
        <v>13959712.5441</v>
      </c>
      <c r="L27" s="95">
        <v>3549769.3058600002</v>
      </c>
      <c r="M27" s="95">
        <v>19720814.14689</v>
      </c>
      <c r="N27" s="95">
        <v>8500897.380760001</v>
      </c>
      <c r="O27" s="95">
        <v>176065575.80866</v>
      </c>
    </row>
    <row r="28" spans="1:15">
      <c r="A28" s="64" t="s">
        <v>182</v>
      </c>
      <c r="B28" s="95">
        <v>14150122.95142</v>
      </c>
      <c r="C28" s="95">
        <v>17447885.733770002</v>
      </c>
      <c r="D28" s="95">
        <v>18278735.49329</v>
      </c>
      <c r="E28" s="95">
        <v>12254077.90948</v>
      </c>
      <c r="F28" s="95">
        <v>11826648.630000001</v>
      </c>
      <c r="G28" s="95">
        <v>8318362.8784399992</v>
      </c>
      <c r="H28" s="95">
        <v>6575393.7047299994</v>
      </c>
      <c r="I28" s="95">
        <v>10912422.45899</v>
      </c>
      <c r="J28" s="95">
        <v>88505.792840000009</v>
      </c>
      <c r="K28" s="95">
        <v>11009757.498989999</v>
      </c>
      <c r="L28" s="95">
        <v>2743114.5451100003</v>
      </c>
      <c r="M28" s="95">
        <v>18784409.943189997</v>
      </c>
      <c r="N28" s="95">
        <v>6604935.8886400005</v>
      </c>
      <c r="O28" s="95">
        <v>138994373.42889002</v>
      </c>
    </row>
    <row r="29" spans="1:15">
      <c r="A29" s="64" t="s">
        <v>183</v>
      </c>
      <c r="B29" s="95">
        <v>4886632.8502799999</v>
      </c>
      <c r="C29" s="95">
        <v>4380535.6251000008</v>
      </c>
      <c r="D29" s="95">
        <v>5895511.1873999992</v>
      </c>
      <c r="E29" s="95">
        <v>2918744.9879000001</v>
      </c>
      <c r="F29" s="95">
        <v>3268011.9392499998</v>
      </c>
      <c r="G29" s="95">
        <v>2390922.2167500001</v>
      </c>
      <c r="H29" s="95">
        <v>1939713.55104</v>
      </c>
      <c r="I29" s="95">
        <v>2406417.3578600003</v>
      </c>
      <c r="J29" s="95">
        <v>3618.5177000000003</v>
      </c>
      <c r="K29" s="95">
        <v>2431012.8928800002</v>
      </c>
      <c r="L29" s="95">
        <v>748481.52219000005</v>
      </c>
      <c r="M29" s="95">
        <v>770630.28814999992</v>
      </c>
      <c r="N29" s="95">
        <v>1558051.81155</v>
      </c>
      <c r="O29" s="95">
        <v>33598284.748049997</v>
      </c>
    </row>
    <row r="30" spans="1:15">
      <c r="A30" s="64" t="s">
        <v>184</v>
      </c>
      <c r="B30" s="95">
        <v>278387.85583999997</v>
      </c>
      <c r="C30" s="95">
        <v>539493.16764</v>
      </c>
      <c r="D30" s="95">
        <v>341029.80560000002</v>
      </c>
      <c r="E30" s="95">
        <v>500819.60689999996</v>
      </c>
      <c r="F30" s="95">
        <v>262994.71653999999</v>
      </c>
      <c r="G30" s="95">
        <v>102039.8762</v>
      </c>
      <c r="H30" s="95">
        <v>216017.90505</v>
      </c>
      <c r="I30" s="95">
        <v>151278.99437999999</v>
      </c>
      <c r="J30" s="95">
        <v>56.716660000000005</v>
      </c>
      <c r="K30" s="95">
        <v>518942.15223000001</v>
      </c>
      <c r="L30" s="95">
        <v>58173.238560000005</v>
      </c>
      <c r="M30" s="95">
        <v>165773.91555000001</v>
      </c>
      <c r="N30" s="95">
        <v>337909.68056999997</v>
      </c>
      <c r="O30" s="95">
        <v>3472917.6317199999</v>
      </c>
    </row>
    <row r="31" spans="1:15">
      <c r="A31" s="63" t="s">
        <v>185</v>
      </c>
      <c r="B31" s="95">
        <v>220869.14927000002</v>
      </c>
      <c r="C31" s="95">
        <v>125312.90125</v>
      </c>
      <c r="D31" s="95">
        <v>108794.7614</v>
      </c>
      <c r="E31" s="95">
        <v>128532.75869</v>
      </c>
      <c r="F31" s="95">
        <v>218808.01009</v>
      </c>
      <c r="G31" s="95">
        <v>55223.793310000001</v>
      </c>
      <c r="H31" s="95">
        <v>52456.665200000003</v>
      </c>
      <c r="I31" s="95">
        <v>49225.20003</v>
      </c>
      <c r="J31" s="95">
        <v>0</v>
      </c>
      <c r="K31" s="95">
        <v>125520.88137999999</v>
      </c>
      <c r="L31" s="95">
        <v>6193.0609999999997</v>
      </c>
      <c r="M31" s="95">
        <v>18335.996850000003</v>
      </c>
      <c r="N31" s="95">
        <v>31132.050769999998</v>
      </c>
      <c r="O31" s="95">
        <v>1140405.22924</v>
      </c>
    </row>
    <row r="32" spans="1:15">
      <c r="A32" s="64" t="s">
        <v>186</v>
      </c>
      <c r="B32" s="95">
        <v>84940.913769999999</v>
      </c>
      <c r="C32" s="95">
        <v>54462.110359999999</v>
      </c>
      <c r="D32" s="95">
        <v>43124.607490000002</v>
      </c>
      <c r="E32" s="95">
        <v>28428.257510000003</v>
      </c>
      <c r="F32" s="95">
        <v>33281.890870000003</v>
      </c>
      <c r="G32" s="95">
        <v>11661.520349999999</v>
      </c>
      <c r="H32" s="95">
        <v>25988.541300000001</v>
      </c>
      <c r="I32" s="95">
        <v>33941.742659999996</v>
      </c>
      <c r="J32" s="95">
        <v>0</v>
      </c>
      <c r="K32" s="95">
        <v>61252.432679999998</v>
      </c>
      <c r="L32" s="95">
        <v>5431.1610199999996</v>
      </c>
      <c r="M32" s="95">
        <v>13469.316279999999</v>
      </c>
      <c r="N32" s="95">
        <v>17935.640050000002</v>
      </c>
      <c r="O32" s="95">
        <v>413918.13433999999</v>
      </c>
    </row>
    <row r="33" spans="1:15">
      <c r="A33" s="64" t="s">
        <v>187</v>
      </c>
      <c r="B33" s="95">
        <v>126227.66301999999</v>
      </c>
      <c r="C33" s="95">
        <v>53323.146070000003</v>
      </c>
      <c r="D33" s="95">
        <v>61087.615380000003</v>
      </c>
      <c r="E33" s="95">
        <v>75767.988280000005</v>
      </c>
      <c r="F33" s="95">
        <v>163095.88781000001</v>
      </c>
      <c r="G33" s="95">
        <v>41439.314049999994</v>
      </c>
      <c r="H33" s="95">
        <v>18803.284780000002</v>
      </c>
      <c r="I33" s="95">
        <v>12898.22407</v>
      </c>
      <c r="J33" s="95">
        <v>0</v>
      </c>
      <c r="K33" s="95">
        <v>57022.829140000002</v>
      </c>
      <c r="L33" s="95">
        <v>761.89998000000003</v>
      </c>
      <c r="M33" s="95">
        <v>4240.2498599999999</v>
      </c>
      <c r="N33" s="95">
        <v>9498.438470000001</v>
      </c>
      <c r="O33" s="95">
        <v>624166.54090999998</v>
      </c>
    </row>
    <row r="34" spans="1:15">
      <c r="A34" s="65" t="s">
        <v>188</v>
      </c>
      <c r="B34" s="95">
        <v>9700.5724800000007</v>
      </c>
      <c r="C34" s="95">
        <v>17527.644820000001</v>
      </c>
      <c r="D34" s="95">
        <v>4582.5385299999998</v>
      </c>
      <c r="E34" s="95">
        <v>24336.512899999998</v>
      </c>
      <c r="F34" s="95">
        <v>22430.23141</v>
      </c>
      <c r="G34" s="95">
        <v>2122.9589100000003</v>
      </c>
      <c r="H34" s="95">
        <v>7664.8391200000005</v>
      </c>
      <c r="I34" s="95">
        <v>2385.2332999999999</v>
      </c>
      <c r="J34" s="95">
        <v>0</v>
      </c>
      <c r="K34" s="95">
        <v>7245.6195599999992</v>
      </c>
      <c r="L34" s="95">
        <v>0</v>
      </c>
      <c r="M34" s="95">
        <v>626.43070999999998</v>
      </c>
      <c r="N34" s="95">
        <v>3697.9722499999998</v>
      </c>
      <c r="O34" s="95">
        <v>102320.55399</v>
      </c>
    </row>
    <row r="35" spans="1:15">
      <c r="A35" s="63" t="s">
        <v>189</v>
      </c>
      <c r="B35" s="95">
        <v>234412.59195</v>
      </c>
      <c r="C35" s="95">
        <v>453075.53883999999</v>
      </c>
      <c r="D35" s="95">
        <v>488561.56475000002</v>
      </c>
      <c r="E35" s="95">
        <v>388731.41042000003</v>
      </c>
      <c r="F35" s="95">
        <v>114001.14134</v>
      </c>
      <c r="G35" s="95">
        <v>111404.01431999999</v>
      </c>
      <c r="H35" s="95">
        <v>110512.24196</v>
      </c>
      <c r="I35" s="95">
        <v>47157.02018</v>
      </c>
      <c r="J35" s="95">
        <v>416.66273999999999</v>
      </c>
      <c r="K35" s="95">
        <v>78064.710500000001</v>
      </c>
      <c r="L35" s="95">
        <v>82789.558569999994</v>
      </c>
      <c r="M35" s="95">
        <v>49195.062010000001</v>
      </c>
      <c r="N35" s="95">
        <v>42872.519319999999</v>
      </c>
      <c r="O35" s="95">
        <v>2201194.0369000002</v>
      </c>
    </row>
    <row r="36" spans="1:15">
      <c r="A36" s="64" t="s">
        <v>190</v>
      </c>
      <c r="B36" s="95">
        <v>157202.67600000001</v>
      </c>
      <c r="C36" s="95">
        <v>234860.89602000001</v>
      </c>
      <c r="D36" s="95">
        <v>391929.59057999996</v>
      </c>
      <c r="E36" s="95">
        <v>236586.80216999998</v>
      </c>
      <c r="F36" s="95">
        <v>86560.865760000001</v>
      </c>
      <c r="G36" s="95">
        <v>67905.755139999994</v>
      </c>
      <c r="H36" s="95">
        <v>56619.155359999997</v>
      </c>
      <c r="I36" s="95">
        <v>37143.045909999993</v>
      </c>
      <c r="J36" s="95">
        <v>142.26273999999998</v>
      </c>
      <c r="K36" s="95">
        <v>62721.95349</v>
      </c>
      <c r="L36" s="95">
        <v>59993.10456</v>
      </c>
      <c r="M36" s="95">
        <v>38559.476719999999</v>
      </c>
      <c r="N36" s="95">
        <v>29699.02117</v>
      </c>
      <c r="O36" s="95">
        <v>1459924.6056199998</v>
      </c>
    </row>
    <row r="37" spans="1:15">
      <c r="A37" s="64" t="s">
        <v>191</v>
      </c>
      <c r="B37" s="95">
        <v>61433.445520000001</v>
      </c>
      <c r="C37" s="95">
        <v>198154.43353000001</v>
      </c>
      <c r="D37" s="95">
        <v>92331.320340000006</v>
      </c>
      <c r="E37" s="95">
        <v>130110.51412000001</v>
      </c>
      <c r="F37" s="95">
        <v>26030.852589999999</v>
      </c>
      <c r="G37" s="95">
        <v>43310.333450000006</v>
      </c>
      <c r="H37" s="95">
        <v>40960.952810000003</v>
      </c>
      <c r="I37" s="95">
        <v>9167.2760500000004</v>
      </c>
      <c r="J37" s="95">
        <v>274.39999999999998</v>
      </c>
      <c r="K37" s="95">
        <v>15110.33368</v>
      </c>
      <c r="L37" s="95">
        <v>21394.197210000002</v>
      </c>
      <c r="M37" s="95">
        <v>9217.2345800000003</v>
      </c>
      <c r="N37" s="95">
        <v>12068.947400000001</v>
      </c>
      <c r="O37" s="95">
        <v>659564.24127999996</v>
      </c>
    </row>
    <row r="38" spans="1:15">
      <c r="A38" s="64" t="s">
        <v>192</v>
      </c>
      <c r="B38" s="95">
        <v>15776.470429999999</v>
      </c>
      <c r="C38" s="95">
        <v>20060.209289999999</v>
      </c>
      <c r="D38" s="95">
        <v>4300.6538300000002</v>
      </c>
      <c r="E38" s="95">
        <v>22034.094129999998</v>
      </c>
      <c r="F38" s="95">
        <v>1409.42299</v>
      </c>
      <c r="G38" s="95">
        <v>187.92573000000002</v>
      </c>
      <c r="H38" s="95">
        <v>12932.13379</v>
      </c>
      <c r="I38" s="95">
        <v>846.69821999999999</v>
      </c>
      <c r="J38" s="95">
        <v>0</v>
      </c>
      <c r="K38" s="95">
        <v>232.42332999999999</v>
      </c>
      <c r="L38" s="95">
        <v>1402.2568000000001</v>
      </c>
      <c r="M38" s="95">
        <v>1418.3507099999999</v>
      </c>
      <c r="N38" s="95">
        <v>1104.5507500000001</v>
      </c>
      <c r="O38" s="95">
        <v>81705.19</v>
      </c>
    </row>
    <row r="39" spans="1:15">
      <c r="A39" s="63" t="s">
        <v>193</v>
      </c>
      <c r="B39" s="95">
        <v>802149.16972000001</v>
      </c>
      <c r="C39" s="95">
        <v>1058801.3574900001</v>
      </c>
      <c r="D39" s="95">
        <v>1352041.24847</v>
      </c>
      <c r="E39" s="95">
        <v>669804.12959000003</v>
      </c>
      <c r="F39" s="95">
        <v>805179.46853999991</v>
      </c>
      <c r="G39" s="95">
        <v>505887.90922999999</v>
      </c>
      <c r="H39" s="95">
        <v>517750.60120999999</v>
      </c>
      <c r="I39" s="95">
        <v>1093585.4898299999</v>
      </c>
      <c r="J39" s="95">
        <v>1303.4327599999999</v>
      </c>
      <c r="K39" s="95">
        <v>1080296.75621</v>
      </c>
      <c r="L39" s="95">
        <v>223520.77925999998</v>
      </c>
      <c r="M39" s="95">
        <v>872002.69012000004</v>
      </c>
      <c r="N39" s="95">
        <v>737952.49201000005</v>
      </c>
      <c r="O39" s="95">
        <v>9720275.5244399998</v>
      </c>
    </row>
    <row r="40" spans="1:15">
      <c r="A40" s="65" t="s">
        <v>194</v>
      </c>
      <c r="B40" s="95">
        <v>91700.575540000005</v>
      </c>
      <c r="C40" s="95">
        <v>164211.18874000001</v>
      </c>
      <c r="D40" s="95">
        <v>157794.94428999998</v>
      </c>
      <c r="E40" s="95">
        <v>171529.05002000002</v>
      </c>
      <c r="F40" s="95">
        <v>105434.30945</v>
      </c>
      <c r="G40" s="95">
        <v>89417.916270000002</v>
      </c>
      <c r="H40" s="95">
        <v>71235.460030000002</v>
      </c>
      <c r="I40" s="95">
        <v>124125.93287</v>
      </c>
      <c r="J40" s="95">
        <v>1173.1136000000001</v>
      </c>
      <c r="K40" s="95">
        <v>140253.14509999999</v>
      </c>
      <c r="L40" s="95">
        <v>35713.370080000001</v>
      </c>
      <c r="M40" s="95">
        <v>438766.79106000002</v>
      </c>
      <c r="N40" s="95">
        <v>119045.46381</v>
      </c>
      <c r="O40" s="95">
        <v>1710401.2608599998</v>
      </c>
    </row>
    <row r="41" spans="1:15">
      <c r="A41" s="64" t="s">
        <v>195</v>
      </c>
      <c r="B41" s="95">
        <v>259772.50980999999</v>
      </c>
      <c r="C41" s="95">
        <v>267023.44057999999</v>
      </c>
      <c r="D41" s="95">
        <v>344300.96880000003</v>
      </c>
      <c r="E41" s="95">
        <v>190029.52162000001</v>
      </c>
      <c r="F41" s="95">
        <v>63224.446840000004</v>
      </c>
      <c r="G41" s="95">
        <v>194676.31933000003</v>
      </c>
      <c r="H41" s="95">
        <v>219239.34182</v>
      </c>
      <c r="I41" s="95">
        <v>194725.79681</v>
      </c>
      <c r="J41" s="95">
        <v>50.184040000000003</v>
      </c>
      <c r="K41" s="95">
        <v>320610.71536999999</v>
      </c>
      <c r="L41" s="95">
        <v>75550.923150000002</v>
      </c>
      <c r="M41" s="95">
        <v>111505.55620000001</v>
      </c>
      <c r="N41" s="95">
        <v>157982.93893999999</v>
      </c>
      <c r="O41" s="95">
        <v>2398692.6633099997</v>
      </c>
    </row>
    <row r="42" spans="1:15">
      <c r="A42" s="64" t="s">
        <v>196</v>
      </c>
      <c r="B42" s="95">
        <v>444.82096999999999</v>
      </c>
      <c r="C42" s="95">
        <v>202.39363</v>
      </c>
      <c r="D42" s="95">
        <v>1001.91589</v>
      </c>
      <c r="E42" s="95">
        <v>149.96807999999999</v>
      </c>
      <c r="F42" s="95">
        <v>0</v>
      </c>
      <c r="G42" s="95">
        <v>143.07095999999999</v>
      </c>
      <c r="H42" s="95">
        <v>75.323520000000002</v>
      </c>
      <c r="I42" s="95">
        <v>68.98733</v>
      </c>
      <c r="J42" s="95">
        <v>0</v>
      </c>
      <c r="K42" s="95">
        <v>282.47705999999999</v>
      </c>
      <c r="L42" s="95">
        <v>74.47453999999999</v>
      </c>
      <c r="M42" s="95">
        <v>332.67515999999995</v>
      </c>
      <c r="N42" s="95">
        <v>0</v>
      </c>
      <c r="O42" s="95">
        <v>2776.1071400000001</v>
      </c>
    </row>
    <row r="43" spans="1:15">
      <c r="A43" s="64" t="s">
        <v>197</v>
      </c>
      <c r="B43" s="95">
        <v>1415.0076200000001</v>
      </c>
      <c r="C43" s="95">
        <v>1527.07945</v>
      </c>
      <c r="D43" s="95">
        <v>3874.9748799999998</v>
      </c>
      <c r="E43" s="95">
        <v>3418.4165800000001</v>
      </c>
      <c r="F43" s="95">
        <v>0</v>
      </c>
      <c r="G43" s="95">
        <v>1970.2182700000001</v>
      </c>
      <c r="H43" s="95">
        <v>672.13670999999999</v>
      </c>
      <c r="I43" s="95">
        <v>331.36528999999996</v>
      </c>
      <c r="J43" s="95">
        <v>0</v>
      </c>
      <c r="K43" s="95">
        <v>1208.7456599999998</v>
      </c>
      <c r="L43" s="95">
        <v>10.33042</v>
      </c>
      <c r="M43" s="95">
        <v>261.81354999999996</v>
      </c>
      <c r="N43" s="95">
        <v>0</v>
      </c>
      <c r="O43" s="95">
        <v>14690.08843</v>
      </c>
    </row>
    <row r="44" spans="1:15">
      <c r="A44" s="64" t="s">
        <v>198</v>
      </c>
      <c r="B44" s="95">
        <v>0</v>
      </c>
      <c r="C44" s="95">
        <v>0</v>
      </c>
      <c r="D44" s="95">
        <v>3.2248299999999999</v>
      </c>
      <c r="E44" s="95">
        <v>3.8964699999999999</v>
      </c>
      <c r="F44" s="95">
        <v>0</v>
      </c>
      <c r="G44" s="95">
        <v>0</v>
      </c>
      <c r="H44" s="95">
        <v>0</v>
      </c>
      <c r="I44" s="95">
        <v>0</v>
      </c>
      <c r="J44" s="95">
        <v>0</v>
      </c>
      <c r="K44" s="95">
        <v>0</v>
      </c>
      <c r="L44" s="95">
        <v>0</v>
      </c>
      <c r="M44" s="95">
        <v>0</v>
      </c>
      <c r="N44" s="95">
        <v>0</v>
      </c>
      <c r="O44" s="95">
        <v>7.1212999999999997</v>
      </c>
    </row>
    <row r="45" spans="1:15">
      <c r="A45" s="99" t="s">
        <v>199</v>
      </c>
      <c r="B45" s="95">
        <v>0</v>
      </c>
      <c r="C45" s="95">
        <v>19.567599999999999</v>
      </c>
      <c r="D45" s="95">
        <v>0</v>
      </c>
      <c r="E45" s="95">
        <v>0</v>
      </c>
      <c r="F45" s="95">
        <v>0</v>
      </c>
      <c r="G45" s="95">
        <v>0</v>
      </c>
      <c r="H45" s="95">
        <v>0</v>
      </c>
      <c r="I45" s="95">
        <v>0</v>
      </c>
      <c r="J45" s="95">
        <v>0</v>
      </c>
      <c r="K45" s="95">
        <v>0</v>
      </c>
      <c r="L45" s="95">
        <v>0</v>
      </c>
      <c r="M45" s="95">
        <v>0</v>
      </c>
      <c r="N45" s="95">
        <v>0</v>
      </c>
      <c r="O45" s="95">
        <v>19.567599999999999</v>
      </c>
    </row>
    <row r="46" spans="1:15">
      <c r="A46" s="65" t="s">
        <v>1196</v>
      </c>
      <c r="B46" s="95">
        <v>233093.60468000002</v>
      </c>
      <c r="C46" s="95">
        <v>418731.04523000005</v>
      </c>
      <c r="D46" s="95">
        <v>505416.39837000001</v>
      </c>
      <c r="E46" s="95">
        <v>163479.15562000001</v>
      </c>
      <c r="F46" s="95">
        <v>193899.80558000001</v>
      </c>
      <c r="G46" s="95">
        <v>99616.076419999998</v>
      </c>
      <c r="H46" s="95">
        <v>83718.069230000008</v>
      </c>
      <c r="I46" s="95">
        <v>480255.95254000003</v>
      </c>
      <c r="J46" s="95">
        <v>72.194800000000001</v>
      </c>
      <c r="K46" s="95">
        <v>331520.44270000001</v>
      </c>
      <c r="L46" s="95">
        <v>57129.392</v>
      </c>
      <c r="M46" s="95">
        <v>246299.02883000002</v>
      </c>
      <c r="N46" s="95">
        <v>262144.65568000003</v>
      </c>
      <c r="O46" s="95">
        <v>3075375.8216800001</v>
      </c>
    </row>
    <row r="47" spans="1:15">
      <c r="A47" s="64" t="s">
        <v>1197</v>
      </c>
      <c r="B47" s="95">
        <v>209068.38123</v>
      </c>
      <c r="C47" s="95">
        <v>204927.55208000002</v>
      </c>
      <c r="D47" s="95">
        <v>331935.99898999999</v>
      </c>
      <c r="E47" s="95">
        <v>137246.05997</v>
      </c>
      <c r="F47" s="95">
        <v>404855.72164999996</v>
      </c>
      <c r="G47" s="95">
        <v>117508.70091</v>
      </c>
      <c r="H47" s="95">
        <v>142007.84841000001</v>
      </c>
      <c r="I47" s="95">
        <v>293505.19881000003</v>
      </c>
      <c r="J47" s="95">
        <v>7.9403199999999998</v>
      </c>
      <c r="K47" s="95">
        <v>284962.72039999999</v>
      </c>
      <c r="L47" s="95">
        <v>55015.455979999999</v>
      </c>
      <c r="M47" s="95">
        <v>74765.85162999999</v>
      </c>
      <c r="N47" s="95">
        <v>198316.21437</v>
      </c>
      <c r="O47" s="95">
        <v>2454123.64475</v>
      </c>
    </row>
    <row r="48" spans="1:15">
      <c r="A48" s="64" t="s">
        <v>1202</v>
      </c>
      <c r="B48" s="95">
        <v>1752.8532</v>
      </c>
      <c r="C48" s="95">
        <v>546.90881999999999</v>
      </c>
      <c r="D48" s="95">
        <v>1570.7260800000001</v>
      </c>
      <c r="E48" s="95">
        <v>527.54349999999999</v>
      </c>
      <c r="F48" s="95">
        <v>1627.8960500000001</v>
      </c>
      <c r="G48" s="95">
        <v>523.92520000000002</v>
      </c>
      <c r="H48" s="95">
        <v>177.57382999999999</v>
      </c>
      <c r="I48" s="95">
        <v>206.08372</v>
      </c>
      <c r="J48" s="95">
        <v>0</v>
      </c>
      <c r="K48" s="95">
        <v>377.33527000000004</v>
      </c>
      <c r="L48" s="95">
        <v>26.833089999999999</v>
      </c>
      <c r="M48" s="95">
        <v>35.442819999999998</v>
      </c>
      <c r="N48" s="95">
        <v>73.641580000000005</v>
      </c>
      <c r="O48" s="95">
        <v>7446.7631600000004</v>
      </c>
    </row>
    <row r="49" spans="1:15">
      <c r="A49" s="64" t="s">
        <v>1203</v>
      </c>
      <c r="B49" s="95">
        <v>4901.4166699999996</v>
      </c>
      <c r="C49" s="95">
        <v>1577.6416499999998</v>
      </c>
      <c r="D49" s="95">
        <v>3267.4450099999999</v>
      </c>
      <c r="E49" s="95">
        <v>3411.8182000000002</v>
      </c>
      <c r="F49" s="95">
        <v>31307.691030000002</v>
      </c>
      <c r="G49" s="95">
        <v>1863.1153400000001</v>
      </c>
      <c r="H49" s="95">
        <v>560.55779000000007</v>
      </c>
      <c r="I49" s="95">
        <v>366.17246</v>
      </c>
      <c r="J49" s="95">
        <v>0</v>
      </c>
      <c r="K49" s="95">
        <v>1046.9307900000001</v>
      </c>
      <c r="L49" s="95">
        <v>0</v>
      </c>
      <c r="M49" s="95">
        <v>35.53087</v>
      </c>
      <c r="N49" s="95">
        <v>314.81310999999999</v>
      </c>
      <c r="O49" s="95">
        <v>48653.132920000004</v>
      </c>
    </row>
    <row r="50" spans="1:15">
      <c r="A50" s="64" t="s">
        <v>1221</v>
      </c>
      <c r="B50" s="95">
        <v>0</v>
      </c>
      <c r="C50" s="95">
        <v>18.30528</v>
      </c>
      <c r="D50" s="95">
        <v>621.41503</v>
      </c>
      <c r="E50" s="95">
        <v>8.6995300000000011</v>
      </c>
      <c r="F50" s="95">
        <v>1624.90156</v>
      </c>
      <c r="G50" s="95">
        <v>67.3048</v>
      </c>
      <c r="H50" s="95">
        <v>5.5067399999999997</v>
      </c>
      <c r="I50" s="95">
        <v>0</v>
      </c>
      <c r="J50" s="95">
        <v>0</v>
      </c>
      <c r="K50" s="95">
        <v>0</v>
      </c>
      <c r="L50" s="95">
        <v>0</v>
      </c>
      <c r="M50" s="95">
        <v>0</v>
      </c>
      <c r="N50" s="95">
        <v>0</v>
      </c>
      <c r="O50" s="95">
        <v>2346.13294</v>
      </c>
    </row>
    <row r="51" spans="1:15">
      <c r="A51" s="99" t="s">
        <v>1241</v>
      </c>
      <c r="B51" s="95">
        <v>0</v>
      </c>
      <c r="C51" s="95">
        <v>16.23443</v>
      </c>
      <c r="D51" s="95">
        <v>2253.2363</v>
      </c>
      <c r="E51" s="95">
        <v>0</v>
      </c>
      <c r="F51" s="95">
        <v>3204.6963799999999</v>
      </c>
      <c r="G51" s="95">
        <v>101.26173</v>
      </c>
      <c r="H51" s="95">
        <v>58.78313</v>
      </c>
      <c r="I51" s="95">
        <v>0</v>
      </c>
      <c r="J51" s="95">
        <v>0</v>
      </c>
      <c r="K51" s="95">
        <v>34.243859999999998</v>
      </c>
      <c r="L51" s="95">
        <v>0</v>
      </c>
      <c r="M51" s="95">
        <v>0</v>
      </c>
      <c r="N51" s="95">
        <v>74.764520000000005</v>
      </c>
      <c r="O51" s="95">
        <v>5743.2203499999996</v>
      </c>
    </row>
    <row r="52" spans="1:15">
      <c r="A52" s="101" t="s">
        <v>200</v>
      </c>
      <c r="B52" s="95">
        <v>-536575.89157999994</v>
      </c>
      <c r="C52" s="95">
        <v>-734872.00063000002</v>
      </c>
      <c r="D52" s="95">
        <v>-942075.12474999996</v>
      </c>
      <c r="E52" s="95">
        <v>-681063.79489000002</v>
      </c>
      <c r="F52" s="95">
        <v>-382642.36403</v>
      </c>
      <c r="G52" s="95">
        <v>-198418.48376</v>
      </c>
      <c r="H52" s="95">
        <v>-256925.16311000002</v>
      </c>
      <c r="I52" s="95">
        <v>-511452.85518000001</v>
      </c>
      <c r="J52" s="95">
        <v>-513.12979999999993</v>
      </c>
      <c r="K52" s="95">
        <v>-560626.89402999997</v>
      </c>
      <c r="L52" s="95">
        <v>-102939.22887000001</v>
      </c>
      <c r="M52" s="95">
        <v>-186891.48725999999</v>
      </c>
      <c r="N52" s="95">
        <v>-257176.67727000001</v>
      </c>
      <c r="O52" s="95">
        <v>-5352173.09516</v>
      </c>
    </row>
    <row r="53" spans="1:15">
      <c r="A53" s="64" t="s">
        <v>1276</v>
      </c>
      <c r="B53" s="95">
        <v>-52012.346440000001</v>
      </c>
      <c r="C53" s="95">
        <v>-83692.560740000001</v>
      </c>
      <c r="D53" s="95">
        <v>-85040.83266</v>
      </c>
      <c r="E53" s="95">
        <v>-49004.997819999997</v>
      </c>
      <c r="F53" s="95">
        <v>-28976.743839999999</v>
      </c>
      <c r="G53" s="95">
        <v>-29982.446540000001</v>
      </c>
      <c r="H53" s="95">
        <v>-38083.636140000002</v>
      </c>
      <c r="I53" s="95">
        <v>-40473.981970000001</v>
      </c>
      <c r="J53" s="95">
        <v>-207.53951000000001</v>
      </c>
      <c r="K53" s="95">
        <v>-75631.89976</v>
      </c>
      <c r="L53" s="95">
        <v>-21084.548569999999</v>
      </c>
      <c r="M53" s="95">
        <v>-56762.759149999998</v>
      </c>
      <c r="N53" s="95">
        <v>-29248.46414</v>
      </c>
      <c r="O53" s="95">
        <v>-590202.75728000002</v>
      </c>
    </row>
    <row r="54" spans="1:15">
      <c r="A54" s="64" t="s">
        <v>1303</v>
      </c>
      <c r="B54" s="95">
        <v>-40224.941659999997</v>
      </c>
      <c r="C54" s="95">
        <v>-37886.05833</v>
      </c>
      <c r="D54" s="95">
        <v>-88577.86808</v>
      </c>
      <c r="E54" s="95">
        <v>-91397.44984999999</v>
      </c>
      <c r="F54" s="95">
        <v>-14767.909679999999</v>
      </c>
      <c r="G54" s="95">
        <v>-37408.184820000002</v>
      </c>
      <c r="H54" s="95">
        <v>-41235.594830000002</v>
      </c>
      <c r="I54" s="95">
        <v>-16576.940039999998</v>
      </c>
      <c r="J54" s="95">
        <v>-26.127549999999999</v>
      </c>
      <c r="K54" s="95">
        <v>-30426.19371</v>
      </c>
      <c r="L54" s="95">
        <v>-10832.771640000001</v>
      </c>
      <c r="M54" s="95">
        <v>-4523.7692000000006</v>
      </c>
      <c r="N54" s="95">
        <v>-7207.6356699999997</v>
      </c>
      <c r="O54" s="95">
        <v>-421091.44506</v>
      </c>
    </row>
    <row r="55" spans="1:15">
      <c r="A55" s="64" t="s">
        <v>1277</v>
      </c>
      <c r="B55" s="95">
        <v>-14599.29175</v>
      </c>
      <c r="C55" s="95">
        <v>-22562.146499999999</v>
      </c>
      <c r="D55" s="95">
        <v>-7826.4912899999999</v>
      </c>
      <c r="E55" s="95">
        <v>-18690.51053</v>
      </c>
      <c r="F55" s="95">
        <v>-6210.3557099999998</v>
      </c>
      <c r="G55" s="95">
        <v>-2298.3296399999999</v>
      </c>
      <c r="H55" s="95">
        <v>-13385.871289999999</v>
      </c>
      <c r="I55" s="95">
        <v>-18253.600839999999</v>
      </c>
      <c r="J55" s="95">
        <v>0</v>
      </c>
      <c r="K55" s="95">
        <v>-45145.160229999994</v>
      </c>
      <c r="L55" s="95">
        <v>-1030.4087</v>
      </c>
      <c r="M55" s="95">
        <v>-9329.6467400000001</v>
      </c>
      <c r="N55" s="95">
        <v>-10050.19911</v>
      </c>
      <c r="O55" s="95">
        <v>-169382.01233000003</v>
      </c>
    </row>
    <row r="56" spans="1:15">
      <c r="A56" s="64" t="s">
        <v>1304</v>
      </c>
      <c r="B56" s="95">
        <v>-19434.34131</v>
      </c>
      <c r="C56" s="95">
        <v>-18420.300589999999</v>
      </c>
      <c r="D56" s="95">
        <v>-7501.1795300000003</v>
      </c>
      <c r="E56" s="95">
        <v>-11903.180849999999</v>
      </c>
      <c r="F56" s="95">
        <v>-39403.77029</v>
      </c>
      <c r="G56" s="95">
        <v>-4098.42605</v>
      </c>
      <c r="H56" s="95">
        <v>-11023.24849</v>
      </c>
      <c r="I56" s="95">
        <v>-9952.2958200000012</v>
      </c>
      <c r="J56" s="95">
        <v>0</v>
      </c>
      <c r="K56" s="95">
        <v>-27614.490469999997</v>
      </c>
      <c r="L56" s="95">
        <v>-156.25179</v>
      </c>
      <c r="M56" s="95">
        <v>-1948.00107</v>
      </c>
      <c r="N56" s="95">
        <v>-6809.6086100000002</v>
      </c>
      <c r="O56" s="95">
        <v>-158265.09487</v>
      </c>
    </row>
    <row r="57" spans="1:15">
      <c r="A57" s="64" t="s">
        <v>1278</v>
      </c>
      <c r="B57" s="95">
        <v>-102428.63011</v>
      </c>
      <c r="C57" s="95">
        <v>-138788.36997999999</v>
      </c>
      <c r="D57" s="95">
        <v>-250504.95062000002</v>
      </c>
      <c r="E57" s="95">
        <v>-192953.62013</v>
      </c>
      <c r="F57" s="95">
        <v>-41395.725079999997</v>
      </c>
      <c r="G57" s="95">
        <v>-53416.254649999995</v>
      </c>
      <c r="H57" s="95">
        <v>-39374.364070000003</v>
      </c>
      <c r="I57" s="95">
        <v>-31090.68031</v>
      </c>
      <c r="J57" s="95">
        <v>-142.26273999999998</v>
      </c>
      <c r="K57" s="95">
        <v>-49831.9565</v>
      </c>
      <c r="L57" s="95">
        <v>-39707.144659999998</v>
      </c>
      <c r="M57" s="95">
        <v>-21991.04639</v>
      </c>
      <c r="N57" s="95">
        <v>-19290.459609999998</v>
      </c>
      <c r="O57" s="95">
        <v>-980915.46484999999</v>
      </c>
    </row>
    <row r="58" spans="1:15">
      <c r="A58" s="64" t="s">
        <v>201</v>
      </c>
      <c r="B58" s="95">
        <v>-28735.085360000001</v>
      </c>
      <c r="C58" s="95">
        <v>-116479.29543000001</v>
      </c>
      <c r="D58" s="95">
        <v>-34456.23547</v>
      </c>
      <c r="E58" s="95">
        <v>-118666.79412000001</v>
      </c>
      <c r="F58" s="95">
        <v>-10586.199769999999</v>
      </c>
      <c r="G58" s="95">
        <v>-33087.162129999997</v>
      </c>
      <c r="H58" s="95">
        <v>-31247.702850000001</v>
      </c>
      <c r="I58" s="95">
        <v>-8973.4064199999993</v>
      </c>
      <c r="J58" s="95">
        <v>-137.19999999999999</v>
      </c>
      <c r="K58" s="95">
        <v>-11520.48545</v>
      </c>
      <c r="L58" s="95">
        <v>-15848.751199999999</v>
      </c>
      <c r="M58" s="95">
        <v>-5260.3554899999999</v>
      </c>
      <c r="N58" s="95">
        <v>-8474.2353800000001</v>
      </c>
      <c r="O58" s="95">
        <v>-423472.90906999999</v>
      </c>
    </row>
    <row r="59" spans="1:15">
      <c r="A59" s="64" t="s">
        <v>202</v>
      </c>
      <c r="B59" s="95">
        <v>-117676.60593999999</v>
      </c>
      <c r="C59" s="95">
        <v>-132160.20780999999</v>
      </c>
      <c r="D59" s="95">
        <v>-185265.12516999998</v>
      </c>
      <c r="E59" s="95">
        <v>-68984.246239999993</v>
      </c>
      <c r="F59" s="95">
        <v>-102257.03602</v>
      </c>
      <c r="G59" s="95">
        <v>-24429.975030000001</v>
      </c>
      <c r="H59" s="95">
        <v>-47276.028189999997</v>
      </c>
      <c r="I59" s="95">
        <v>-130585.23420000001</v>
      </c>
      <c r="J59" s="95">
        <v>0</v>
      </c>
      <c r="K59" s="95">
        <v>-136316.85008</v>
      </c>
      <c r="L59" s="95">
        <v>-10729.61109</v>
      </c>
      <c r="M59" s="95">
        <v>-84474.785599999988</v>
      </c>
      <c r="N59" s="95">
        <v>-99437.195730000007</v>
      </c>
      <c r="O59" s="95">
        <v>-1139592.9010999999</v>
      </c>
    </row>
    <row r="60" spans="1:15">
      <c r="A60" s="64" t="s">
        <v>203</v>
      </c>
      <c r="B60" s="95">
        <v>-134858.74374000001</v>
      </c>
      <c r="C60" s="95">
        <v>-140044.14297999998</v>
      </c>
      <c r="D60" s="95">
        <v>-257249.99999000001</v>
      </c>
      <c r="E60" s="95">
        <v>-86487.594089999999</v>
      </c>
      <c r="F60" s="95">
        <v>-120505.69455</v>
      </c>
      <c r="G60" s="95">
        <v>-11929.286179999999</v>
      </c>
      <c r="H60" s="95">
        <v>-34955.717250000002</v>
      </c>
      <c r="I60" s="95">
        <v>-230817.88491999998</v>
      </c>
      <c r="J60" s="95">
        <v>0</v>
      </c>
      <c r="K60" s="95">
        <v>-153877.72847</v>
      </c>
      <c r="L60" s="95">
        <v>0</v>
      </c>
      <c r="M60" s="95">
        <v>0</v>
      </c>
      <c r="N60" s="95">
        <v>-60583.581689999999</v>
      </c>
      <c r="O60" s="95">
        <v>-1231310.3738599999</v>
      </c>
    </row>
    <row r="61" spans="1:15">
      <c r="A61" s="64" t="s">
        <v>204</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1005</v>
      </c>
      <c r="B63" s="95">
        <v>-2606.9386</v>
      </c>
      <c r="C63" s="95">
        <v>-1305.5821000000001</v>
      </c>
      <c r="D63" s="95">
        <v>-4233.3151699999999</v>
      </c>
      <c r="E63" s="95">
        <v>-2633.3544500000003</v>
      </c>
      <c r="F63" s="95">
        <v>-1535.76043</v>
      </c>
      <c r="G63" s="95">
        <v>0</v>
      </c>
      <c r="H63" s="95">
        <v>0</v>
      </c>
      <c r="I63" s="95">
        <v>-3747.9708599999999</v>
      </c>
      <c r="J63" s="95">
        <v>0</v>
      </c>
      <c r="K63" s="95">
        <v>-8770.3982400000004</v>
      </c>
      <c r="L63" s="95">
        <v>0</v>
      </c>
      <c r="M63" s="95">
        <v>0</v>
      </c>
      <c r="N63" s="95">
        <v>-1816.89843</v>
      </c>
      <c r="O63" s="95">
        <v>-26650.218280000001</v>
      </c>
    </row>
    <row r="64" spans="1:15">
      <c r="A64" s="64" t="s">
        <v>1006</v>
      </c>
      <c r="B64" s="95">
        <v>-4509.2421900000008</v>
      </c>
      <c r="C64" s="95">
        <v>-7427.4390899999999</v>
      </c>
      <c r="D64" s="95">
        <v>-6460.0370000000003</v>
      </c>
      <c r="E64" s="95">
        <v>-10159.47975</v>
      </c>
      <c r="F64" s="95">
        <v>-2292.4455899999998</v>
      </c>
      <c r="G64" s="95">
        <v>0</v>
      </c>
      <c r="H64" s="95">
        <v>0</v>
      </c>
      <c r="I64" s="95">
        <v>-1143.3514700000001</v>
      </c>
      <c r="J64" s="95">
        <v>0</v>
      </c>
      <c r="K64" s="95">
        <v>-7958.2447400000001</v>
      </c>
      <c r="L64" s="95">
        <v>0</v>
      </c>
      <c r="M64" s="95">
        <v>0</v>
      </c>
      <c r="N64" s="95">
        <v>-1849.14456</v>
      </c>
      <c r="O64" s="95">
        <v>-41799.384389999999</v>
      </c>
    </row>
    <row r="65" spans="1:15">
      <c r="A65" s="64" t="s">
        <v>1204</v>
      </c>
      <c r="B65" s="95">
        <v>-6696.4094599999999</v>
      </c>
      <c r="C65" s="95">
        <v>-7821.0543600000001</v>
      </c>
      <c r="D65" s="95">
        <v>-1356.1671399999998</v>
      </c>
      <c r="E65" s="95">
        <v>-2041.91823</v>
      </c>
      <c r="F65" s="95">
        <v>-1822.47892</v>
      </c>
      <c r="G65" s="95">
        <v>-119.82884</v>
      </c>
      <c r="H65" s="95">
        <v>0</v>
      </c>
      <c r="I65" s="95">
        <v>-12695.19615</v>
      </c>
      <c r="J65" s="95">
        <v>0</v>
      </c>
      <c r="K65" s="95">
        <v>-7437.7962099999995</v>
      </c>
      <c r="L65" s="95">
        <v>-15.62237</v>
      </c>
      <c r="M65" s="95">
        <v>-408.86959999999999</v>
      </c>
      <c r="N65" s="95">
        <v>-5733.8683099999998</v>
      </c>
      <c r="O65" s="95">
        <v>-46149.209590000006</v>
      </c>
    </row>
    <row r="66" spans="1:15">
      <c r="A66" s="64" t="s">
        <v>1205</v>
      </c>
      <c r="B66" s="95">
        <v>-3661.0638399999998</v>
      </c>
      <c r="C66" s="95">
        <v>-8351.7975999999999</v>
      </c>
      <c r="D66" s="95">
        <v>-1027.8325300000001</v>
      </c>
      <c r="E66" s="95">
        <v>-5691.9488899999997</v>
      </c>
      <c r="F66" s="95">
        <v>-11387.776179999999</v>
      </c>
      <c r="G66" s="95">
        <v>-658.23176000000001</v>
      </c>
      <c r="H66" s="95">
        <v>0</v>
      </c>
      <c r="I66" s="95">
        <v>-2189.8104800000001</v>
      </c>
      <c r="J66" s="95">
        <v>0</v>
      </c>
      <c r="K66" s="95">
        <v>-4806.3120399999998</v>
      </c>
      <c r="L66" s="95">
        <v>0</v>
      </c>
      <c r="M66" s="95">
        <v>-423.51895999999999</v>
      </c>
      <c r="N66" s="95">
        <v>-2735.8748100000003</v>
      </c>
      <c r="O66" s="95">
        <v>-40934.167090000003</v>
      </c>
    </row>
    <row r="67" spans="1:15">
      <c r="A67" s="64" t="s">
        <v>1206</v>
      </c>
      <c r="B67" s="95">
        <v>-2245.94571</v>
      </c>
      <c r="C67" s="95">
        <v>-9910.4715999999989</v>
      </c>
      <c r="D67" s="95">
        <v>-10080.688560000001</v>
      </c>
      <c r="E67" s="95">
        <v>-2443.4614999999999</v>
      </c>
      <c r="F67" s="95">
        <v>-686.18538000000001</v>
      </c>
      <c r="G67" s="95">
        <v>-863.40899000000002</v>
      </c>
      <c r="H67" s="95">
        <v>0</v>
      </c>
      <c r="I67" s="95">
        <v>-4116.3671400000003</v>
      </c>
      <c r="J67" s="95">
        <v>0</v>
      </c>
      <c r="K67" s="95">
        <v>-1085.1458500000001</v>
      </c>
      <c r="L67" s="95">
        <v>-2600.86645</v>
      </c>
      <c r="M67" s="95">
        <v>-1059.5596799999998</v>
      </c>
      <c r="N67" s="95">
        <v>-3069.6288300000001</v>
      </c>
      <c r="O67" s="95">
        <v>-38161.72969</v>
      </c>
    </row>
    <row r="68" spans="1:15">
      <c r="A68" s="64" t="s">
        <v>1207</v>
      </c>
      <c r="B68" s="95">
        <v>-6886.3054699999993</v>
      </c>
      <c r="C68" s="95">
        <v>-8970.97271</v>
      </c>
      <c r="D68" s="95">
        <v>-2494.4015399999998</v>
      </c>
      <c r="E68" s="95">
        <v>-20005.238440000001</v>
      </c>
      <c r="F68" s="95">
        <v>-814.28258999999991</v>
      </c>
      <c r="G68" s="95">
        <v>-126.94913000000001</v>
      </c>
      <c r="H68" s="95">
        <v>0</v>
      </c>
      <c r="I68" s="95">
        <v>-836.13456000000008</v>
      </c>
      <c r="J68" s="95">
        <v>0</v>
      </c>
      <c r="K68" s="95">
        <v>-204.23228</v>
      </c>
      <c r="L68" s="95">
        <v>-933.25240000000008</v>
      </c>
      <c r="M68" s="95">
        <v>-709.17538000000002</v>
      </c>
      <c r="N68" s="95">
        <v>-869.88238999999999</v>
      </c>
      <c r="O68" s="95">
        <v>-42850.826890000004</v>
      </c>
    </row>
    <row r="69" spans="1:15">
      <c r="A69" s="177" t="s">
        <v>206</v>
      </c>
      <c r="B69" s="57">
        <v>176878.27515999999</v>
      </c>
      <c r="C69" s="57">
        <v>186261.19472999999</v>
      </c>
      <c r="D69" s="57">
        <v>264383.02305000002</v>
      </c>
      <c r="E69" s="57">
        <v>173741.08601</v>
      </c>
      <c r="F69" s="57">
        <v>157998.36762</v>
      </c>
      <c r="G69" s="57">
        <v>144034.92942</v>
      </c>
      <c r="H69" s="57">
        <v>167833.50618999999</v>
      </c>
      <c r="I69" s="57">
        <v>103234.14790000001</v>
      </c>
      <c r="J69" s="57">
        <v>1820.54998</v>
      </c>
      <c r="K69" s="57">
        <v>124574.12638</v>
      </c>
      <c r="L69" s="57">
        <v>36332.667009999997</v>
      </c>
      <c r="M69" s="57">
        <v>509923.64611000003</v>
      </c>
      <c r="N69" s="57">
        <v>127698.45688</v>
      </c>
      <c r="O69" s="57">
        <v>2174713.9764399999</v>
      </c>
    </row>
    <row r="70" spans="1:15">
      <c r="A70" s="64" t="s">
        <v>207</v>
      </c>
      <c r="B70" s="95">
        <v>0</v>
      </c>
      <c r="C70" s="95">
        <v>0</v>
      </c>
      <c r="D70" s="95">
        <v>0</v>
      </c>
      <c r="E70" s="95">
        <v>0</v>
      </c>
      <c r="F70" s="95">
        <v>166.28249</v>
      </c>
      <c r="G70" s="95">
        <v>1069.8128100000001</v>
      </c>
      <c r="H70" s="95">
        <v>0</v>
      </c>
      <c r="I70" s="95">
        <v>0</v>
      </c>
      <c r="J70" s="95">
        <v>0</v>
      </c>
      <c r="K70" s="95">
        <v>0</v>
      </c>
      <c r="L70" s="95">
        <v>0</v>
      </c>
      <c r="M70" s="95">
        <v>0</v>
      </c>
      <c r="N70" s="95">
        <v>0</v>
      </c>
      <c r="O70" s="95">
        <v>1236.0953</v>
      </c>
    </row>
    <row r="71" spans="1:15">
      <c r="A71" s="64" t="s">
        <v>208</v>
      </c>
      <c r="B71" s="95">
        <v>78871.882830000002</v>
      </c>
      <c r="C71" s="95">
        <v>88910.91595000001</v>
      </c>
      <c r="D71" s="95">
        <v>89412.75970000001</v>
      </c>
      <c r="E71" s="95">
        <v>84979.300510000001</v>
      </c>
      <c r="F71" s="95">
        <v>79303.315459999998</v>
      </c>
      <c r="G71" s="95">
        <v>62236.10125</v>
      </c>
      <c r="H71" s="95">
        <v>95112.728530000008</v>
      </c>
      <c r="I71" s="95">
        <v>81343.919890000005</v>
      </c>
      <c r="J71" s="95">
        <v>239.95783</v>
      </c>
      <c r="K71" s="95">
        <v>61189.726069999997</v>
      </c>
      <c r="L71" s="95">
        <v>34559.061820000003</v>
      </c>
      <c r="M71" s="95">
        <v>248209.51968</v>
      </c>
      <c r="N71" s="95">
        <v>52483.187859999998</v>
      </c>
      <c r="O71" s="95">
        <v>1056852.37738</v>
      </c>
    </row>
    <row r="72" spans="1:15">
      <c r="A72" s="64" t="s">
        <v>209</v>
      </c>
      <c r="B72" s="95">
        <v>115528.07493999999</v>
      </c>
      <c r="C72" s="95">
        <v>107762.90254000001</v>
      </c>
      <c r="D72" s="95">
        <v>190283.19105000002</v>
      </c>
      <c r="E72" s="95">
        <v>94421.890189999991</v>
      </c>
      <c r="F72" s="95">
        <v>102359.29262000001</v>
      </c>
      <c r="G72" s="95">
        <v>82005.693709999992</v>
      </c>
      <c r="H72" s="95">
        <v>86229.781640000001</v>
      </c>
      <c r="I72" s="95">
        <v>49500.380079999995</v>
      </c>
      <c r="J72" s="95">
        <v>1580.5921499999999</v>
      </c>
      <c r="K72" s="95">
        <v>65161.885040000001</v>
      </c>
      <c r="L72" s="95">
        <v>2205.2472900000002</v>
      </c>
      <c r="M72" s="95">
        <v>264238.50180000003</v>
      </c>
      <c r="N72" s="95">
        <v>85089.21875</v>
      </c>
      <c r="O72" s="95">
        <v>1246366.6517999999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-17521.68261</v>
      </c>
      <c r="C74" s="95">
        <v>-10412.62376</v>
      </c>
      <c r="D74" s="95">
        <v>-15312.927699999998</v>
      </c>
      <c r="E74" s="95">
        <v>-5660.1046900000001</v>
      </c>
      <c r="F74" s="95">
        <v>-23830.522949999999</v>
      </c>
      <c r="G74" s="95">
        <v>-1276.6783500000001</v>
      </c>
      <c r="H74" s="95">
        <v>-13509.003980000001</v>
      </c>
      <c r="I74" s="95">
        <v>-27610.15207</v>
      </c>
      <c r="J74" s="95">
        <v>0</v>
      </c>
      <c r="K74" s="95">
        <v>-1777.4847299999999</v>
      </c>
      <c r="L74" s="95">
        <v>-431.64209999999997</v>
      </c>
      <c r="M74" s="95">
        <v>-2524.3753700000002</v>
      </c>
      <c r="N74" s="95">
        <v>-9873.9497300000003</v>
      </c>
      <c r="O74" s="95">
        <v>-129741.14804</v>
      </c>
    </row>
    <row r="75" spans="1:15">
      <c r="A75" s="177" t="s">
        <v>212</v>
      </c>
      <c r="B75" s="57">
        <v>21680.809109999998</v>
      </c>
      <c r="C75" s="57">
        <v>7928.61085</v>
      </c>
      <c r="D75" s="57">
        <v>38514.901850000002</v>
      </c>
      <c r="E75" s="57">
        <v>30408.126339999999</v>
      </c>
      <c r="F75" s="57">
        <v>18495.331610000001</v>
      </c>
      <c r="G75" s="57">
        <v>4254.2729100000006</v>
      </c>
      <c r="H75" s="57">
        <v>3411.3578900000002</v>
      </c>
      <c r="I75" s="57">
        <v>37.953780000000002</v>
      </c>
      <c r="J75" s="57">
        <v>1E-3</v>
      </c>
      <c r="K75" s="57">
        <v>4033.7468699999999</v>
      </c>
      <c r="L75" s="57">
        <v>1574.7262599999999</v>
      </c>
      <c r="M75" s="57">
        <v>3053.60925</v>
      </c>
      <c r="N75" s="57">
        <v>1501.3886499999999</v>
      </c>
      <c r="O75" s="57">
        <v>134894.83637</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71899.325580000004</v>
      </c>
      <c r="C77" s="95">
        <v>59371.55573</v>
      </c>
      <c r="D77" s="95">
        <v>308765.91995999997</v>
      </c>
      <c r="E77" s="95">
        <v>162127.36812</v>
      </c>
      <c r="F77" s="95">
        <v>42389.272149999997</v>
      </c>
      <c r="G77" s="95">
        <v>33668.863090000006</v>
      </c>
      <c r="H77" s="95">
        <v>11554.989529999999</v>
      </c>
      <c r="I77" s="95">
        <v>1136.3186799999999</v>
      </c>
      <c r="J77" s="95">
        <v>4.0000000000000001E-3</v>
      </c>
      <c r="K77" s="95">
        <v>17410.86491</v>
      </c>
      <c r="L77" s="95">
        <v>6793.35934</v>
      </c>
      <c r="M77" s="95">
        <v>6033.9478899999995</v>
      </c>
      <c r="N77" s="95">
        <v>8483.1752400000005</v>
      </c>
      <c r="O77" s="95">
        <v>729634.96422000008</v>
      </c>
    </row>
    <row r="78" spans="1:15">
      <c r="A78" s="64" t="s">
        <v>215</v>
      </c>
      <c r="B78" s="95">
        <v>2087.3978700000002</v>
      </c>
      <c r="C78" s="95">
        <v>571.31765000000007</v>
      </c>
      <c r="D78" s="95">
        <v>13377.105599999999</v>
      </c>
      <c r="E78" s="95">
        <v>2199.9118199999998</v>
      </c>
      <c r="F78" s="95">
        <v>1.5940000000000001</v>
      </c>
      <c r="G78" s="95">
        <v>8.6835499999999985</v>
      </c>
      <c r="H78" s="95">
        <v>986.70556999999997</v>
      </c>
      <c r="I78" s="95">
        <v>3.0000000000000001E-3</v>
      </c>
      <c r="J78" s="95">
        <v>0</v>
      </c>
      <c r="K78" s="95">
        <v>8.9999999999999993E-3</v>
      </c>
      <c r="L78" s="95">
        <v>5.2032799999999995</v>
      </c>
      <c r="M78" s="95">
        <v>3.1E-2</v>
      </c>
      <c r="N78" s="95">
        <v>0.25595000000000001</v>
      </c>
      <c r="O78" s="95">
        <v>19238.218290000001</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-52305.914340000003</v>
      </c>
      <c r="C80" s="95">
        <v>-52014.26253</v>
      </c>
      <c r="D80" s="95">
        <v>-283631.69220999995</v>
      </c>
      <c r="E80" s="95">
        <v>-134286.48608</v>
      </c>
      <c r="F80" s="95">
        <v>-23895.535540000001</v>
      </c>
      <c r="G80" s="95">
        <v>-29423.273730000001</v>
      </c>
      <c r="H80" s="95">
        <v>-9130.3382100000017</v>
      </c>
      <c r="I80" s="95">
        <v>-1098.3679</v>
      </c>
      <c r="J80" s="95">
        <v>-3.0000000000000001E-3</v>
      </c>
      <c r="K80" s="95">
        <v>-13377.127039999999</v>
      </c>
      <c r="L80" s="95">
        <v>-5223.8363600000002</v>
      </c>
      <c r="M80" s="95">
        <v>-2980.3696400000003</v>
      </c>
      <c r="N80" s="95">
        <v>-7038.0425400000004</v>
      </c>
      <c r="O80" s="95">
        <v>-614405.24912000005</v>
      </c>
    </row>
    <row r="81" spans="1:15">
      <c r="A81" s="177" t="s">
        <v>218</v>
      </c>
      <c r="B81" s="57">
        <v>3024606.7623600001</v>
      </c>
      <c r="C81" s="57">
        <v>5394643.5075099999</v>
      </c>
      <c r="D81" s="57">
        <v>4371808.3594199996</v>
      </c>
      <c r="E81" s="57">
        <v>3041248.95866</v>
      </c>
      <c r="F81" s="57">
        <v>1839937.2430699999</v>
      </c>
      <c r="G81" s="57">
        <v>1863564.45156</v>
      </c>
      <c r="H81" s="57">
        <v>714543.4182999999</v>
      </c>
      <c r="I81" s="57">
        <v>257042.69465000002</v>
      </c>
      <c r="J81" s="57">
        <v>20306.661649999998</v>
      </c>
      <c r="K81" s="57">
        <v>1233328.56482</v>
      </c>
      <c r="L81" s="57">
        <v>246197.63876</v>
      </c>
      <c r="M81" s="57">
        <v>3422523.9225300001</v>
      </c>
      <c r="N81" s="57">
        <v>70935.453659999999</v>
      </c>
      <c r="O81" s="57">
        <v>25500687.636950001</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2303.9117999999999</v>
      </c>
      <c r="F83" s="95">
        <v>0</v>
      </c>
      <c r="G83" s="95">
        <v>0</v>
      </c>
      <c r="H83" s="95">
        <v>0</v>
      </c>
      <c r="I83" s="95">
        <v>0</v>
      </c>
      <c r="J83" s="95">
        <v>0</v>
      </c>
      <c r="K83" s="95">
        <v>0</v>
      </c>
      <c r="L83" s="95">
        <v>67010.833339999997</v>
      </c>
      <c r="M83" s="95">
        <v>0</v>
      </c>
      <c r="N83" s="95">
        <v>0</v>
      </c>
      <c r="O83" s="95">
        <v>98314.745139999999</v>
      </c>
    </row>
    <row r="84" spans="1:15">
      <c r="A84" s="64" t="s">
        <v>174</v>
      </c>
      <c r="B84" s="95">
        <v>6969.4170000000004</v>
      </c>
      <c r="C84" s="95">
        <v>0</v>
      </c>
      <c r="D84" s="95">
        <v>0</v>
      </c>
      <c r="E84" s="95">
        <v>20580</v>
      </c>
      <c r="F84" s="95">
        <v>0</v>
      </c>
      <c r="G84" s="95">
        <v>0</v>
      </c>
      <c r="H84" s="95">
        <v>0</v>
      </c>
      <c r="I84" s="95">
        <v>0</v>
      </c>
      <c r="J84" s="95">
        <v>0</v>
      </c>
      <c r="K84" s="95">
        <v>0</v>
      </c>
      <c r="L84" s="95">
        <v>0</v>
      </c>
      <c r="M84" s="95">
        <v>0</v>
      </c>
      <c r="N84" s="95">
        <v>0</v>
      </c>
      <c r="O84" s="95">
        <v>27549.417000000001</v>
      </c>
    </row>
    <row r="85" spans="1:15">
      <c r="A85" s="64" t="s">
        <v>175</v>
      </c>
      <c r="B85" s="95">
        <v>253222.64263999998</v>
      </c>
      <c r="C85" s="95">
        <v>0</v>
      </c>
      <c r="D85" s="95">
        <v>414935.99955000001</v>
      </c>
      <c r="E85" s="95">
        <v>0</v>
      </c>
      <c r="F85" s="95">
        <v>0</v>
      </c>
      <c r="G85" s="95">
        <v>0</v>
      </c>
      <c r="H85" s="95">
        <v>0</v>
      </c>
      <c r="I85" s="95">
        <v>0</v>
      </c>
      <c r="J85" s="95">
        <v>0</v>
      </c>
      <c r="K85" s="95">
        <v>0</v>
      </c>
      <c r="L85" s="95">
        <v>8333</v>
      </c>
      <c r="M85" s="95">
        <v>12490.644759999999</v>
      </c>
      <c r="N85" s="95">
        <v>0</v>
      </c>
      <c r="O85" s="95">
        <v>688982.2869500001</v>
      </c>
    </row>
    <row r="86" spans="1:15">
      <c r="A86" s="64" t="s">
        <v>219</v>
      </c>
      <c r="B86" s="95">
        <v>27292.21241</v>
      </c>
      <c r="C86" s="95">
        <v>345274.38836000004</v>
      </c>
      <c r="D86" s="95">
        <v>39185.856899999999</v>
      </c>
      <c r="E86" s="95">
        <v>48803.871119999996</v>
      </c>
      <c r="F86" s="95">
        <v>30001.177019999999</v>
      </c>
      <c r="G86" s="95">
        <v>9479.6523400000005</v>
      </c>
      <c r="H86" s="95">
        <v>13791.30192</v>
      </c>
      <c r="I86" s="95">
        <v>1517.70552</v>
      </c>
      <c r="J86" s="95">
        <v>0</v>
      </c>
      <c r="K86" s="95">
        <v>699.7</v>
      </c>
      <c r="L86" s="95">
        <v>0</v>
      </c>
      <c r="M86" s="95">
        <v>0</v>
      </c>
      <c r="N86" s="95">
        <v>998.9</v>
      </c>
      <c r="O86" s="95">
        <v>517044.76558999997</v>
      </c>
    </row>
    <row r="87" spans="1:15">
      <c r="A87" s="64" t="s">
        <v>220</v>
      </c>
      <c r="B87" s="95">
        <v>96288.252309999996</v>
      </c>
      <c r="C87" s="95">
        <v>2279.2047200000002</v>
      </c>
      <c r="D87" s="95">
        <v>6997.72109</v>
      </c>
      <c r="E87" s="95">
        <v>9170.598539999999</v>
      </c>
      <c r="F87" s="95">
        <v>2657.2855299999997</v>
      </c>
      <c r="G87" s="95">
        <v>157709.36621000001</v>
      </c>
      <c r="H87" s="95">
        <v>1643.8823799999998</v>
      </c>
      <c r="I87" s="95">
        <v>14984.06734</v>
      </c>
      <c r="J87" s="95">
        <v>151.23597000000001</v>
      </c>
      <c r="K87" s="95">
        <v>98397.576659999992</v>
      </c>
      <c r="L87" s="95">
        <v>50300.85514</v>
      </c>
      <c r="M87" s="95">
        <v>586.53</v>
      </c>
      <c r="N87" s="95">
        <v>2423.81059</v>
      </c>
      <c r="O87" s="95">
        <v>443590.38648000004</v>
      </c>
    </row>
    <row r="88" spans="1:15">
      <c r="A88" s="64" t="s">
        <v>177</v>
      </c>
      <c r="B88" s="95">
        <v>2605208.92967</v>
      </c>
      <c r="C88" s="95">
        <v>5070549.3593300004</v>
      </c>
      <c r="D88" s="95">
        <v>3913021.2144400002</v>
      </c>
      <c r="E88" s="95">
        <v>2960555.5758600002</v>
      </c>
      <c r="F88" s="95">
        <v>1808798.8047499999</v>
      </c>
      <c r="G88" s="95">
        <v>1695729.03676</v>
      </c>
      <c r="H88" s="95">
        <v>699783.48438000004</v>
      </c>
      <c r="I88" s="95">
        <v>247707.10824999999</v>
      </c>
      <c r="J88" s="95">
        <v>20155.42568</v>
      </c>
      <c r="K88" s="95">
        <v>1134631.7222</v>
      </c>
      <c r="L88" s="95">
        <v>116468.12844</v>
      </c>
      <c r="M88" s="95">
        <v>3377593.8406400001</v>
      </c>
      <c r="N88" s="95">
        <v>66792.24338</v>
      </c>
      <c r="O88" s="95">
        <v>23716994.873779997</v>
      </c>
    </row>
    <row r="89" spans="1:15">
      <c r="A89" s="64" t="s">
        <v>221</v>
      </c>
      <c r="B89" s="95">
        <v>7732.9351299999998</v>
      </c>
      <c r="C89" s="95">
        <v>6120.6436699999995</v>
      </c>
      <c r="D89" s="95">
        <v>2153.0101</v>
      </c>
      <c r="E89" s="95">
        <v>582.42183999999997</v>
      </c>
      <c r="F89" s="95">
        <v>34.375870000000006</v>
      </c>
      <c r="G89" s="95">
        <v>1221.4326599999999</v>
      </c>
      <c r="H89" s="95">
        <v>0</v>
      </c>
      <c r="I89" s="95">
        <v>79.270229999999998</v>
      </c>
      <c r="J89" s="95">
        <v>0</v>
      </c>
      <c r="K89" s="95">
        <v>1202.81791</v>
      </c>
      <c r="L89" s="95">
        <v>4454.8595599999999</v>
      </c>
      <c r="M89" s="95">
        <v>37005.104729999999</v>
      </c>
      <c r="N89" s="95">
        <v>1256.7138400000001</v>
      </c>
      <c r="O89" s="95">
        <v>61843.58554</v>
      </c>
    </row>
    <row r="90" spans="1:15">
      <c r="A90" s="64" t="s">
        <v>222</v>
      </c>
      <c r="B90" s="95">
        <v>-1107.6268</v>
      </c>
      <c r="C90" s="95">
        <v>-29580.08857</v>
      </c>
      <c r="D90" s="95">
        <v>-4485.4426599999997</v>
      </c>
      <c r="E90" s="95">
        <v>-747.42049999999995</v>
      </c>
      <c r="F90" s="95">
        <v>-1554.40011</v>
      </c>
      <c r="G90" s="95">
        <v>-575.03641000000005</v>
      </c>
      <c r="H90" s="95">
        <v>-675.25037999999995</v>
      </c>
      <c r="I90" s="95">
        <v>-7245.45669</v>
      </c>
      <c r="J90" s="95">
        <v>0</v>
      </c>
      <c r="K90" s="95">
        <v>-1603.2519499999999</v>
      </c>
      <c r="L90" s="95">
        <v>-370.03771999999998</v>
      </c>
      <c r="M90" s="95">
        <v>-5152.1975999999995</v>
      </c>
      <c r="N90" s="95">
        <v>-536.21415000000002</v>
      </c>
      <c r="O90" s="95">
        <v>-53632.423539999996</v>
      </c>
    </row>
    <row r="91" spans="1:15">
      <c r="A91" s="177" t="s">
        <v>223</v>
      </c>
      <c r="B91" s="57">
        <v>336725.31530000002</v>
      </c>
      <c r="C91" s="57">
        <v>413176.27414999995</v>
      </c>
      <c r="D91" s="57">
        <v>282465.61982000002</v>
      </c>
      <c r="E91" s="57">
        <v>499667.53258</v>
      </c>
      <c r="F91" s="57">
        <v>150068.28191999998</v>
      </c>
      <c r="G91" s="57">
        <v>380353.29110999999</v>
      </c>
      <c r="H91" s="57">
        <v>192201.53003999998</v>
      </c>
      <c r="I91" s="57">
        <v>268251.62702000001</v>
      </c>
      <c r="J91" s="57">
        <v>937.43831</v>
      </c>
      <c r="K91" s="57">
        <v>209084.83783</v>
      </c>
      <c r="L91" s="57">
        <v>34911.969440000001</v>
      </c>
      <c r="M91" s="57">
        <v>1403169.17166</v>
      </c>
      <c r="N91" s="57">
        <v>33593.907159999995</v>
      </c>
      <c r="O91" s="57">
        <v>4204606.7963399999</v>
      </c>
    </row>
    <row r="92" spans="1:15">
      <c r="A92" s="64" t="s">
        <v>224</v>
      </c>
      <c r="B92" s="95">
        <v>52382.457459999998</v>
      </c>
      <c r="C92" s="95">
        <v>69466.164999999994</v>
      </c>
      <c r="D92" s="95">
        <v>98252.84719</v>
      </c>
      <c r="E92" s="95">
        <v>210408.31761000003</v>
      </c>
      <c r="F92" s="95">
        <v>44219.512419999999</v>
      </c>
      <c r="G92" s="95">
        <v>241635.15230000002</v>
      </c>
      <c r="H92" s="95">
        <v>67075.371379999997</v>
      </c>
      <c r="I92" s="95">
        <v>69130.804860000004</v>
      </c>
      <c r="J92" s="95">
        <v>696.71543999999994</v>
      </c>
      <c r="K92" s="95">
        <v>39717.34345</v>
      </c>
      <c r="L92" s="95">
        <v>5543.60923</v>
      </c>
      <c r="M92" s="95">
        <v>463560.36936000001</v>
      </c>
      <c r="N92" s="95">
        <v>8454.17821</v>
      </c>
      <c r="O92" s="95">
        <v>1370542.8439100001</v>
      </c>
    </row>
    <row r="93" spans="1:15">
      <c r="A93" s="64" t="s">
        <v>225</v>
      </c>
      <c r="B93" s="95">
        <v>226912.62779</v>
      </c>
      <c r="C93" s="95">
        <v>248520.50781000001</v>
      </c>
      <c r="D93" s="95">
        <v>118702.36026999999</v>
      </c>
      <c r="E93" s="95">
        <v>230481.3695</v>
      </c>
      <c r="F93" s="95">
        <v>46854.955320000001</v>
      </c>
      <c r="G93" s="95">
        <v>57837.752890000003</v>
      </c>
      <c r="H93" s="95">
        <v>93097.176139999996</v>
      </c>
      <c r="I93" s="95">
        <v>133711.39190000002</v>
      </c>
      <c r="J93" s="95">
        <v>75.159050000000008</v>
      </c>
      <c r="K93" s="95">
        <v>122660.39284</v>
      </c>
      <c r="L93" s="95">
        <v>19247.345300000001</v>
      </c>
      <c r="M93" s="95">
        <v>696334.71637000004</v>
      </c>
      <c r="N93" s="95">
        <v>8049.8104199999998</v>
      </c>
      <c r="O93" s="95">
        <v>2002485.5655999999</v>
      </c>
    </row>
    <row r="94" spans="1:15">
      <c r="A94" s="64" t="s">
        <v>226</v>
      </c>
      <c r="B94" s="95">
        <v>15174.835359999999</v>
      </c>
      <c r="C94" s="95">
        <v>21687.017489999998</v>
      </c>
      <c r="D94" s="95">
        <v>15195.101960000002</v>
      </c>
      <c r="E94" s="95">
        <v>11627.1271</v>
      </c>
      <c r="F94" s="95">
        <v>3717.7694200000001</v>
      </c>
      <c r="G94" s="95">
        <v>6745.3921700000001</v>
      </c>
      <c r="H94" s="95">
        <v>12150.12658</v>
      </c>
      <c r="I94" s="95">
        <v>10264.32079</v>
      </c>
      <c r="J94" s="95">
        <v>22.90887</v>
      </c>
      <c r="K94" s="95">
        <v>9060.41597</v>
      </c>
      <c r="L94" s="95">
        <v>3404.0843999999997</v>
      </c>
      <c r="M94" s="95">
        <v>32517.157050000002</v>
      </c>
      <c r="N94" s="95">
        <v>6355.9239000000007</v>
      </c>
      <c r="O94" s="95">
        <v>147922.18106</v>
      </c>
    </row>
    <row r="95" spans="1:15">
      <c r="A95" s="64" t="s">
        <v>227</v>
      </c>
      <c r="B95" s="95">
        <v>28501.032429999999</v>
      </c>
      <c r="C95" s="95">
        <v>30240.354729999999</v>
      </c>
      <c r="D95" s="95">
        <v>16705.39934</v>
      </c>
      <c r="E95" s="95">
        <v>15877.715340000001</v>
      </c>
      <c r="F95" s="95">
        <v>34484.452520000006</v>
      </c>
      <c r="G95" s="95">
        <v>9888.4480500000009</v>
      </c>
      <c r="H95" s="95">
        <v>6179.8404800000008</v>
      </c>
      <c r="I95" s="95">
        <v>6372.0142699999997</v>
      </c>
      <c r="J95" s="95">
        <v>90.90997999999999</v>
      </c>
      <c r="K95" s="95">
        <v>14061.82033</v>
      </c>
      <c r="L95" s="95">
        <v>3383.49622</v>
      </c>
      <c r="M95" s="95">
        <v>32493.487799999999</v>
      </c>
      <c r="N95" s="95">
        <v>2634.9517500000002</v>
      </c>
      <c r="O95" s="95">
        <v>200913.92324</v>
      </c>
    </row>
    <row r="96" spans="1:15">
      <c r="A96" s="64" t="s">
        <v>228</v>
      </c>
      <c r="B96" s="95">
        <v>7041.7375400000001</v>
      </c>
      <c r="C96" s="95">
        <v>36999.987450000001</v>
      </c>
      <c r="D96" s="95">
        <v>25615.47667</v>
      </c>
      <c r="E96" s="95">
        <v>26921.36119</v>
      </c>
      <c r="F96" s="95">
        <v>18830.438239999999</v>
      </c>
      <c r="G96" s="95">
        <v>28370.633899999997</v>
      </c>
      <c r="H96" s="95">
        <v>12926.213659999999</v>
      </c>
      <c r="I96" s="95">
        <v>9208.8428999999996</v>
      </c>
      <c r="J96" s="95">
        <v>38.42586</v>
      </c>
      <c r="K96" s="95">
        <v>13833.176820000001</v>
      </c>
      <c r="L96" s="95">
        <v>1942.2598</v>
      </c>
      <c r="M96" s="95">
        <v>75801.933040000004</v>
      </c>
      <c r="N96" s="95">
        <v>3903.18307</v>
      </c>
      <c r="O96" s="95">
        <v>261433.67013999997</v>
      </c>
    </row>
    <row r="97" spans="1:15">
      <c r="A97" s="64" t="s">
        <v>229</v>
      </c>
      <c r="B97" s="95">
        <v>2452.1831000000002</v>
      </c>
      <c r="C97" s="95">
        <v>1707.4725100000001</v>
      </c>
      <c r="D97" s="95">
        <v>2429.3838300000002</v>
      </c>
      <c r="E97" s="95">
        <v>3459.41345</v>
      </c>
      <c r="F97" s="95">
        <v>1389.8253300000001</v>
      </c>
      <c r="G97" s="95">
        <v>861.83633999999995</v>
      </c>
      <c r="H97" s="95">
        <v>707.18988000000002</v>
      </c>
      <c r="I97" s="95">
        <v>2585.7441200000003</v>
      </c>
      <c r="J97" s="95">
        <v>1E-3</v>
      </c>
      <c r="K97" s="95">
        <v>2767.0439799999999</v>
      </c>
      <c r="L97" s="95">
        <v>1306.5056000000002</v>
      </c>
      <c r="M97" s="95">
        <v>0</v>
      </c>
      <c r="N97" s="95">
        <v>3664.3418099999999</v>
      </c>
      <c r="O97" s="95">
        <v>23330.94095</v>
      </c>
    </row>
    <row r="98" spans="1:15">
      <c r="A98" s="64" t="s">
        <v>230</v>
      </c>
      <c r="B98" s="95">
        <v>4015.3457999999996</v>
      </c>
      <c r="C98" s="95">
        <v>312.30801000000002</v>
      </c>
      <c r="D98" s="95">
        <v>3746.76973</v>
      </c>
      <c r="E98" s="95">
        <v>397.74700000000001</v>
      </c>
      <c r="F98" s="95">
        <v>571.32866999999999</v>
      </c>
      <c r="G98" s="95">
        <v>759.72738000000004</v>
      </c>
      <c r="H98" s="95">
        <v>65.611919999999998</v>
      </c>
      <c r="I98" s="95">
        <v>1230.71955</v>
      </c>
      <c r="J98" s="95">
        <v>13.318110000000001</v>
      </c>
      <c r="K98" s="95">
        <v>159.67697000000001</v>
      </c>
      <c r="L98" s="95">
        <v>84.668890000000005</v>
      </c>
      <c r="M98" s="95">
        <v>0</v>
      </c>
      <c r="N98" s="95">
        <v>531.51800000000003</v>
      </c>
      <c r="O98" s="95">
        <v>11888.740029999999</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245.09582</v>
      </c>
      <c r="C100" s="95">
        <v>4242.4611500000001</v>
      </c>
      <c r="D100" s="95">
        <v>1818.2808300000002</v>
      </c>
      <c r="E100" s="95">
        <v>494.48139000000003</v>
      </c>
      <c r="F100" s="95">
        <v>0</v>
      </c>
      <c r="G100" s="95">
        <v>34254.348079999996</v>
      </c>
      <c r="H100" s="95">
        <v>0</v>
      </c>
      <c r="I100" s="95">
        <v>35747.788630000003</v>
      </c>
      <c r="J100" s="95">
        <v>0</v>
      </c>
      <c r="K100" s="95">
        <v>6824.9674699999996</v>
      </c>
      <c r="L100" s="95">
        <v>0</v>
      </c>
      <c r="M100" s="95">
        <v>102461.50804</v>
      </c>
      <c r="N100" s="95">
        <v>0</v>
      </c>
      <c r="O100" s="95">
        <v>186088.93140999999</v>
      </c>
    </row>
    <row r="101" spans="1:15">
      <c r="A101" s="177" t="s">
        <v>233</v>
      </c>
      <c r="B101" s="57">
        <v>23769.329610000001</v>
      </c>
      <c r="C101" s="57">
        <v>65212.160520000005</v>
      </c>
      <c r="D101" s="57">
        <v>211951.61746000001</v>
      </c>
      <c r="E101" s="57">
        <v>55992.987609999996</v>
      </c>
      <c r="F101" s="57">
        <v>51957.713810000001</v>
      </c>
      <c r="G101" s="57">
        <v>137766.52664</v>
      </c>
      <c r="H101" s="57">
        <v>28858.105739999999</v>
      </c>
      <c r="I101" s="57">
        <v>9451.0533699999996</v>
      </c>
      <c r="J101" s="57">
        <v>612.01380000000006</v>
      </c>
      <c r="K101" s="57">
        <v>64626.797570000002</v>
      </c>
      <c r="L101" s="57">
        <v>7029.3955599999999</v>
      </c>
      <c r="M101" s="57">
        <v>278326.84382999997</v>
      </c>
      <c r="N101" s="57">
        <v>9093.2996000000003</v>
      </c>
      <c r="O101" s="57">
        <v>944647.84511999995</v>
      </c>
    </row>
    <row r="102" spans="1:15">
      <c r="A102" s="64" t="s">
        <v>234</v>
      </c>
      <c r="B102" s="95">
        <v>6630.0536600000005</v>
      </c>
      <c r="C102" s="95">
        <v>6220.3122599999997</v>
      </c>
      <c r="D102" s="95">
        <v>7937.44337</v>
      </c>
      <c r="E102" s="95">
        <v>8396.35016</v>
      </c>
      <c r="F102" s="95">
        <v>2495.23911</v>
      </c>
      <c r="G102" s="95">
        <v>1261.6547499999999</v>
      </c>
      <c r="H102" s="95">
        <v>2107.3977300000001</v>
      </c>
      <c r="I102" s="95">
        <v>4256.1321100000005</v>
      </c>
      <c r="J102" s="95">
        <v>545.72428000000002</v>
      </c>
      <c r="K102" s="95">
        <v>2563.82881</v>
      </c>
      <c r="L102" s="95">
        <v>2058.9578799999999</v>
      </c>
      <c r="M102" s="95">
        <v>4889.7742300000009</v>
      </c>
      <c r="N102" s="95">
        <v>4521.4458199999999</v>
      </c>
      <c r="O102" s="95">
        <v>53884.314170000005</v>
      </c>
    </row>
    <row r="103" spans="1:15">
      <c r="A103" s="64" t="s">
        <v>235</v>
      </c>
      <c r="B103" s="95">
        <v>4048.8997200000003</v>
      </c>
      <c r="C103" s="95">
        <v>24374.35312</v>
      </c>
      <c r="D103" s="95">
        <v>184597.70561</v>
      </c>
      <c r="E103" s="95">
        <v>261.46569</v>
      </c>
      <c r="F103" s="95">
        <v>2875.3117699999998</v>
      </c>
      <c r="G103" s="95">
        <v>70263.463340000002</v>
      </c>
      <c r="H103" s="95">
        <v>1974.9681599999999</v>
      </c>
      <c r="I103" s="95">
        <v>268.36255</v>
      </c>
      <c r="J103" s="95">
        <v>0</v>
      </c>
      <c r="K103" s="95">
        <v>8430.9240600000012</v>
      </c>
      <c r="L103" s="95">
        <v>1325.3535300000001</v>
      </c>
      <c r="M103" s="95">
        <v>48157.327149999997</v>
      </c>
      <c r="N103" s="95">
        <v>466.50034999999997</v>
      </c>
      <c r="O103" s="95">
        <v>347044.63505000004</v>
      </c>
    </row>
    <row r="104" spans="1:15">
      <c r="A104" s="64" t="s">
        <v>236</v>
      </c>
      <c r="B104" s="95">
        <v>9833.1478900000002</v>
      </c>
      <c r="C104" s="95">
        <v>44617.803970000001</v>
      </c>
      <c r="D104" s="95">
        <v>446.12718000000001</v>
      </c>
      <c r="E104" s="95">
        <v>26355.189969999999</v>
      </c>
      <c r="F104" s="95">
        <v>21874.748500000002</v>
      </c>
      <c r="G104" s="95">
        <v>44065.021049999996</v>
      </c>
      <c r="H104" s="95">
        <v>20053.236519999999</v>
      </c>
      <c r="I104" s="95">
        <v>4844.8211100000008</v>
      </c>
      <c r="J104" s="95">
        <v>0</v>
      </c>
      <c r="K104" s="95">
        <v>40036.415500000003</v>
      </c>
      <c r="L104" s="95">
        <v>1258.3579499999998</v>
      </c>
      <c r="M104" s="95">
        <v>216255.49738999997</v>
      </c>
      <c r="N104" s="95">
        <v>4164.0237799999995</v>
      </c>
      <c r="O104" s="95">
        <v>433804.39081000001</v>
      </c>
    </row>
    <row r="105" spans="1:15">
      <c r="A105" s="64" t="s">
        <v>237</v>
      </c>
      <c r="B105" s="95">
        <v>3257.2283399999997</v>
      </c>
      <c r="C105" s="95">
        <v>0</v>
      </c>
      <c r="D105" s="95">
        <v>19045.462190000002</v>
      </c>
      <c r="E105" s="95">
        <v>20979.981789999998</v>
      </c>
      <c r="F105" s="95">
        <v>26649.462780000002</v>
      </c>
      <c r="G105" s="95">
        <v>22176.387500000001</v>
      </c>
      <c r="H105" s="95">
        <v>4841.4411900000005</v>
      </c>
      <c r="I105" s="95">
        <v>81.7376</v>
      </c>
      <c r="J105" s="95">
        <v>66.28952000000001</v>
      </c>
      <c r="K105" s="95">
        <v>13595.629199999999</v>
      </c>
      <c r="L105" s="95">
        <v>2386.7262000000001</v>
      </c>
      <c r="M105" s="95">
        <v>9024.2450600000011</v>
      </c>
      <c r="N105" s="95">
        <v>881.37563</v>
      </c>
      <c r="O105" s="95">
        <v>122985.967</v>
      </c>
    </row>
    <row r="106" spans="1:15">
      <c r="A106" s="99" t="s">
        <v>238</v>
      </c>
      <c r="B106" s="95">
        <v>0</v>
      </c>
      <c r="C106" s="95">
        <v>-10000.30883</v>
      </c>
      <c r="D106" s="95">
        <v>-75.120890000000003</v>
      </c>
      <c r="E106" s="95">
        <v>0</v>
      </c>
      <c r="F106" s="95">
        <v>-1937.04835</v>
      </c>
      <c r="G106" s="95">
        <v>0</v>
      </c>
      <c r="H106" s="95">
        <v>-118.93786</v>
      </c>
      <c r="I106" s="95">
        <v>0</v>
      </c>
      <c r="J106" s="95">
        <v>0</v>
      </c>
      <c r="K106" s="95">
        <v>0</v>
      </c>
      <c r="L106" s="95">
        <v>0</v>
      </c>
      <c r="M106" s="95">
        <v>0</v>
      </c>
      <c r="N106" s="95">
        <v>-940.04597999999999</v>
      </c>
      <c r="O106" s="95">
        <v>-13071.46191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29475725.82172</v>
      </c>
      <c r="C114" s="57">
        <v>39128134.808750004</v>
      </c>
      <c r="D114" s="57">
        <v>36873498.894410007</v>
      </c>
      <c r="E114" s="57">
        <v>24797759.972479999</v>
      </c>
      <c r="F114" s="57">
        <v>21903351.787409998</v>
      </c>
      <c r="G114" s="57">
        <v>15755638.61706</v>
      </c>
      <c r="H114" s="57">
        <v>12006934.07185</v>
      </c>
      <c r="I114" s="57">
        <v>15885290.55614</v>
      </c>
      <c r="J114" s="57">
        <v>114144.73209</v>
      </c>
      <c r="K114" s="57">
        <v>17864623.113330003</v>
      </c>
      <c r="L114" s="57">
        <v>4530633.37684</v>
      </c>
      <c r="M114" s="57">
        <v>27930130.510019999</v>
      </c>
      <c r="N114" s="57">
        <v>8848653.6980900001</v>
      </c>
      <c r="O114" s="57">
        <v>255114519.96019</v>
      </c>
    </row>
    <row r="115" spans="1:15">
      <c r="A115" s="177" t="s">
        <v>247</v>
      </c>
      <c r="B115" s="57">
        <v>21729922.866630003</v>
      </c>
      <c r="C115" s="57">
        <v>24183021.279750001</v>
      </c>
      <c r="D115" s="57">
        <v>27735703.510080002</v>
      </c>
      <c r="E115" s="57">
        <v>19163390.889929999</v>
      </c>
      <c r="F115" s="57">
        <v>17193459.795639999</v>
      </c>
      <c r="G115" s="57">
        <v>11296598.435010001</v>
      </c>
      <c r="H115" s="57">
        <v>9424751.4107099995</v>
      </c>
      <c r="I115" s="57">
        <v>10924831.296209998</v>
      </c>
      <c r="J115" s="57">
        <v>63377.677640000002</v>
      </c>
      <c r="K115" s="57">
        <v>12472715.87126</v>
      </c>
      <c r="L115" s="57">
        <v>3435766.8496699999</v>
      </c>
      <c r="M115" s="57">
        <v>21235953.312119998</v>
      </c>
      <c r="N115" s="57">
        <v>7389775.6145500001</v>
      </c>
      <c r="O115" s="57">
        <v>186249268.80920002</v>
      </c>
    </row>
    <row r="116" spans="1:15">
      <c r="A116" s="64" t="s">
        <v>248</v>
      </c>
      <c r="B116" s="95">
        <v>4358144.9408999998</v>
      </c>
      <c r="C116" s="95">
        <v>4029790.6186899999</v>
      </c>
      <c r="D116" s="95">
        <v>4695519.42753</v>
      </c>
      <c r="E116" s="95">
        <v>4680807.6909099994</v>
      </c>
      <c r="F116" s="95">
        <v>3527457.7816900001</v>
      </c>
      <c r="G116" s="95">
        <v>2342435.8008099999</v>
      </c>
      <c r="H116" s="95">
        <v>1343201.7328499998</v>
      </c>
      <c r="I116" s="95">
        <v>8508.9454800000003</v>
      </c>
      <c r="J116" s="95">
        <v>29296.39631</v>
      </c>
      <c r="K116" s="95">
        <v>917865.09159000008</v>
      </c>
      <c r="L116" s="95">
        <v>279288.93549</v>
      </c>
      <c r="M116" s="95">
        <v>4058518.3372900002</v>
      </c>
      <c r="N116" s="95">
        <v>15926.996660000001</v>
      </c>
      <c r="O116" s="95">
        <v>30286762.696200002</v>
      </c>
    </row>
    <row r="117" spans="1:15">
      <c r="A117" s="64" t="s">
        <v>249</v>
      </c>
      <c r="B117" s="95">
        <v>4355135.9602799993</v>
      </c>
      <c r="C117" s="95">
        <v>3537862.2520900001</v>
      </c>
      <c r="D117" s="95">
        <v>4661541.8151799999</v>
      </c>
      <c r="E117" s="95">
        <v>4604347.9215600006</v>
      </c>
      <c r="F117" s="95">
        <v>3501488.6830199999</v>
      </c>
      <c r="G117" s="95">
        <v>2320995.3061899999</v>
      </c>
      <c r="H117" s="95">
        <v>1330660.1059000001</v>
      </c>
      <c r="I117" s="95">
        <v>0</v>
      </c>
      <c r="J117" s="95">
        <v>29196.873010000003</v>
      </c>
      <c r="K117" s="95">
        <v>900831.67358000006</v>
      </c>
      <c r="L117" s="95">
        <v>262805.79668999999</v>
      </c>
      <c r="M117" s="95">
        <v>4027943.1199899996</v>
      </c>
      <c r="N117" s="95">
        <v>0</v>
      </c>
      <c r="O117" s="95">
        <v>29532809.507490002</v>
      </c>
    </row>
    <row r="118" spans="1:15">
      <c r="A118" s="64" t="s">
        <v>250</v>
      </c>
      <c r="B118" s="95">
        <v>3008.9806200000003</v>
      </c>
      <c r="C118" s="95">
        <v>491928.36660000001</v>
      </c>
      <c r="D118" s="95">
        <v>33977.612350000003</v>
      </c>
      <c r="E118" s="95">
        <v>76459.769349999988</v>
      </c>
      <c r="F118" s="95">
        <v>25969.098670000003</v>
      </c>
      <c r="G118" s="95">
        <v>21440.494620000001</v>
      </c>
      <c r="H118" s="95">
        <v>12541.62695</v>
      </c>
      <c r="I118" s="95">
        <v>8508.9454800000003</v>
      </c>
      <c r="J118" s="95">
        <v>99.523300000000006</v>
      </c>
      <c r="K118" s="95">
        <v>17033.418010000001</v>
      </c>
      <c r="L118" s="95">
        <v>16483.138800000001</v>
      </c>
      <c r="M118" s="95">
        <v>30575.2173</v>
      </c>
      <c r="N118" s="95">
        <v>15926.996660000001</v>
      </c>
      <c r="O118" s="95">
        <v>753953.18871000002</v>
      </c>
    </row>
    <row r="119" spans="1:15">
      <c r="A119" s="64" t="s">
        <v>251</v>
      </c>
      <c r="B119" s="95">
        <v>7090072.6568200001</v>
      </c>
      <c r="C119" s="95">
        <v>10916515.10183</v>
      </c>
      <c r="D119" s="95">
        <v>10093680.994709998</v>
      </c>
      <c r="E119" s="95">
        <v>4871641.1360299997</v>
      </c>
      <c r="F119" s="95">
        <v>5151053.0306400005</v>
      </c>
      <c r="G119" s="95">
        <v>2801367.8829299998</v>
      </c>
      <c r="H119" s="95">
        <v>1762713.7591600001</v>
      </c>
      <c r="I119" s="95">
        <v>3931578.0994899999</v>
      </c>
      <c r="J119" s="95">
        <v>20135.973999999998</v>
      </c>
      <c r="K119" s="95">
        <v>4393099.0909599997</v>
      </c>
      <c r="L119" s="95">
        <v>491267.63157999999</v>
      </c>
      <c r="M119" s="95">
        <v>4315811.4884700002</v>
      </c>
      <c r="N119" s="95">
        <v>1956012.30859</v>
      </c>
      <c r="O119" s="95">
        <v>57794949.155209996</v>
      </c>
    </row>
    <row r="120" spans="1:15">
      <c r="A120" s="64" t="s">
        <v>252</v>
      </c>
      <c r="B120" s="95">
        <v>164365.65371000001</v>
      </c>
      <c r="C120" s="95">
        <v>348.63196999999997</v>
      </c>
      <c r="D120" s="95">
        <v>8358.4478199999994</v>
      </c>
      <c r="E120" s="95">
        <v>2642.59825</v>
      </c>
      <c r="F120" s="95">
        <v>2328.3292499999998</v>
      </c>
      <c r="G120" s="95">
        <v>707.04343000000006</v>
      </c>
      <c r="H120" s="95">
        <v>3523.9894599999998</v>
      </c>
      <c r="I120" s="95">
        <v>2276.45757</v>
      </c>
      <c r="J120" s="95">
        <v>8046.0433700000003</v>
      </c>
      <c r="K120" s="95">
        <v>488.46653000000003</v>
      </c>
      <c r="L120" s="95">
        <v>842.60504000000003</v>
      </c>
      <c r="M120" s="95">
        <v>105145.17676</v>
      </c>
      <c r="N120" s="95">
        <v>1513.1691899999998</v>
      </c>
      <c r="O120" s="95">
        <v>300586.61235000001</v>
      </c>
    </row>
    <row r="121" spans="1:15">
      <c r="A121" s="65" t="s">
        <v>253</v>
      </c>
      <c r="B121" s="95">
        <v>1109.58215</v>
      </c>
      <c r="C121" s="95">
        <v>317.40676000000002</v>
      </c>
      <c r="D121" s="95">
        <v>8100.8562999999995</v>
      </c>
      <c r="E121" s="95">
        <v>2628.4681600000004</v>
      </c>
      <c r="F121" s="95">
        <v>2328.32915</v>
      </c>
      <c r="G121" s="95">
        <v>707.04343000000006</v>
      </c>
      <c r="H121" s="95">
        <v>3253.75911</v>
      </c>
      <c r="I121" s="95">
        <v>1904.2343000000001</v>
      </c>
      <c r="J121" s="95">
        <v>743.57371999999998</v>
      </c>
      <c r="K121" s="95">
        <v>424.40542999999997</v>
      </c>
      <c r="L121" s="95">
        <v>842.60504000000003</v>
      </c>
      <c r="M121" s="95">
        <v>145.17676</v>
      </c>
      <c r="N121" s="95">
        <v>1499.6223200000002</v>
      </c>
      <c r="O121" s="95">
        <v>24005.06263</v>
      </c>
    </row>
    <row r="122" spans="1:15">
      <c r="A122" s="99" t="s">
        <v>254</v>
      </c>
      <c r="B122" s="95">
        <v>1931.9000100000001</v>
      </c>
      <c r="C122" s="95">
        <v>31.225210000000001</v>
      </c>
      <c r="D122" s="95">
        <v>257.59152</v>
      </c>
      <c r="E122" s="95">
        <v>14.130090000000001</v>
      </c>
      <c r="F122" s="95">
        <v>2.0000000000000002E-5</v>
      </c>
      <c r="G122" s="95">
        <v>0</v>
      </c>
      <c r="H122" s="95">
        <v>0</v>
      </c>
      <c r="I122" s="95">
        <v>372.22327000000001</v>
      </c>
      <c r="J122" s="95">
        <v>0</v>
      </c>
      <c r="K122" s="95">
        <v>62.061099999999996</v>
      </c>
      <c r="L122" s="95">
        <v>0</v>
      </c>
      <c r="M122" s="95">
        <v>0</v>
      </c>
      <c r="N122" s="95">
        <v>13.54687</v>
      </c>
      <c r="O122" s="95">
        <v>2682.6780899999999</v>
      </c>
    </row>
    <row r="123" spans="1:15">
      <c r="A123" s="99" t="s">
        <v>255</v>
      </c>
      <c r="B123" s="95">
        <v>0</v>
      </c>
      <c r="C123" s="95">
        <v>0</v>
      </c>
      <c r="D123" s="95">
        <v>0</v>
      </c>
      <c r="E123" s="95">
        <v>0</v>
      </c>
      <c r="F123" s="95">
        <v>-1.0000000000000001E-5</v>
      </c>
      <c r="G123" s="95">
        <v>0</v>
      </c>
      <c r="H123" s="95">
        <v>0</v>
      </c>
      <c r="I123" s="95">
        <v>0</v>
      </c>
      <c r="J123" s="95">
        <v>686</v>
      </c>
      <c r="K123" s="95">
        <v>0</v>
      </c>
      <c r="L123" s="95">
        <v>0</v>
      </c>
      <c r="M123" s="95">
        <v>0</v>
      </c>
      <c r="N123" s="95">
        <v>0</v>
      </c>
      <c r="O123" s="95">
        <v>685.99999000000003</v>
      </c>
    </row>
    <row r="124" spans="1:15">
      <c r="A124" s="99" t="s">
        <v>256</v>
      </c>
      <c r="B124" s="95">
        <v>99.946550000000002</v>
      </c>
      <c r="C124" s="95">
        <v>0</v>
      </c>
      <c r="D124" s="95">
        <v>0</v>
      </c>
      <c r="E124" s="95">
        <v>0</v>
      </c>
      <c r="F124" s="95">
        <v>-2.0000000000000002E-5</v>
      </c>
      <c r="G124" s="95">
        <v>0</v>
      </c>
      <c r="H124" s="95">
        <v>0</v>
      </c>
      <c r="I124" s="95">
        <v>0</v>
      </c>
      <c r="J124" s="95">
        <v>1061.7861399999999</v>
      </c>
      <c r="K124" s="95">
        <v>0</v>
      </c>
      <c r="L124" s="95">
        <v>0</v>
      </c>
      <c r="M124" s="95">
        <v>0</v>
      </c>
      <c r="N124" s="95">
        <v>0</v>
      </c>
      <c r="O124" s="95">
        <v>1161.7326699999999</v>
      </c>
    </row>
    <row r="125" spans="1:15">
      <c r="A125" s="99" t="s">
        <v>257</v>
      </c>
      <c r="B125" s="95">
        <v>5399.3504899999998</v>
      </c>
      <c r="C125" s="95">
        <v>0</v>
      </c>
      <c r="D125" s="95">
        <v>0</v>
      </c>
      <c r="E125" s="95">
        <v>0</v>
      </c>
      <c r="F125" s="95">
        <v>2.9999999999999997E-5</v>
      </c>
      <c r="G125" s="95">
        <v>0</v>
      </c>
      <c r="H125" s="95">
        <v>270.23034999999999</v>
      </c>
      <c r="I125" s="95">
        <v>0</v>
      </c>
      <c r="J125" s="95">
        <v>5554.6835099999998</v>
      </c>
      <c r="K125" s="95">
        <v>2</v>
      </c>
      <c r="L125" s="95">
        <v>0</v>
      </c>
      <c r="M125" s="95">
        <v>0</v>
      </c>
      <c r="N125" s="95">
        <v>0</v>
      </c>
      <c r="O125" s="95">
        <v>11226.264380000001</v>
      </c>
    </row>
    <row r="126" spans="1:15">
      <c r="A126" s="99" t="s">
        <v>258</v>
      </c>
      <c r="B126" s="95">
        <v>122442.87451000001</v>
      </c>
      <c r="C126" s="95">
        <v>0</v>
      </c>
      <c r="D126" s="95">
        <v>0</v>
      </c>
      <c r="E126" s="95">
        <v>0</v>
      </c>
      <c r="F126" s="95">
        <v>7.0000000000000007E-5</v>
      </c>
      <c r="G126" s="95">
        <v>0</v>
      </c>
      <c r="H126" s="95">
        <v>0</v>
      </c>
      <c r="I126" s="95">
        <v>0</v>
      </c>
      <c r="J126" s="95">
        <v>0</v>
      </c>
      <c r="K126" s="95">
        <v>0</v>
      </c>
      <c r="L126" s="95">
        <v>0</v>
      </c>
      <c r="M126" s="95">
        <v>0</v>
      </c>
      <c r="N126" s="95">
        <v>0</v>
      </c>
      <c r="O126" s="95">
        <v>122442.87458</v>
      </c>
    </row>
    <row r="127" spans="1:15">
      <c r="A127" s="99" t="s">
        <v>1493</v>
      </c>
      <c r="B127" s="95">
        <v>30870</v>
      </c>
      <c r="C127" s="95">
        <v>0</v>
      </c>
      <c r="D127" s="95">
        <v>0</v>
      </c>
      <c r="E127" s="95">
        <v>0</v>
      </c>
      <c r="F127" s="95">
        <v>1.0000000000000001E-5</v>
      </c>
      <c r="G127" s="95">
        <v>0</v>
      </c>
      <c r="H127" s="95">
        <v>0</v>
      </c>
      <c r="I127" s="95">
        <v>0</v>
      </c>
      <c r="J127" s="95">
        <v>0</v>
      </c>
      <c r="K127" s="95">
        <v>0</v>
      </c>
      <c r="L127" s="95">
        <v>0</v>
      </c>
      <c r="M127" s="95">
        <v>0</v>
      </c>
      <c r="N127" s="95">
        <v>0</v>
      </c>
      <c r="O127" s="95">
        <v>30870.000010000003</v>
      </c>
    </row>
    <row r="128" spans="1:15">
      <c r="A128" s="156" t="s">
        <v>1494</v>
      </c>
      <c r="B128" s="95">
        <v>2512</v>
      </c>
      <c r="C128" s="95">
        <v>0</v>
      </c>
      <c r="D128" s="95">
        <v>0</v>
      </c>
      <c r="E128" s="95">
        <v>0</v>
      </c>
      <c r="F128" s="95">
        <v>0</v>
      </c>
      <c r="G128" s="95">
        <v>0</v>
      </c>
      <c r="H128" s="95">
        <v>0</v>
      </c>
      <c r="I128" s="95">
        <v>0</v>
      </c>
      <c r="J128" s="95">
        <v>0</v>
      </c>
      <c r="K128" s="95">
        <v>0</v>
      </c>
      <c r="L128" s="95">
        <v>0</v>
      </c>
      <c r="M128" s="95">
        <v>105000</v>
      </c>
      <c r="N128" s="95">
        <v>0</v>
      </c>
      <c r="O128" s="95">
        <v>107512</v>
      </c>
    </row>
    <row r="129" spans="1:15">
      <c r="A129" s="156" t="s">
        <v>261</v>
      </c>
      <c r="B129" s="95">
        <v>334310.47446</v>
      </c>
      <c r="C129" s="95">
        <v>640178.98946000007</v>
      </c>
      <c r="D129" s="95">
        <v>417846.00152999995</v>
      </c>
      <c r="E129" s="95">
        <v>295193.94341000001</v>
      </c>
      <c r="F129" s="95">
        <v>200919.94052</v>
      </c>
      <c r="G129" s="95">
        <v>171273.81244000001</v>
      </c>
      <c r="H129" s="95">
        <v>155584.86530999999</v>
      </c>
      <c r="I129" s="95">
        <v>75685.504019999993</v>
      </c>
      <c r="J129" s="95">
        <v>5793.2692500000003</v>
      </c>
      <c r="K129" s="95">
        <v>86817.420430000013</v>
      </c>
      <c r="L129" s="95">
        <v>105667.69792000001</v>
      </c>
      <c r="M129" s="95">
        <v>1291352.4157799999</v>
      </c>
      <c r="N129" s="95">
        <v>79072.965939999995</v>
      </c>
      <c r="O129" s="95">
        <v>3859697.3004699997</v>
      </c>
    </row>
    <row r="130" spans="1:15">
      <c r="A130" s="64" t="s">
        <v>262</v>
      </c>
      <c r="B130" s="95">
        <v>8634553.7379400004</v>
      </c>
      <c r="C130" s="95">
        <v>7918736.2494599996</v>
      </c>
      <c r="D130" s="95">
        <v>11635180.081110001</v>
      </c>
      <c r="E130" s="95">
        <v>7819308.4194499999</v>
      </c>
      <c r="F130" s="95">
        <v>7176592.5401800005</v>
      </c>
      <c r="G130" s="95">
        <v>5186037.2950600004</v>
      </c>
      <c r="H130" s="95">
        <v>5224216.2364699999</v>
      </c>
      <c r="I130" s="95">
        <v>6113442.1948599992</v>
      </c>
      <c r="J130" s="95">
        <v>0</v>
      </c>
      <c r="K130" s="95">
        <v>6607076.7509599999</v>
      </c>
      <c r="L130" s="95">
        <v>2330749.90973</v>
      </c>
      <c r="M130" s="95">
        <v>9887757.4018300008</v>
      </c>
      <c r="N130" s="95">
        <v>4637487.8091499992</v>
      </c>
      <c r="O130" s="95">
        <v>83171138.626199991</v>
      </c>
    </row>
    <row r="131" spans="1:15">
      <c r="A131" s="64" t="s">
        <v>263</v>
      </c>
      <c r="B131" s="95">
        <v>1148475.4028</v>
      </c>
      <c r="C131" s="95">
        <v>677451.68833999999</v>
      </c>
      <c r="D131" s="95">
        <v>885118.55738000001</v>
      </c>
      <c r="E131" s="95">
        <v>1493797.1018800002</v>
      </c>
      <c r="F131" s="95">
        <v>1135108.1733599999</v>
      </c>
      <c r="G131" s="95">
        <v>794776.60034</v>
      </c>
      <c r="H131" s="95">
        <v>935510.82746000006</v>
      </c>
      <c r="I131" s="95">
        <v>793340.09479</v>
      </c>
      <c r="J131" s="95">
        <v>105.99471000000001</v>
      </c>
      <c r="K131" s="95">
        <v>467369.05079000001</v>
      </c>
      <c r="L131" s="95">
        <v>227950.06990999999</v>
      </c>
      <c r="M131" s="95">
        <v>1577368.49199</v>
      </c>
      <c r="N131" s="95">
        <v>699762.36502000003</v>
      </c>
      <c r="O131" s="95">
        <v>10836134.41877</v>
      </c>
    </row>
    <row r="132" spans="1:15">
      <c r="A132" s="177" t="s">
        <v>264</v>
      </c>
      <c r="B132" s="57">
        <v>322921.79557000002</v>
      </c>
      <c r="C132" s="57">
        <v>206011.36374</v>
      </c>
      <c r="D132" s="57">
        <v>61406.801450000006</v>
      </c>
      <c r="E132" s="57">
        <v>70977.320890000003</v>
      </c>
      <c r="F132" s="57">
        <v>38661.317009999999</v>
      </c>
      <c r="G132" s="57">
        <v>6594.3513600000006</v>
      </c>
      <c r="H132" s="57">
        <v>28672.425230000001</v>
      </c>
      <c r="I132" s="57">
        <v>17282.322469999999</v>
      </c>
      <c r="J132" s="57">
        <v>0</v>
      </c>
      <c r="K132" s="57">
        <v>10594.813189999999</v>
      </c>
      <c r="L132" s="57">
        <v>4276.3777399999999</v>
      </c>
      <c r="M132" s="57">
        <v>42.504820000000002</v>
      </c>
      <c r="N132" s="57">
        <v>1456.68055</v>
      </c>
      <c r="O132" s="57">
        <v>768898.07401999994</v>
      </c>
    </row>
    <row r="133" spans="1:15">
      <c r="A133" s="177" t="s">
        <v>455</v>
      </c>
      <c r="B133" s="57">
        <v>3118462.1347399997</v>
      </c>
      <c r="C133" s="57">
        <v>8729066.7666100003</v>
      </c>
      <c r="D133" s="57">
        <v>2617247.5293200002</v>
      </c>
      <c r="E133" s="57">
        <v>446710.46737000003</v>
      </c>
      <c r="F133" s="57">
        <v>693758.21848000004</v>
      </c>
      <c r="G133" s="57">
        <v>120947.75165999999</v>
      </c>
      <c r="H133" s="57">
        <v>41837.248009999996</v>
      </c>
      <c r="I133" s="57">
        <v>847315.53194000002</v>
      </c>
      <c r="J133" s="57">
        <v>0</v>
      </c>
      <c r="K133" s="57">
        <v>185104.51712999999</v>
      </c>
      <c r="L133" s="57">
        <v>68649.724719999998</v>
      </c>
      <c r="M133" s="57">
        <v>490291.08523000003</v>
      </c>
      <c r="N133" s="57">
        <v>386590.27013999998</v>
      </c>
      <c r="O133" s="57">
        <v>17745981.24535</v>
      </c>
    </row>
    <row r="134" spans="1:15">
      <c r="A134" s="64" t="s">
        <v>456</v>
      </c>
      <c r="B134" s="95">
        <v>1837548.5899700001</v>
      </c>
      <c r="C134" s="95">
        <v>2524417.8164899996</v>
      </c>
      <c r="D134" s="95">
        <v>595537.23239000002</v>
      </c>
      <c r="E134" s="95">
        <v>139412.9388</v>
      </c>
      <c r="F134" s="95">
        <v>501324.56174999999</v>
      </c>
      <c r="G134" s="95">
        <v>1023.93408</v>
      </c>
      <c r="H134" s="95">
        <v>0</v>
      </c>
      <c r="I134" s="95">
        <v>0</v>
      </c>
      <c r="J134" s="95">
        <v>0</v>
      </c>
      <c r="K134" s="95">
        <v>478.51913000000002</v>
      </c>
      <c r="L134" s="95">
        <v>0</v>
      </c>
      <c r="M134" s="95">
        <v>113090.31437000001</v>
      </c>
      <c r="N134" s="95">
        <v>0</v>
      </c>
      <c r="O134" s="95">
        <v>5712833.9069799995</v>
      </c>
    </row>
    <row r="135" spans="1:15">
      <c r="A135" s="64" t="s">
        <v>457</v>
      </c>
      <c r="B135" s="95">
        <v>61102.510119999999</v>
      </c>
      <c r="C135" s="95">
        <v>1692438.9189899999</v>
      </c>
      <c r="D135" s="95">
        <v>309371.08088999998</v>
      </c>
      <c r="E135" s="95">
        <v>46902.978170000002</v>
      </c>
      <c r="F135" s="95">
        <v>68227.49109000001</v>
      </c>
      <c r="G135" s="95">
        <v>119923.81758</v>
      </c>
      <c r="H135" s="95">
        <v>41837.248009999996</v>
      </c>
      <c r="I135" s="95">
        <v>276875.98742000002</v>
      </c>
      <c r="J135" s="95">
        <v>0</v>
      </c>
      <c r="K135" s="95">
        <v>180599.72472</v>
      </c>
      <c r="L135" s="95">
        <v>1260.73028</v>
      </c>
      <c r="M135" s="95">
        <v>4353.34195</v>
      </c>
      <c r="N135" s="95">
        <v>108537.78056999999</v>
      </c>
      <c r="O135" s="95">
        <v>2911431.6097900001</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213240.69591000001</v>
      </c>
      <c r="C137" s="95">
        <v>245742.65604</v>
      </c>
      <c r="D137" s="95">
        <v>0</v>
      </c>
      <c r="E137" s="95">
        <v>221518.68937000001</v>
      </c>
      <c r="F137" s="95">
        <v>72175.659269999989</v>
      </c>
      <c r="G137" s="95">
        <v>0</v>
      </c>
      <c r="H137" s="95">
        <v>0</v>
      </c>
      <c r="I137" s="95">
        <v>0</v>
      </c>
      <c r="J137" s="95">
        <v>0</v>
      </c>
      <c r="K137" s="95">
        <v>27.814049999999998</v>
      </c>
      <c r="L137" s="95">
        <v>0</v>
      </c>
      <c r="M137" s="95">
        <v>5309.0689900000007</v>
      </c>
      <c r="N137" s="95">
        <v>0</v>
      </c>
      <c r="O137" s="95">
        <v>758014.58363000001</v>
      </c>
    </row>
    <row r="138" spans="1:15">
      <c r="A138" s="64" t="s">
        <v>460</v>
      </c>
      <c r="B138" s="95">
        <v>980782.35902999993</v>
      </c>
      <c r="C138" s="95">
        <v>4193296.6466599996</v>
      </c>
      <c r="D138" s="95">
        <v>1674971.72089</v>
      </c>
      <c r="E138" s="95">
        <v>34299.759899999997</v>
      </c>
      <c r="F138" s="95">
        <v>41920.303749999999</v>
      </c>
      <c r="G138" s="95">
        <v>0</v>
      </c>
      <c r="H138" s="95">
        <v>0</v>
      </c>
      <c r="I138" s="95">
        <v>551437.09542999999</v>
      </c>
      <c r="J138" s="95">
        <v>0</v>
      </c>
      <c r="K138" s="95">
        <v>3977</v>
      </c>
      <c r="L138" s="95">
        <v>67000</v>
      </c>
      <c r="M138" s="95">
        <v>297136</v>
      </c>
      <c r="N138" s="95">
        <v>250000</v>
      </c>
      <c r="O138" s="95">
        <v>8094820.8856600001</v>
      </c>
    </row>
    <row r="139" spans="1:15">
      <c r="A139" s="64" t="s">
        <v>467</v>
      </c>
      <c r="B139" s="95">
        <v>25787.97971</v>
      </c>
      <c r="C139" s="95">
        <v>73170.728430000003</v>
      </c>
      <c r="D139" s="95">
        <v>37367.495149999995</v>
      </c>
      <c r="E139" s="95">
        <v>4576.10113</v>
      </c>
      <c r="F139" s="95">
        <v>10110.20262</v>
      </c>
      <c r="G139" s="95">
        <v>0</v>
      </c>
      <c r="H139" s="95">
        <v>0</v>
      </c>
      <c r="I139" s="95">
        <v>19002.449089999998</v>
      </c>
      <c r="J139" s="95">
        <v>0</v>
      </c>
      <c r="K139" s="95">
        <v>21.459229999999998</v>
      </c>
      <c r="L139" s="95">
        <v>388.99444</v>
      </c>
      <c r="M139" s="95">
        <v>70402.359920000003</v>
      </c>
      <c r="N139" s="95">
        <v>28052.489570000002</v>
      </c>
      <c r="O139" s="95">
        <v>268880.25929000002</v>
      </c>
    </row>
    <row r="140" spans="1:15">
      <c r="A140" s="177" t="s">
        <v>265</v>
      </c>
      <c r="B140" s="57">
        <v>2716723.0197899998</v>
      </c>
      <c r="C140" s="57">
        <v>4779478.1011300003</v>
      </c>
      <c r="D140" s="57">
        <v>4451487.8170200009</v>
      </c>
      <c r="E140" s="57">
        <v>4152004.4869299997</v>
      </c>
      <c r="F140" s="57">
        <v>3149482.4335599998</v>
      </c>
      <c r="G140" s="57">
        <v>2998008.3475500001</v>
      </c>
      <c r="H140" s="57">
        <v>1879471.0768599999</v>
      </c>
      <c r="I140" s="57">
        <v>3043124.53339</v>
      </c>
      <c r="J140" s="57">
        <v>44918.310579999998</v>
      </c>
      <c r="K140" s="57">
        <v>3572037.43829</v>
      </c>
      <c r="L140" s="57">
        <v>788585.28902000003</v>
      </c>
      <c r="M140" s="57">
        <v>4482011.5743800001</v>
      </c>
      <c r="N140" s="57">
        <v>607555.20976999996</v>
      </c>
      <c r="O140" s="57">
        <v>36664887.638269998</v>
      </c>
    </row>
    <row r="141" spans="1:15">
      <c r="A141" s="64" t="s">
        <v>266</v>
      </c>
      <c r="B141" s="95">
        <v>125875.40418000001</v>
      </c>
      <c r="C141" s="95">
        <v>415742.45985000004</v>
      </c>
      <c r="D141" s="95">
        <v>125638.85468999999</v>
      </c>
      <c r="E141" s="95">
        <v>98893.630540000013</v>
      </c>
      <c r="F141" s="95">
        <v>49101.11088</v>
      </c>
      <c r="G141" s="95">
        <v>94217.489909999989</v>
      </c>
      <c r="H141" s="95">
        <v>39327.83008</v>
      </c>
      <c r="I141" s="95">
        <v>0</v>
      </c>
      <c r="J141" s="95">
        <v>14811.25675</v>
      </c>
      <c r="K141" s="95">
        <v>188627.50325000001</v>
      </c>
      <c r="L141" s="95">
        <v>60597.893520000005</v>
      </c>
      <c r="M141" s="95">
        <v>150868.83687</v>
      </c>
      <c r="N141" s="95">
        <v>0</v>
      </c>
      <c r="O141" s="95">
        <v>1363702.27052</v>
      </c>
    </row>
    <row r="142" spans="1:15">
      <c r="A142" s="64" t="s">
        <v>267</v>
      </c>
      <c r="B142" s="95">
        <v>1725823.17193</v>
      </c>
      <c r="C142" s="95">
        <v>3118198.5477899997</v>
      </c>
      <c r="D142" s="95">
        <v>1956584</v>
      </c>
      <c r="E142" s="95">
        <v>2661264</v>
      </c>
      <c r="F142" s="95">
        <v>1397013.0956199998</v>
      </c>
      <c r="G142" s="95">
        <v>1563458.83</v>
      </c>
      <c r="H142" s="95">
        <v>528946.88838999998</v>
      </c>
      <c r="I142" s="95">
        <v>151824.01794999998</v>
      </c>
      <c r="J142" s="95">
        <v>11352.65516</v>
      </c>
      <c r="K142" s="95">
        <v>975487.79986000003</v>
      </c>
      <c r="L142" s="95">
        <v>83724.164449999997</v>
      </c>
      <c r="M142" s="95">
        <v>3410266.2196200001</v>
      </c>
      <c r="N142" s="95">
        <v>0</v>
      </c>
      <c r="O142" s="95">
        <v>17583943.390769999</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343772.09899999999</v>
      </c>
      <c r="F144" s="95">
        <v>0</v>
      </c>
      <c r="G144" s="95">
        <v>8237.2648200000003</v>
      </c>
      <c r="H144" s="95">
        <v>10000</v>
      </c>
      <c r="I144" s="95">
        <v>107499.99998000001</v>
      </c>
      <c r="J144" s="95">
        <v>1048.50425</v>
      </c>
      <c r="K144" s="95">
        <v>103833.33335</v>
      </c>
      <c r="L144" s="95">
        <v>205750</v>
      </c>
      <c r="M144" s="95">
        <v>310779.26526000001</v>
      </c>
      <c r="N144" s="95">
        <v>398458.33331999998</v>
      </c>
      <c r="O144" s="95">
        <v>1489378.7999800001</v>
      </c>
    </row>
    <row r="145" spans="1:15">
      <c r="A145" s="64" t="s">
        <v>1495</v>
      </c>
      <c r="B145" s="95">
        <v>758653.63887000002</v>
      </c>
      <c r="C145" s="95">
        <v>1067098.51664</v>
      </c>
      <c r="D145" s="95">
        <v>2259642.8401799998</v>
      </c>
      <c r="E145" s="95">
        <v>893038.11086000002</v>
      </c>
      <c r="F145" s="95">
        <v>1537731.6462000001</v>
      </c>
      <c r="G145" s="95">
        <v>1238129.89487</v>
      </c>
      <c r="H145" s="95">
        <v>1187417.04091</v>
      </c>
      <c r="I145" s="95">
        <v>2692712.7864800002</v>
      </c>
      <c r="J145" s="95">
        <v>17369.19929</v>
      </c>
      <c r="K145" s="95">
        <v>1698660.5604700001</v>
      </c>
      <c r="L145" s="95">
        <v>426388.51091000001</v>
      </c>
      <c r="M145" s="95">
        <v>584312.15801000001</v>
      </c>
      <c r="N145" s="95">
        <v>197498.87347999998</v>
      </c>
      <c r="O145" s="95">
        <v>14558653.777170001</v>
      </c>
    </row>
    <row r="146" spans="1:15">
      <c r="A146" s="64" t="s">
        <v>271</v>
      </c>
      <c r="B146" s="95">
        <v>57442.764999999999</v>
      </c>
      <c r="C146" s="95">
        <v>9060.3218800000013</v>
      </c>
      <c r="D146" s="95">
        <v>0</v>
      </c>
      <c r="E146" s="95">
        <v>0</v>
      </c>
      <c r="F146" s="95">
        <v>8988.4369999999999</v>
      </c>
      <c r="G146" s="95">
        <v>0</v>
      </c>
      <c r="H146" s="95">
        <v>0</v>
      </c>
      <c r="I146" s="95">
        <v>0</v>
      </c>
      <c r="J146" s="95">
        <v>0</v>
      </c>
      <c r="K146" s="95">
        <v>7386.6819999999998</v>
      </c>
      <c r="L146" s="95">
        <v>0</v>
      </c>
      <c r="M146" s="95">
        <v>0</v>
      </c>
      <c r="N146" s="95">
        <v>0</v>
      </c>
      <c r="O146" s="95">
        <v>82878.205879999994</v>
      </c>
    </row>
    <row r="147" spans="1:15">
      <c r="A147" s="64" t="s">
        <v>272</v>
      </c>
      <c r="B147" s="95">
        <v>1474.9</v>
      </c>
      <c r="C147" s="95">
        <v>89180</v>
      </c>
      <c r="D147" s="95">
        <v>409.84133000000003</v>
      </c>
      <c r="E147" s="95">
        <v>339.07436999999999</v>
      </c>
      <c r="F147" s="95">
        <v>8.0000000000000007E-5</v>
      </c>
      <c r="G147" s="95">
        <v>18709.090579999996</v>
      </c>
      <c r="H147" s="95">
        <v>20580</v>
      </c>
      <c r="I147" s="95">
        <v>0</v>
      </c>
      <c r="J147" s="95">
        <v>0</v>
      </c>
      <c r="K147" s="95">
        <v>503066.66670999996</v>
      </c>
      <c r="L147" s="95">
        <v>0</v>
      </c>
      <c r="M147" s="95">
        <v>6429.59076</v>
      </c>
      <c r="N147" s="95">
        <v>676.05502999999999</v>
      </c>
      <c r="O147" s="95">
        <v>640865.21886000002</v>
      </c>
    </row>
    <row r="148" spans="1:15">
      <c r="A148" s="64" t="s">
        <v>273</v>
      </c>
      <c r="B148" s="95">
        <v>47453.139810000001</v>
      </c>
      <c r="C148" s="95">
        <v>80198.254969999995</v>
      </c>
      <c r="D148" s="95">
        <v>109212.28082</v>
      </c>
      <c r="E148" s="95">
        <v>154697.57216000001</v>
      </c>
      <c r="F148" s="95">
        <v>156648.14378000001</v>
      </c>
      <c r="G148" s="95">
        <v>75255.777370000011</v>
      </c>
      <c r="H148" s="95">
        <v>93199.317479999998</v>
      </c>
      <c r="I148" s="95">
        <v>91087.72898</v>
      </c>
      <c r="J148" s="95">
        <v>336.69513000000001</v>
      </c>
      <c r="K148" s="95">
        <v>94974.892650000009</v>
      </c>
      <c r="L148" s="95">
        <v>12124.720140000001</v>
      </c>
      <c r="M148" s="95">
        <v>19355.503860000001</v>
      </c>
      <c r="N148" s="95">
        <v>10921.94794</v>
      </c>
      <c r="O148" s="95">
        <v>945465.97509000008</v>
      </c>
    </row>
    <row r="149" spans="1:15">
      <c r="A149" s="177" t="s">
        <v>274</v>
      </c>
      <c r="B149" s="57">
        <v>503653.54235</v>
      </c>
      <c r="C149" s="57">
        <v>899938.42765999993</v>
      </c>
      <c r="D149" s="57">
        <v>368739.41399000003</v>
      </c>
      <c r="E149" s="57">
        <v>378070.98093999998</v>
      </c>
      <c r="F149" s="57">
        <v>248740.23402</v>
      </c>
      <c r="G149" s="57">
        <v>507261.58675000002</v>
      </c>
      <c r="H149" s="57">
        <v>242153.83303000001</v>
      </c>
      <c r="I149" s="57">
        <v>487388.37138999999</v>
      </c>
      <c r="J149" s="57">
        <v>3379.3341299999997</v>
      </c>
      <c r="K149" s="57">
        <v>329025.82212000003</v>
      </c>
      <c r="L149" s="57">
        <v>81094.608170000007</v>
      </c>
      <c r="M149" s="57">
        <v>888889.51545000006</v>
      </c>
      <c r="N149" s="57">
        <v>219797.08971999999</v>
      </c>
      <c r="O149" s="57">
        <v>5158132.7597200004</v>
      </c>
    </row>
    <row r="150" spans="1:15">
      <c r="A150" s="64" t="s">
        <v>207</v>
      </c>
      <c r="B150" s="95">
        <v>158089.68286</v>
      </c>
      <c r="C150" s="95">
        <v>345267.05530000001</v>
      </c>
      <c r="D150" s="95">
        <v>20057.510260000003</v>
      </c>
      <c r="E150" s="95">
        <v>68267.10970999999</v>
      </c>
      <c r="F150" s="95">
        <v>5542.4544000000005</v>
      </c>
      <c r="G150" s="95">
        <v>210286.85653999998</v>
      </c>
      <c r="H150" s="95">
        <v>3869.66266</v>
      </c>
      <c r="I150" s="95">
        <v>2284.8777099999998</v>
      </c>
      <c r="J150" s="95">
        <v>403.95031</v>
      </c>
      <c r="K150" s="95">
        <v>134.05614000000003</v>
      </c>
      <c r="L150" s="95">
        <v>43770.421869999998</v>
      </c>
      <c r="M150" s="95">
        <v>259584.15919000001</v>
      </c>
      <c r="N150" s="95">
        <v>5.1471800000000005</v>
      </c>
      <c r="O150" s="95">
        <v>1117562.9441300002</v>
      </c>
    </row>
    <row r="151" spans="1:15">
      <c r="A151" s="64" t="s">
        <v>209</v>
      </c>
      <c r="B151" s="95">
        <v>109984.49229000001</v>
      </c>
      <c r="C151" s="95">
        <v>294530.38731999998</v>
      </c>
      <c r="D151" s="95">
        <v>158475.11759000001</v>
      </c>
      <c r="E151" s="95">
        <v>168022.90100000001</v>
      </c>
      <c r="F151" s="95">
        <v>96803.718540000002</v>
      </c>
      <c r="G151" s="95">
        <v>46928.718850000005</v>
      </c>
      <c r="H151" s="95">
        <v>73251.567459999991</v>
      </c>
      <c r="I151" s="95">
        <v>251885.65885000001</v>
      </c>
      <c r="J151" s="95">
        <v>734.74676999999997</v>
      </c>
      <c r="K151" s="95">
        <v>90285.279150000002</v>
      </c>
      <c r="L151" s="95">
        <v>16750.192930000001</v>
      </c>
      <c r="M151" s="95">
        <v>510029.63435000001</v>
      </c>
      <c r="N151" s="95">
        <v>88492.67048999999</v>
      </c>
      <c r="O151" s="95">
        <v>1906175.0855899998</v>
      </c>
    </row>
    <row r="152" spans="1:15">
      <c r="A152" s="64" t="s">
        <v>275</v>
      </c>
      <c r="B152" s="95">
        <v>131003.06203</v>
      </c>
      <c r="C152" s="95">
        <v>250115.37566999998</v>
      </c>
      <c r="D152" s="95">
        <v>188441.18187999999</v>
      </c>
      <c r="E152" s="95">
        <v>141553.05862</v>
      </c>
      <c r="F152" s="95">
        <v>126036.62890000001</v>
      </c>
      <c r="G152" s="95">
        <v>71284.008359999993</v>
      </c>
      <c r="H152" s="95">
        <v>88259.265230000005</v>
      </c>
      <c r="I152" s="95">
        <v>223428.16333000001</v>
      </c>
      <c r="J152" s="95">
        <v>2113.0439500000002</v>
      </c>
      <c r="K152" s="95">
        <v>174290.47815000001</v>
      </c>
      <c r="L152" s="95">
        <v>20507.324499999999</v>
      </c>
      <c r="M152" s="95">
        <v>104357.92268999999</v>
      </c>
      <c r="N152" s="95">
        <v>126604.71524999999</v>
      </c>
      <c r="O152" s="95">
        <v>1647994.22856</v>
      </c>
    </row>
    <row r="153" spans="1:15">
      <c r="A153" s="64" t="s">
        <v>236</v>
      </c>
      <c r="B153" s="95">
        <v>104576.30517000001</v>
      </c>
      <c r="C153" s="95">
        <v>10025.609369999998</v>
      </c>
      <c r="D153" s="95">
        <v>1765.6042600000001</v>
      </c>
      <c r="E153" s="95">
        <v>227.91161</v>
      </c>
      <c r="F153" s="95">
        <v>20357.43218</v>
      </c>
      <c r="G153" s="95">
        <v>178762.003</v>
      </c>
      <c r="H153" s="95">
        <v>76773.337680000011</v>
      </c>
      <c r="I153" s="95">
        <v>9789.6715000000004</v>
      </c>
      <c r="J153" s="95">
        <v>127.59310000000001</v>
      </c>
      <c r="K153" s="95">
        <v>64316.008679999999</v>
      </c>
      <c r="L153" s="95">
        <v>66.668869999999998</v>
      </c>
      <c r="M153" s="95">
        <v>14917.799220000001</v>
      </c>
      <c r="N153" s="95">
        <v>4694.5567999999994</v>
      </c>
      <c r="O153" s="95">
        <v>486400.50144000002</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266481.94322000002</v>
      </c>
      <c r="C155" s="57">
        <v>330618.86986000004</v>
      </c>
      <c r="D155" s="57">
        <v>187370.39530999999</v>
      </c>
      <c r="E155" s="57">
        <v>369310.40604999999</v>
      </c>
      <c r="F155" s="57">
        <v>269502.76944999996</v>
      </c>
      <c r="G155" s="57">
        <v>128325.97723999999</v>
      </c>
      <c r="H155" s="57">
        <v>110847.31853</v>
      </c>
      <c r="I155" s="57">
        <v>177701.41743</v>
      </c>
      <c r="J155" s="57">
        <v>2469.4097400000001</v>
      </c>
      <c r="K155" s="57">
        <v>253319.41162999999</v>
      </c>
      <c r="L155" s="57">
        <v>54899.530420000003</v>
      </c>
      <c r="M155" s="57">
        <v>395370.36612999998</v>
      </c>
      <c r="N155" s="57">
        <v>243478.83336000002</v>
      </c>
      <c r="O155" s="57">
        <v>2789696.6483700001</v>
      </c>
    </row>
    <row r="156" spans="1:15">
      <c r="A156" s="64" t="s">
        <v>278</v>
      </c>
      <c r="B156" s="95">
        <v>48637.007509999996</v>
      </c>
      <c r="C156" s="95">
        <v>3200.7968999999998</v>
      </c>
      <c r="D156" s="95">
        <v>4965.2344699999994</v>
      </c>
      <c r="E156" s="95">
        <v>78967.691989999992</v>
      </c>
      <c r="F156" s="95">
        <v>9312.6871300000003</v>
      </c>
      <c r="G156" s="95">
        <v>6770.2182699999994</v>
      </c>
      <c r="H156" s="95">
        <v>8083.7395099999994</v>
      </c>
      <c r="I156" s="95">
        <v>0.17836000000000002</v>
      </c>
      <c r="J156" s="95">
        <v>208.73756</v>
      </c>
      <c r="K156" s="95">
        <v>331.22091999999998</v>
      </c>
      <c r="L156" s="95">
        <v>2121.7303099999999</v>
      </c>
      <c r="M156" s="95">
        <v>7617.7955700000002</v>
      </c>
      <c r="N156" s="95">
        <v>8282.58007</v>
      </c>
      <c r="O156" s="95">
        <v>178499.61856999999</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115792.56097000001</v>
      </c>
      <c r="C158" s="95">
        <v>169910.1765</v>
      </c>
      <c r="D158" s="95">
        <v>90432.029439999998</v>
      </c>
      <c r="E158" s="95">
        <v>178613.05656999999</v>
      </c>
      <c r="F158" s="95">
        <v>76917.539819999991</v>
      </c>
      <c r="G158" s="95">
        <v>60166.532030000002</v>
      </c>
      <c r="H158" s="95">
        <v>45859.783539999997</v>
      </c>
      <c r="I158" s="95">
        <v>103163.67369</v>
      </c>
      <c r="J158" s="95">
        <v>0</v>
      </c>
      <c r="K158" s="95">
        <v>151140.52136000001</v>
      </c>
      <c r="L158" s="95">
        <v>26388.899969999999</v>
      </c>
      <c r="M158" s="95">
        <v>277274.52302999998</v>
      </c>
      <c r="N158" s="95">
        <v>169994.22900999998</v>
      </c>
      <c r="O158" s="95">
        <v>1465653.52593</v>
      </c>
    </row>
    <row r="159" spans="1:15">
      <c r="A159" s="64" t="s">
        <v>1305</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102052.37474</v>
      </c>
      <c r="C160" s="95">
        <v>125320.17644</v>
      </c>
      <c r="D160" s="95">
        <v>90432.029450000002</v>
      </c>
      <c r="E160" s="95">
        <v>111091.72755</v>
      </c>
      <c r="F160" s="95">
        <v>102962.88145999999</v>
      </c>
      <c r="G160" s="95">
        <v>60166.532030000002</v>
      </c>
      <c r="H160" s="95">
        <v>45859.783200000005</v>
      </c>
      <c r="I160" s="95">
        <v>73494.503329999992</v>
      </c>
      <c r="J160" s="95">
        <v>2260.67218</v>
      </c>
      <c r="K160" s="95">
        <v>101847.66935</v>
      </c>
      <c r="L160" s="95">
        <v>26388.900140000002</v>
      </c>
      <c r="M160" s="95">
        <v>110384.52305</v>
      </c>
      <c r="N160" s="95">
        <v>50528.658630000005</v>
      </c>
      <c r="O160" s="95">
        <v>1002790.43155</v>
      </c>
    </row>
    <row r="161" spans="1:15">
      <c r="A161" s="64" t="s">
        <v>282</v>
      </c>
      <c r="B161" s="95">
        <v>0</v>
      </c>
      <c r="C161" s="95">
        <v>32187.720020000001</v>
      </c>
      <c r="D161" s="95">
        <v>1541.10195</v>
      </c>
      <c r="E161" s="95">
        <v>637.92993999999999</v>
      </c>
      <c r="F161" s="95">
        <v>80309.661040000006</v>
      </c>
      <c r="G161" s="95">
        <v>1222.6949099999999</v>
      </c>
      <c r="H161" s="95">
        <v>11044.012279999999</v>
      </c>
      <c r="I161" s="95">
        <v>1043.06205</v>
      </c>
      <c r="J161" s="95">
        <v>0</v>
      </c>
      <c r="K161" s="95">
        <v>0</v>
      </c>
      <c r="L161" s="95">
        <v>0</v>
      </c>
      <c r="M161" s="95">
        <v>93.524479999999997</v>
      </c>
      <c r="N161" s="95">
        <v>14673.36565</v>
      </c>
      <c r="O161" s="95">
        <v>142753.07232000001</v>
      </c>
    </row>
    <row r="162" spans="1:15">
      <c r="A162" s="177" t="s">
        <v>283</v>
      </c>
      <c r="B162" s="57">
        <v>469868.90456</v>
      </c>
      <c r="C162" s="57">
        <v>0</v>
      </c>
      <c r="D162" s="57">
        <v>1127895.5636500001</v>
      </c>
      <c r="E162" s="57">
        <v>0</v>
      </c>
      <c r="F162" s="57">
        <v>0</v>
      </c>
      <c r="G162" s="57">
        <v>497859.14613000001</v>
      </c>
      <c r="H162" s="57">
        <v>131277.21666000001</v>
      </c>
      <c r="I162" s="57">
        <v>174675</v>
      </c>
      <c r="J162" s="57">
        <v>0</v>
      </c>
      <c r="K162" s="57">
        <v>736913.40278</v>
      </c>
      <c r="L162" s="57">
        <v>0</v>
      </c>
      <c r="M162" s="57">
        <v>0</v>
      </c>
      <c r="N162" s="57">
        <v>0</v>
      </c>
      <c r="O162" s="57">
        <v>3138489.2337800004</v>
      </c>
    </row>
    <row r="163" spans="1:15">
      <c r="A163" s="64" t="s">
        <v>284</v>
      </c>
      <c r="B163" s="95">
        <v>467570</v>
      </c>
      <c r="C163" s="95">
        <v>0</v>
      </c>
      <c r="D163" s="95">
        <v>1114715</v>
      </c>
      <c r="E163" s="95">
        <v>0</v>
      </c>
      <c r="F163" s="95">
        <v>0</v>
      </c>
      <c r="G163" s="95">
        <v>491186.25</v>
      </c>
      <c r="H163" s="95">
        <v>129000</v>
      </c>
      <c r="I163" s="95">
        <v>170000</v>
      </c>
      <c r="J163" s="95">
        <v>0</v>
      </c>
      <c r="K163" s="95">
        <v>725000</v>
      </c>
      <c r="L163" s="95">
        <v>0</v>
      </c>
      <c r="M163" s="95">
        <v>0</v>
      </c>
      <c r="N163" s="95">
        <v>0</v>
      </c>
      <c r="O163" s="95">
        <v>3097471.25</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1496</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2298.9045599999999</v>
      </c>
      <c r="C166" s="95">
        <v>0</v>
      </c>
      <c r="D166" s="95">
        <v>13180.56365</v>
      </c>
      <c r="E166" s="95">
        <v>0</v>
      </c>
      <c r="F166" s="95">
        <v>0</v>
      </c>
      <c r="G166" s="95">
        <v>6672.8961300000001</v>
      </c>
      <c r="H166" s="95">
        <v>2277.21666</v>
      </c>
      <c r="I166" s="95">
        <v>4675</v>
      </c>
      <c r="J166" s="95">
        <v>0</v>
      </c>
      <c r="K166" s="95">
        <v>11913.402779999999</v>
      </c>
      <c r="L166" s="95">
        <v>0</v>
      </c>
      <c r="M166" s="95">
        <v>0</v>
      </c>
      <c r="N166" s="95">
        <v>0</v>
      </c>
      <c r="O166" s="95">
        <v>41017.983780000002</v>
      </c>
    </row>
    <row r="167" spans="1:15">
      <c r="A167" s="177" t="s">
        <v>288</v>
      </c>
      <c r="B167" s="57">
        <v>347691.61486000003</v>
      </c>
      <c r="C167" s="57">
        <v>0</v>
      </c>
      <c r="D167" s="57">
        <v>323647.86358999996</v>
      </c>
      <c r="E167" s="57">
        <v>217295.42037000001</v>
      </c>
      <c r="F167" s="57">
        <v>309747.01925000001</v>
      </c>
      <c r="G167" s="57">
        <v>200043.02136000001</v>
      </c>
      <c r="H167" s="57">
        <v>147923.54282</v>
      </c>
      <c r="I167" s="57">
        <v>212972.08331000002</v>
      </c>
      <c r="J167" s="57">
        <v>0</v>
      </c>
      <c r="K167" s="57">
        <v>304911.83692999999</v>
      </c>
      <c r="L167" s="57">
        <v>97360.997099999993</v>
      </c>
      <c r="M167" s="57">
        <v>437572.15188999998</v>
      </c>
      <c r="N167" s="57">
        <v>0</v>
      </c>
      <c r="O167" s="57">
        <v>2599165.5514799999</v>
      </c>
    </row>
    <row r="168" spans="1:15">
      <c r="A168" s="64" t="s">
        <v>289</v>
      </c>
      <c r="B168" s="95">
        <v>0</v>
      </c>
      <c r="C168" s="95">
        <v>0</v>
      </c>
      <c r="D168" s="95">
        <v>0</v>
      </c>
      <c r="E168" s="95">
        <v>11433.33308</v>
      </c>
      <c r="F168" s="95">
        <v>0</v>
      </c>
      <c r="G168" s="95">
        <v>0</v>
      </c>
      <c r="H168" s="95">
        <v>0</v>
      </c>
      <c r="I168" s="95">
        <v>0</v>
      </c>
      <c r="J168" s="95">
        <v>0</v>
      </c>
      <c r="K168" s="95">
        <v>17150</v>
      </c>
      <c r="L168" s="95">
        <v>1485.6633400000001</v>
      </c>
      <c r="M168" s="95">
        <v>43511.999000000003</v>
      </c>
      <c r="N168" s="95">
        <v>0</v>
      </c>
      <c r="O168" s="95">
        <v>73580.995420000007</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11433.33308</v>
      </c>
      <c r="F171" s="95">
        <v>0</v>
      </c>
      <c r="G171" s="95">
        <v>0</v>
      </c>
      <c r="H171" s="95">
        <v>0</v>
      </c>
      <c r="I171" s="95">
        <v>0</v>
      </c>
      <c r="J171" s="95">
        <v>0</v>
      </c>
      <c r="K171" s="95">
        <v>17150</v>
      </c>
      <c r="L171" s="95">
        <v>0</v>
      </c>
      <c r="M171" s="95">
        <v>43511.999000000003</v>
      </c>
      <c r="N171" s="95">
        <v>0</v>
      </c>
      <c r="O171" s="95">
        <v>72095.332079999993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344103.46739999996</v>
      </c>
      <c r="C174" s="95">
        <v>0</v>
      </c>
      <c r="D174" s="95">
        <v>316134</v>
      </c>
      <c r="E174" s="95">
        <v>203315</v>
      </c>
      <c r="F174" s="95">
        <v>307200</v>
      </c>
      <c r="G174" s="95">
        <v>196469</v>
      </c>
      <c r="H174" s="95">
        <v>146690</v>
      </c>
      <c r="I174" s="95">
        <v>210000</v>
      </c>
      <c r="J174" s="95">
        <v>0</v>
      </c>
      <c r="K174" s="95">
        <v>285400</v>
      </c>
      <c r="L174" s="95">
        <v>95000</v>
      </c>
      <c r="M174" s="95">
        <v>391020</v>
      </c>
      <c r="N174" s="95">
        <v>0</v>
      </c>
      <c r="O174" s="95">
        <v>2495331.4674</v>
      </c>
    </row>
    <row r="175" spans="1:15">
      <c r="A175" s="64" t="s">
        <v>296</v>
      </c>
      <c r="B175" s="95">
        <v>3588.1474600000001</v>
      </c>
      <c r="C175" s="95">
        <v>0</v>
      </c>
      <c r="D175" s="95">
        <v>7513.8635899999999</v>
      </c>
      <c r="E175" s="95">
        <v>2547.0872899999999</v>
      </c>
      <c r="F175" s="95">
        <v>2547.0192499999998</v>
      </c>
      <c r="G175" s="95">
        <v>3574.0213599999997</v>
      </c>
      <c r="H175" s="95">
        <v>1233.5428200000001</v>
      </c>
      <c r="I175" s="95">
        <v>2972.08331</v>
      </c>
      <c r="J175" s="95">
        <v>0</v>
      </c>
      <c r="K175" s="95">
        <v>2361.8369300000004</v>
      </c>
      <c r="L175" s="95">
        <v>875.33375999999998</v>
      </c>
      <c r="M175" s="95">
        <v>3040.1528900000003</v>
      </c>
      <c r="N175" s="95">
        <v>0</v>
      </c>
      <c r="O175" s="95">
        <v>30253.088660000001</v>
      </c>
    </row>
    <row r="176" spans="1:15">
      <c r="A176" s="177" t="s">
        <v>297</v>
      </c>
      <c r="B176" s="57">
        <v>2008664.6027599999</v>
      </c>
      <c r="C176" s="57">
        <v>2598828.6554899998</v>
      </c>
      <c r="D176" s="57">
        <v>2132277.4788299999</v>
      </c>
      <c r="E176" s="57">
        <v>1803607.18059</v>
      </c>
      <c r="F176" s="57">
        <v>1589586.0086700001</v>
      </c>
      <c r="G176" s="57">
        <v>947615.83047000004</v>
      </c>
      <c r="H176" s="57">
        <v>827172.84009000007</v>
      </c>
      <c r="I176" s="57">
        <v>1934953.4890699999</v>
      </c>
      <c r="J176" s="57">
        <v>88479.008829999992</v>
      </c>
      <c r="K176" s="57">
        <v>1334729.2096199999</v>
      </c>
      <c r="L176" s="57">
        <v>331459.42814999999</v>
      </c>
      <c r="M176" s="57">
        <v>1451669.9236099999</v>
      </c>
      <c r="N176" s="57">
        <v>1051651.3103200002</v>
      </c>
      <c r="O176" s="57">
        <v>18100694.966499999</v>
      </c>
    </row>
    <row r="177" spans="1:15">
      <c r="A177" s="63" t="s">
        <v>298</v>
      </c>
      <c r="B177" s="95">
        <v>1517992.79</v>
      </c>
      <c r="C177" s="95">
        <v>2342852.52</v>
      </c>
      <c r="D177" s="95">
        <v>1637930.85</v>
      </c>
      <c r="E177" s="95">
        <v>1313510.3899999999</v>
      </c>
      <c r="F177" s="95">
        <v>934980</v>
      </c>
      <c r="G177" s="95">
        <v>776063</v>
      </c>
      <c r="H177" s="95">
        <v>656793</v>
      </c>
      <c r="I177" s="95">
        <v>1537989.6</v>
      </c>
      <c r="J177" s="95">
        <v>95490.01655</v>
      </c>
      <c r="K177" s="95">
        <v>710258.9</v>
      </c>
      <c r="L177" s="95">
        <v>282995.09999999998</v>
      </c>
      <c r="M177" s="95">
        <v>1243956</v>
      </c>
      <c r="N177" s="95">
        <v>866181.9</v>
      </c>
      <c r="O177" s="95">
        <v>13916994.06655</v>
      </c>
    </row>
    <row r="178" spans="1:15">
      <c r="A178" s="64" t="s">
        <v>299</v>
      </c>
      <c r="B178" s="95">
        <v>1517992.79</v>
      </c>
      <c r="C178" s="95">
        <v>2342852.52</v>
      </c>
      <c r="D178" s="95">
        <v>1637930.85</v>
      </c>
      <c r="E178" s="95">
        <v>1313510.3899999999</v>
      </c>
      <c r="F178" s="95">
        <v>934980</v>
      </c>
      <c r="G178" s="95">
        <v>776063</v>
      </c>
      <c r="H178" s="95">
        <v>656793</v>
      </c>
      <c r="I178" s="95">
        <v>1537989.6</v>
      </c>
      <c r="J178" s="95">
        <v>95490.01655</v>
      </c>
      <c r="K178" s="95">
        <v>710258.9</v>
      </c>
      <c r="L178" s="95">
        <v>282995.09999999998</v>
      </c>
      <c r="M178" s="95">
        <v>1243956</v>
      </c>
      <c r="N178" s="95">
        <v>866181.9</v>
      </c>
      <c r="O178" s="95">
        <v>13916994.06655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106037.8512</v>
      </c>
      <c r="C181" s="95">
        <v>0</v>
      </c>
      <c r="D181" s="95">
        <v>0</v>
      </c>
      <c r="E181" s="95">
        <v>8.0822099999999999</v>
      </c>
      <c r="F181" s="95">
        <v>8</v>
      </c>
      <c r="G181" s="95">
        <v>9331.5260500000004</v>
      </c>
      <c r="H181" s="95">
        <v>4127.5</v>
      </c>
      <c r="I181" s="95">
        <v>1689.5345500000001</v>
      </c>
      <c r="J181" s="95">
        <v>0</v>
      </c>
      <c r="K181" s="95">
        <v>12616.005999999999</v>
      </c>
      <c r="L181" s="95">
        <v>2171.7570299999998</v>
      </c>
      <c r="M181" s="95">
        <v>137113.57924000002</v>
      </c>
      <c r="N181" s="95">
        <v>5529.5283099999997</v>
      </c>
      <c r="O181" s="95">
        <v>278633.36458999995</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106037.8512</v>
      </c>
      <c r="C183" s="95">
        <v>0</v>
      </c>
      <c r="D183" s="95">
        <v>0</v>
      </c>
      <c r="E183" s="95">
        <v>8.0822099999999999</v>
      </c>
      <c r="F183" s="95">
        <v>8</v>
      </c>
      <c r="G183" s="95">
        <v>9331.0134999999991</v>
      </c>
      <c r="H183" s="95">
        <v>4127.5</v>
      </c>
      <c r="I183" s="95">
        <v>0</v>
      </c>
      <c r="J183" s="95">
        <v>0</v>
      </c>
      <c r="K183" s="95">
        <v>12500</v>
      </c>
      <c r="L183" s="95">
        <v>458.35491999999999</v>
      </c>
      <c r="M183" s="95">
        <v>136974</v>
      </c>
      <c r="N183" s="95">
        <v>4211.04</v>
      </c>
      <c r="O183" s="95">
        <v>273655.84182999999</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514018.90720999998</v>
      </c>
      <c r="L187" s="95">
        <v>24375.714459999999</v>
      </c>
      <c r="M187" s="95">
        <v>62330.291159999993</v>
      </c>
      <c r="N187" s="95">
        <v>139278.66524</v>
      </c>
      <c r="O187" s="95">
        <v>3071335.7573299999</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351667.55629000004</v>
      </c>
      <c r="L190" s="95">
        <v>0</v>
      </c>
      <c r="M190" s="95">
        <v>0.47038000000000002</v>
      </c>
      <c r="N190" s="95">
        <v>0</v>
      </c>
      <c r="O190" s="95">
        <v>646112.50827999995</v>
      </c>
    </row>
    <row r="191" spans="1:15">
      <c r="A191" s="63" t="s">
        <v>312</v>
      </c>
      <c r="B191" s="95">
        <v>90506.023939999999</v>
      </c>
      <c r="C191" s="95">
        <v>51437.789840000005</v>
      </c>
      <c r="D191" s="95">
        <v>80437.142059999998</v>
      </c>
      <c r="E191" s="95">
        <v>113556.73448</v>
      </c>
      <c r="F191" s="95">
        <v>142773.89666999999</v>
      </c>
      <c r="G191" s="95">
        <v>41193.605009999999</v>
      </c>
      <c r="H191" s="95">
        <v>50569.478900000002</v>
      </c>
      <c r="I191" s="95">
        <v>113676.74296999999</v>
      </c>
      <c r="J191" s="95">
        <v>-19103.158889999999</v>
      </c>
      <c r="K191" s="95">
        <v>97835.396410000001</v>
      </c>
      <c r="L191" s="95">
        <v>21916.856660000001</v>
      </c>
      <c r="M191" s="95">
        <v>8270.05321</v>
      </c>
      <c r="N191" s="95">
        <v>40661.216770000006</v>
      </c>
      <c r="O191" s="95">
        <v>833731.77802999993</v>
      </c>
    </row>
    <row r="192" spans="1:15">
      <c r="A192" s="64" t="s">
        <v>313</v>
      </c>
      <c r="B192" s="95">
        <v>46114.621399999996</v>
      </c>
      <c r="C192" s="95">
        <v>0</v>
      </c>
      <c r="D192" s="95">
        <v>61023.325659999995</v>
      </c>
      <c r="E192" s="95">
        <v>62846.000030000003</v>
      </c>
      <c r="F192" s="95">
        <v>120536.6228</v>
      </c>
      <c r="G192" s="95">
        <v>14999.791660000001</v>
      </c>
      <c r="H192" s="95">
        <v>25321.780730000002</v>
      </c>
      <c r="I192" s="95">
        <v>0</v>
      </c>
      <c r="J192" s="95">
        <v>-19413.002089999998</v>
      </c>
      <c r="K192" s="95">
        <v>54953.353329999998</v>
      </c>
      <c r="L192" s="95">
        <v>14998.5</v>
      </c>
      <c r="M192" s="95">
        <v>0</v>
      </c>
      <c r="N192" s="95">
        <v>1.1879600000000001</v>
      </c>
      <c r="O192" s="95">
        <v>381382.18148000003</v>
      </c>
    </row>
    <row r="193" spans="1:15">
      <c r="A193" s="100" t="s">
        <v>314</v>
      </c>
      <c r="B193" s="95">
        <v>44391.402539999995</v>
      </c>
      <c r="C193" s="95">
        <v>51437.789840000005</v>
      </c>
      <c r="D193" s="95">
        <v>19413.8164</v>
      </c>
      <c r="E193" s="95">
        <v>50710.734450000004</v>
      </c>
      <c r="F193" s="95">
        <v>22237.273870000001</v>
      </c>
      <c r="G193" s="95">
        <v>26193.81335</v>
      </c>
      <c r="H193" s="95">
        <v>25247.698170000003</v>
      </c>
      <c r="I193" s="95">
        <v>113676.74296999999</v>
      </c>
      <c r="J193" s="95">
        <v>309.84320000000002</v>
      </c>
      <c r="K193" s="95">
        <v>42882.043079999996</v>
      </c>
      <c r="L193" s="95">
        <v>6918.3566600000004</v>
      </c>
      <c r="M193" s="95">
        <v>8270.05321</v>
      </c>
      <c r="N193" s="95">
        <v>40660.028810000003</v>
      </c>
      <c r="O193" s="95">
        <v>452349.59655000002</v>
      </c>
    </row>
    <row r="194" spans="1:15">
      <c r="A194" s="155" t="s">
        <v>315</v>
      </c>
      <c r="B194" s="57">
        <v>31484390.424479999</v>
      </c>
      <c r="C194" s="57">
        <v>41726963.46424</v>
      </c>
      <c r="D194" s="57">
        <v>39005776.373240001</v>
      </c>
      <c r="E194" s="57">
        <v>26601367.153069999</v>
      </c>
      <c r="F194" s="57">
        <v>23492937.796080001</v>
      </c>
      <c r="G194" s="57">
        <v>16703254.447530001</v>
      </c>
      <c r="H194" s="57">
        <v>12834106.911940001</v>
      </c>
      <c r="I194" s="57">
        <v>17820244.04521</v>
      </c>
      <c r="J194" s="57">
        <v>202623.74091999998</v>
      </c>
      <c r="K194" s="57">
        <v>19199352.322950002</v>
      </c>
      <c r="L194" s="57">
        <v>4862092.8049900001</v>
      </c>
      <c r="M194" s="57">
        <v>29381800.433630001</v>
      </c>
      <c r="N194" s="57">
        <v>9900305.0084099993</v>
      </c>
      <c r="O194" s="57">
        <v>273215214.92668998</v>
      </c>
    </row>
    <row r="195" spans="1:15">
      <c r="A195" s="177" t="s">
        <v>316</v>
      </c>
      <c r="B195" s="57">
        <v>2281551.9595900001</v>
      </c>
      <c r="C195" s="57">
        <v>798237.06948000006</v>
      </c>
      <c r="D195" s="57">
        <v>1605920.1085599998</v>
      </c>
      <c r="E195" s="57">
        <v>5444552.2087200005</v>
      </c>
      <c r="F195" s="57">
        <v>2967187.4017399997</v>
      </c>
      <c r="G195" s="57">
        <v>326214.19318</v>
      </c>
      <c r="H195" s="57">
        <v>652319.08604999993</v>
      </c>
      <c r="I195" s="57">
        <v>166.91052999999999</v>
      </c>
      <c r="J195" s="57">
        <v>26309.151969999999</v>
      </c>
      <c r="K195" s="57">
        <v>215334.42890999999</v>
      </c>
      <c r="L195" s="57">
        <v>359595.02713</v>
      </c>
      <c r="M195" s="57">
        <v>459693.60623999999</v>
      </c>
      <c r="N195" s="57">
        <v>304548.18885999999</v>
      </c>
      <c r="O195" s="57">
        <v>15441629.34096</v>
      </c>
    </row>
    <row r="196" spans="1:15">
      <c r="A196" s="63" t="s">
        <v>317</v>
      </c>
      <c r="B196" s="95">
        <v>76106.717799999999</v>
      </c>
      <c r="C196" s="95">
        <v>45993.386319999998</v>
      </c>
      <c r="D196" s="95">
        <v>361562.59642000002</v>
      </c>
      <c r="E196" s="95">
        <v>362326.73161999998</v>
      </c>
      <c r="F196" s="95">
        <v>842862.44848000002</v>
      </c>
      <c r="G196" s="95">
        <v>24712.436559999998</v>
      </c>
      <c r="H196" s="95">
        <v>25974.558570000001</v>
      </c>
      <c r="I196" s="95">
        <v>0</v>
      </c>
      <c r="J196" s="95">
        <v>0</v>
      </c>
      <c r="K196" s="95">
        <v>0</v>
      </c>
      <c r="L196" s="95">
        <v>0</v>
      </c>
      <c r="M196" s="95">
        <v>1748.3121599999999</v>
      </c>
      <c r="N196" s="95">
        <v>0</v>
      </c>
      <c r="O196" s="95">
        <v>1741287.18793</v>
      </c>
    </row>
    <row r="197" spans="1:15">
      <c r="A197" s="64" t="s">
        <v>318</v>
      </c>
      <c r="B197" s="95">
        <v>27247.94716</v>
      </c>
      <c r="C197" s="95">
        <v>7229.6014699999996</v>
      </c>
      <c r="D197" s="95">
        <v>48410.92643</v>
      </c>
      <c r="E197" s="95">
        <v>25539.770260000001</v>
      </c>
      <c r="F197" s="95">
        <v>28212.40756</v>
      </c>
      <c r="G197" s="95">
        <v>13976.53656</v>
      </c>
      <c r="H197" s="95">
        <v>22360.622760000002</v>
      </c>
      <c r="I197" s="95">
        <v>0</v>
      </c>
      <c r="J197" s="95">
        <v>0</v>
      </c>
      <c r="K197" s="95">
        <v>0</v>
      </c>
      <c r="L197" s="95">
        <v>0</v>
      </c>
      <c r="M197" s="95">
        <v>1346.961</v>
      </c>
      <c r="N197" s="95">
        <v>0</v>
      </c>
      <c r="O197" s="95">
        <v>174324.7732</v>
      </c>
    </row>
    <row r="198" spans="1:15">
      <c r="A198" s="64" t="s">
        <v>319</v>
      </c>
      <c r="B198" s="95">
        <v>2435.3000000000002</v>
      </c>
      <c r="C198" s="95">
        <v>0</v>
      </c>
      <c r="D198" s="95">
        <v>1481.1067600000001</v>
      </c>
      <c r="E198" s="95">
        <v>2936.47048</v>
      </c>
      <c r="F198" s="95">
        <v>3403.4742200000001</v>
      </c>
      <c r="G198" s="95">
        <v>0</v>
      </c>
      <c r="H198" s="95">
        <v>0</v>
      </c>
      <c r="I198" s="95">
        <v>0</v>
      </c>
      <c r="J198" s="95">
        <v>0</v>
      </c>
      <c r="K198" s="95">
        <v>0</v>
      </c>
      <c r="L198" s="95">
        <v>0</v>
      </c>
      <c r="M198" s="95">
        <v>401.35115999999999</v>
      </c>
      <c r="N198" s="95">
        <v>0</v>
      </c>
      <c r="O198" s="95">
        <v>10657.70262</v>
      </c>
    </row>
    <row r="199" spans="1:15">
      <c r="A199" s="64" t="s">
        <v>320</v>
      </c>
      <c r="B199" s="95">
        <v>20202.663980000001</v>
      </c>
      <c r="C199" s="95">
        <v>3091.78485</v>
      </c>
      <c r="D199" s="95">
        <v>309098.06323000003</v>
      </c>
      <c r="E199" s="95">
        <v>177207.39790000001</v>
      </c>
      <c r="F199" s="95">
        <v>652179.08099000005</v>
      </c>
      <c r="G199" s="95">
        <v>0</v>
      </c>
      <c r="H199" s="95">
        <v>1955.9232</v>
      </c>
      <c r="I199" s="95">
        <v>0</v>
      </c>
      <c r="J199" s="95">
        <v>0</v>
      </c>
      <c r="K199" s="95">
        <v>0</v>
      </c>
      <c r="L199" s="95">
        <v>0</v>
      </c>
      <c r="M199" s="95">
        <v>0</v>
      </c>
      <c r="N199" s="95">
        <v>0</v>
      </c>
      <c r="O199" s="95">
        <v>1163734.9141500001</v>
      </c>
    </row>
    <row r="200" spans="1:15">
      <c r="A200" s="64" t="s">
        <v>321</v>
      </c>
      <c r="B200" s="95">
        <v>0</v>
      </c>
      <c r="C200" s="95">
        <v>0</v>
      </c>
      <c r="D200" s="95">
        <v>0</v>
      </c>
      <c r="E200" s="95">
        <v>0</v>
      </c>
      <c r="F200" s="95">
        <v>0</v>
      </c>
      <c r="G200" s="95">
        <v>0</v>
      </c>
      <c r="H200" s="95">
        <v>0</v>
      </c>
      <c r="I200" s="95">
        <v>0</v>
      </c>
      <c r="J200" s="95">
        <v>0</v>
      </c>
      <c r="K200" s="95">
        <v>0</v>
      </c>
      <c r="L200" s="95">
        <v>0</v>
      </c>
      <c r="M200" s="95">
        <v>0</v>
      </c>
      <c r="N200" s="95">
        <v>0</v>
      </c>
      <c r="O200" s="95">
        <v>0</v>
      </c>
    </row>
    <row r="201" spans="1:15">
      <c r="A201" s="64" t="s">
        <v>322</v>
      </c>
      <c r="B201" s="95">
        <v>26220.806659999998</v>
      </c>
      <c r="C201" s="95">
        <v>35672</v>
      </c>
      <c r="D201" s="95">
        <v>2572.5</v>
      </c>
      <c r="E201" s="95">
        <v>156643.09297999999</v>
      </c>
      <c r="F201" s="95">
        <v>159067.48571000001</v>
      </c>
      <c r="G201" s="95">
        <v>10735.9</v>
      </c>
      <c r="H201" s="95">
        <v>1658.01261</v>
      </c>
      <c r="I201" s="95">
        <v>0</v>
      </c>
      <c r="J201" s="95">
        <v>0</v>
      </c>
      <c r="K201" s="95">
        <v>0</v>
      </c>
      <c r="L201" s="95">
        <v>0</v>
      </c>
      <c r="M201" s="95">
        <v>0</v>
      </c>
      <c r="N201" s="95">
        <v>0</v>
      </c>
      <c r="O201" s="95">
        <v>392569.79796</v>
      </c>
    </row>
    <row r="202" spans="1:15">
      <c r="A202" s="63" t="s">
        <v>323</v>
      </c>
      <c r="B202" s="95">
        <v>1826115.22905</v>
      </c>
      <c r="C202" s="95">
        <v>693392.13322000008</v>
      </c>
      <c r="D202" s="95">
        <v>977583.35009000008</v>
      </c>
      <c r="E202" s="95">
        <v>4803647.8121300004</v>
      </c>
      <c r="F202" s="95">
        <v>1892717.2509699999</v>
      </c>
      <c r="G202" s="95">
        <v>127991.58517000001</v>
      </c>
      <c r="H202" s="95">
        <v>387766.07392</v>
      </c>
      <c r="I202" s="95">
        <v>166.91052999999999</v>
      </c>
      <c r="J202" s="95">
        <v>26309.151969999999</v>
      </c>
      <c r="K202" s="95">
        <v>212850.29532</v>
      </c>
      <c r="L202" s="95">
        <v>331822.97313999996</v>
      </c>
      <c r="M202" s="95">
        <v>228276.43403999999</v>
      </c>
      <c r="N202" s="95">
        <v>36932.485799999995</v>
      </c>
      <c r="O202" s="95">
        <v>11545571.685350001</v>
      </c>
    </row>
    <row r="203" spans="1:15">
      <c r="A203" s="64" t="s">
        <v>324</v>
      </c>
      <c r="B203" s="95">
        <v>0</v>
      </c>
      <c r="C203" s="95">
        <v>0</v>
      </c>
      <c r="D203" s="95">
        <v>0</v>
      </c>
      <c r="E203" s="95">
        <v>0</v>
      </c>
      <c r="F203" s="95">
        <v>0</v>
      </c>
      <c r="G203" s="95">
        <v>0</v>
      </c>
      <c r="H203" s="95">
        <v>908.91899000000001</v>
      </c>
      <c r="I203" s="95">
        <v>0</v>
      </c>
      <c r="J203" s="95">
        <v>0</v>
      </c>
      <c r="K203" s="95">
        <v>0</v>
      </c>
      <c r="L203" s="95">
        <v>0</v>
      </c>
      <c r="M203" s="95">
        <v>0</v>
      </c>
      <c r="N203" s="95">
        <v>0</v>
      </c>
      <c r="O203" s="95">
        <v>908.91899000000001</v>
      </c>
    </row>
    <row r="204" spans="1:15">
      <c r="A204" s="64" t="s">
        <v>325</v>
      </c>
      <c r="B204" s="95">
        <v>764183.96972000005</v>
      </c>
      <c r="C204" s="95">
        <v>2956.8347899999999</v>
      </c>
      <c r="D204" s="95">
        <v>247141.56039</v>
      </c>
      <c r="E204" s="95">
        <v>3324630.4559400002</v>
      </c>
      <c r="F204" s="95">
        <v>1264767.4567200001</v>
      </c>
      <c r="G204" s="95">
        <v>0</v>
      </c>
      <c r="H204" s="95">
        <v>0</v>
      </c>
      <c r="I204" s="95">
        <v>0</v>
      </c>
      <c r="J204" s="95">
        <v>1046.1500000000001</v>
      </c>
      <c r="K204" s="95">
        <v>0</v>
      </c>
      <c r="L204" s="95">
        <v>0</v>
      </c>
      <c r="M204" s="95">
        <v>0</v>
      </c>
      <c r="N204" s="95">
        <v>0</v>
      </c>
      <c r="O204" s="95">
        <v>5604726.4275600007</v>
      </c>
    </row>
    <row r="205" spans="1:15">
      <c r="A205" s="64" t="s">
        <v>1497</v>
      </c>
      <c r="B205" s="95">
        <v>1061931.25933</v>
      </c>
      <c r="C205" s="95">
        <v>142260.35374000002</v>
      </c>
      <c r="D205" s="95">
        <v>211733.39072999998</v>
      </c>
      <c r="E205" s="95">
        <v>623592.08785000001</v>
      </c>
      <c r="F205" s="95">
        <v>428013.49806000001</v>
      </c>
      <c r="G205" s="95">
        <v>82734.601079999993</v>
      </c>
      <c r="H205" s="95">
        <v>386857.15493000002</v>
      </c>
      <c r="I205" s="95">
        <v>166.91052999999999</v>
      </c>
      <c r="J205" s="95">
        <v>2418.8772200000003</v>
      </c>
      <c r="K205" s="95">
        <v>176067.17034000001</v>
      </c>
      <c r="L205" s="95">
        <v>202183.82825999998</v>
      </c>
      <c r="M205" s="95">
        <v>134913.80312999999</v>
      </c>
      <c r="N205" s="95">
        <v>23309.754969999998</v>
      </c>
      <c r="O205" s="95">
        <v>3476182.6901700003</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548174.94469000003</v>
      </c>
      <c r="D207" s="95">
        <v>518708.39897000004</v>
      </c>
      <c r="E207" s="95">
        <v>855425.26834000007</v>
      </c>
      <c r="F207" s="95">
        <v>199936.29618999999</v>
      </c>
      <c r="G207" s="95">
        <v>45256.984090000005</v>
      </c>
      <c r="H207" s="95">
        <v>0</v>
      </c>
      <c r="I207" s="95">
        <v>0</v>
      </c>
      <c r="J207" s="95">
        <v>22844.124749999999</v>
      </c>
      <c r="K207" s="95">
        <v>36783.124979999993</v>
      </c>
      <c r="L207" s="95">
        <v>129639.14487999999</v>
      </c>
      <c r="M207" s="95">
        <v>93362.630909999993</v>
      </c>
      <c r="N207" s="95">
        <v>13622.73083</v>
      </c>
      <c r="O207" s="95">
        <v>2463753.6486300002</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379330.01274000003</v>
      </c>
      <c r="C209" s="95">
        <v>58851.549939999997</v>
      </c>
      <c r="D209" s="95">
        <v>238513.88222999999</v>
      </c>
      <c r="E209" s="95">
        <v>276080.30877999996</v>
      </c>
      <c r="F209" s="95">
        <v>230623.67645</v>
      </c>
      <c r="G209" s="95">
        <v>173510.17144999999</v>
      </c>
      <c r="H209" s="95">
        <v>223212.05356</v>
      </c>
      <c r="I209" s="95">
        <v>0</v>
      </c>
      <c r="J209" s="95">
        <v>0</v>
      </c>
      <c r="K209" s="95">
        <v>2484.1335899999999</v>
      </c>
      <c r="L209" s="95">
        <v>27772.053989999997</v>
      </c>
      <c r="M209" s="95">
        <v>219224.44627000001</v>
      </c>
      <c r="N209" s="95">
        <v>267615.70306000003</v>
      </c>
      <c r="O209" s="95">
        <v>2097217.9920600001</v>
      </c>
    </row>
    <row r="210" spans="1:15">
      <c r="A210" s="64" t="s">
        <v>331</v>
      </c>
      <c r="B210" s="95">
        <v>126649.28158</v>
      </c>
      <c r="C210" s="95">
        <v>34.299999999999997</v>
      </c>
      <c r="D210" s="95">
        <v>35877.737289999997</v>
      </c>
      <c r="E210" s="95">
        <v>14561.245560000001</v>
      </c>
      <c r="F210" s="95">
        <v>15000</v>
      </c>
      <c r="G210" s="95">
        <v>8494.0858100000005</v>
      </c>
      <c r="H210" s="95">
        <v>19.56317</v>
      </c>
      <c r="I210" s="95">
        <v>0</v>
      </c>
      <c r="J210" s="95">
        <v>0</v>
      </c>
      <c r="K210" s="95">
        <v>0</v>
      </c>
      <c r="L210" s="95">
        <v>0</v>
      </c>
      <c r="M210" s="95">
        <v>0</v>
      </c>
      <c r="N210" s="95">
        <v>0</v>
      </c>
      <c r="O210" s="95">
        <v>200636.21341</v>
      </c>
    </row>
    <row r="211" spans="1:15">
      <c r="A211" s="64" t="s">
        <v>332</v>
      </c>
      <c r="B211" s="95">
        <v>252680.73116</v>
      </c>
      <c r="C211" s="95">
        <v>58817.249939999994</v>
      </c>
      <c r="D211" s="95">
        <v>202636.14494</v>
      </c>
      <c r="E211" s="95">
        <v>261519.06322000001</v>
      </c>
      <c r="F211" s="95">
        <v>215623.67645</v>
      </c>
      <c r="G211" s="95">
        <v>165016.08563999998</v>
      </c>
      <c r="H211" s="95">
        <v>223192.49038999999</v>
      </c>
      <c r="I211" s="95">
        <v>0</v>
      </c>
      <c r="J211" s="95">
        <v>0</v>
      </c>
      <c r="K211" s="95">
        <v>2484.1335899999999</v>
      </c>
      <c r="L211" s="95">
        <v>27772.053989999997</v>
      </c>
      <c r="M211" s="95">
        <v>219224.44627000001</v>
      </c>
      <c r="N211" s="95">
        <v>14388.40158</v>
      </c>
      <c r="O211" s="95">
        <v>1643354.4771700001</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253227.30147999999</v>
      </c>
      <c r="O213" s="95">
        <v>253227.30147999999</v>
      </c>
    </row>
    <row r="214" spans="1:15">
      <c r="A214" s="63" t="s">
        <v>335</v>
      </c>
      <c r="B214" s="95">
        <v>0</v>
      </c>
      <c r="C214" s="95">
        <v>0</v>
      </c>
      <c r="D214" s="95">
        <v>28260.27982</v>
      </c>
      <c r="E214" s="95">
        <v>2497.35619</v>
      </c>
      <c r="F214" s="95">
        <v>984.02584000000002</v>
      </c>
      <c r="G214" s="95">
        <v>0</v>
      </c>
      <c r="H214" s="95">
        <v>15366.4</v>
      </c>
      <c r="I214" s="95">
        <v>0</v>
      </c>
      <c r="J214" s="95">
        <v>0</v>
      </c>
      <c r="K214" s="95">
        <v>0</v>
      </c>
      <c r="L214" s="95">
        <v>0</v>
      </c>
      <c r="M214" s="95">
        <v>10444.413769999999</v>
      </c>
      <c r="N214" s="95">
        <v>0</v>
      </c>
      <c r="O214" s="95">
        <v>57552.475619999997</v>
      </c>
    </row>
    <row r="215" spans="1:15">
      <c r="A215" s="177" t="s">
        <v>336</v>
      </c>
      <c r="B215" s="57">
        <v>44899527.736720003</v>
      </c>
      <c r="C215" s="57">
        <v>74062324.792050004</v>
      </c>
      <c r="D215" s="57">
        <v>64992193.204769999</v>
      </c>
      <c r="E215" s="57">
        <v>39443635.465070002</v>
      </c>
      <c r="F215" s="57">
        <v>50424660.025069997</v>
      </c>
      <c r="G215" s="57">
        <v>24207164.081799999</v>
      </c>
      <c r="H215" s="57">
        <v>18946255.570360001</v>
      </c>
      <c r="I215" s="57">
        <v>14191418.773639999</v>
      </c>
      <c r="J215" s="57">
        <v>724794.92002999992</v>
      </c>
      <c r="K215" s="57">
        <v>22299607.565529998</v>
      </c>
      <c r="L215" s="57">
        <v>7836481.3002200006</v>
      </c>
      <c r="M215" s="57">
        <v>58678351.727629997</v>
      </c>
      <c r="N215" s="57">
        <v>11921741.25561</v>
      </c>
      <c r="O215" s="57">
        <v>432628156.41850001</v>
      </c>
    </row>
    <row r="216" spans="1:15">
      <c r="A216" s="63" t="s">
        <v>337</v>
      </c>
      <c r="B216" s="95">
        <v>1720842.70609</v>
      </c>
      <c r="C216" s="95">
        <v>1687102.4000500001</v>
      </c>
      <c r="D216" s="95">
        <v>29453.715370000002</v>
      </c>
      <c r="E216" s="95">
        <v>55.535029999999999</v>
      </c>
      <c r="F216" s="95">
        <v>133472.15059</v>
      </c>
      <c r="G216" s="95">
        <v>2556.81149</v>
      </c>
      <c r="H216" s="95">
        <v>1.4488599999999998</v>
      </c>
      <c r="I216" s="95">
        <v>76.912000000000006</v>
      </c>
      <c r="J216" s="95">
        <v>5.2999999999999999E-2</v>
      </c>
      <c r="K216" s="95">
        <v>0</v>
      </c>
      <c r="L216" s="95">
        <v>5.0000000000000001E-3</v>
      </c>
      <c r="M216" s="95">
        <v>23383522.453159999</v>
      </c>
      <c r="N216" s="95">
        <v>0</v>
      </c>
      <c r="O216" s="95">
        <v>26957084.190639999</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1686300</v>
      </c>
      <c r="D218" s="95">
        <v>0</v>
      </c>
      <c r="E218" s="95">
        <v>0</v>
      </c>
      <c r="F218" s="95">
        <v>0</v>
      </c>
      <c r="G218" s="95">
        <v>0</v>
      </c>
      <c r="H218" s="95">
        <v>0</v>
      </c>
      <c r="I218" s="95">
        <v>0</v>
      </c>
      <c r="J218" s="95">
        <v>0</v>
      </c>
      <c r="K218" s="95">
        <v>0</v>
      </c>
      <c r="L218" s="95">
        <v>0</v>
      </c>
      <c r="M218" s="95">
        <v>0</v>
      </c>
      <c r="N218" s="95">
        <v>0</v>
      </c>
      <c r="O218" s="95">
        <v>1686300</v>
      </c>
    </row>
    <row r="219" spans="1:15">
      <c r="A219" s="64" t="s">
        <v>340</v>
      </c>
      <c r="B219" s="95">
        <v>1686542.70609</v>
      </c>
      <c r="C219" s="95">
        <v>682.80005000000006</v>
      </c>
      <c r="D219" s="95">
        <v>29453.715370000002</v>
      </c>
      <c r="E219" s="95">
        <v>55.535029999999999</v>
      </c>
      <c r="F219" s="95">
        <v>133472.15059</v>
      </c>
      <c r="G219" s="95">
        <v>2556.81149</v>
      </c>
      <c r="H219" s="95">
        <v>1.4488599999999998</v>
      </c>
      <c r="I219" s="95">
        <v>76.912000000000006</v>
      </c>
      <c r="J219" s="95">
        <v>5.2999999999999999E-2</v>
      </c>
      <c r="K219" s="95">
        <v>0</v>
      </c>
      <c r="L219" s="95">
        <v>5.0000000000000001E-3</v>
      </c>
      <c r="M219" s="95">
        <v>23383522.453159999</v>
      </c>
      <c r="N219" s="95">
        <v>0</v>
      </c>
      <c r="O219" s="95">
        <v>25236364.590640001</v>
      </c>
    </row>
    <row r="220" spans="1:15">
      <c r="A220" s="63" t="s">
        <v>341</v>
      </c>
      <c r="B220" s="95">
        <v>0</v>
      </c>
      <c r="C220" s="95">
        <v>21794747.451869998</v>
      </c>
      <c r="D220" s="95">
        <v>23.305580000000003</v>
      </c>
      <c r="E220" s="95">
        <v>0</v>
      </c>
      <c r="F220" s="95">
        <v>41480.761279999999</v>
      </c>
      <c r="G220" s="95">
        <v>0</v>
      </c>
      <c r="H220" s="95">
        <v>0</v>
      </c>
      <c r="I220" s="95">
        <v>0</v>
      </c>
      <c r="J220" s="95">
        <v>13205.17013</v>
      </c>
      <c r="K220" s="95">
        <v>0</v>
      </c>
      <c r="L220" s="95">
        <v>587.72370999999998</v>
      </c>
      <c r="M220" s="95">
        <v>0</v>
      </c>
      <c r="N220" s="95">
        <v>103635.36801000001</v>
      </c>
      <c r="O220" s="95">
        <v>21953679.780580003</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220418.56678999998</v>
      </c>
      <c r="D222" s="95">
        <v>23.305580000000003</v>
      </c>
      <c r="E222" s="95">
        <v>0</v>
      </c>
      <c r="F222" s="95">
        <v>41480.761279999999</v>
      </c>
      <c r="G222" s="95">
        <v>0</v>
      </c>
      <c r="H222" s="95">
        <v>0</v>
      </c>
      <c r="I222" s="95">
        <v>0</v>
      </c>
      <c r="J222" s="95">
        <v>13205.17013</v>
      </c>
      <c r="K222" s="95">
        <v>0</v>
      </c>
      <c r="L222" s="95">
        <v>587.72370999999998</v>
      </c>
      <c r="M222" s="95">
        <v>0</v>
      </c>
      <c r="N222" s="95">
        <v>103635.36801000001</v>
      </c>
      <c r="O222" s="95">
        <v>379350.89549999998</v>
      </c>
    </row>
    <row r="223" spans="1:15">
      <c r="A223" s="64" t="s">
        <v>344</v>
      </c>
      <c r="B223" s="95">
        <v>0</v>
      </c>
      <c r="C223" s="95">
        <v>21574328.885080002</v>
      </c>
      <c r="D223" s="95">
        <v>0</v>
      </c>
      <c r="E223" s="95">
        <v>0</v>
      </c>
      <c r="F223" s="95">
        <v>0</v>
      </c>
      <c r="G223" s="95">
        <v>0</v>
      </c>
      <c r="H223" s="95">
        <v>0</v>
      </c>
      <c r="I223" s="95">
        <v>0</v>
      </c>
      <c r="J223" s="95">
        <v>0</v>
      </c>
      <c r="K223" s="95">
        <v>0</v>
      </c>
      <c r="L223" s="95">
        <v>0</v>
      </c>
      <c r="M223" s="95">
        <v>0</v>
      </c>
      <c r="N223" s="95">
        <v>0</v>
      </c>
      <c r="O223" s="95">
        <v>21574328.885080002</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43792.221429999998</v>
      </c>
      <c r="C226" s="95">
        <v>681.19704999999999</v>
      </c>
      <c r="D226" s="95">
        <v>21917.49323</v>
      </c>
      <c r="E226" s="95">
        <v>14357.619439999999</v>
      </c>
      <c r="F226" s="95">
        <v>48189.031729999995</v>
      </c>
      <c r="G226" s="95">
        <v>37395.299370000001</v>
      </c>
      <c r="H226" s="95">
        <v>159.88801000000001</v>
      </c>
      <c r="I226" s="95">
        <v>0</v>
      </c>
      <c r="J226" s="95">
        <v>146.11799999999999</v>
      </c>
      <c r="K226" s="95">
        <v>0</v>
      </c>
      <c r="L226" s="95">
        <v>0</v>
      </c>
      <c r="M226" s="95">
        <v>4530.4549999999999</v>
      </c>
      <c r="N226" s="95">
        <v>0</v>
      </c>
      <c r="O226" s="95">
        <v>171169.32326</v>
      </c>
    </row>
    <row r="227" spans="1:15">
      <c r="A227" s="64" t="s">
        <v>348</v>
      </c>
      <c r="B227" s="95">
        <v>35098.796499999997</v>
      </c>
      <c r="C227" s="95">
        <v>1.0000000000000001E-5</v>
      </c>
      <c r="D227" s="95">
        <v>19797.862949999999</v>
      </c>
      <c r="E227" s="95">
        <v>13569.818070000001</v>
      </c>
      <c r="F227" s="95">
        <v>44978.816009999995</v>
      </c>
      <c r="G227" s="95">
        <v>8396.3224600000012</v>
      </c>
      <c r="H227" s="95">
        <v>137.20021</v>
      </c>
      <c r="I227" s="95">
        <v>0</v>
      </c>
      <c r="J227" s="95">
        <v>146.11799999999999</v>
      </c>
      <c r="K227" s="95">
        <v>0</v>
      </c>
      <c r="L227" s="95">
        <v>0</v>
      </c>
      <c r="M227" s="95">
        <v>4530.4549999999999</v>
      </c>
      <c r="N227" s="95">
        <v>0</v>
      </c>
      <c r="O227" s="95">
        <v>126655.38920999999</v>
      </c>
    </row>
    <row r="228" spans="1:15">
      <c r="A228" s="64" t="s">
        <v>349</v>
      </c>
      <c r="B228" s="95">
        <v>8693.4249299999992</v>
      </c>
      <c r="C228" s="95">
        <v>681.19704000000002</v>
      </c>
      <c r="D228" s="95">
        <v>2119.6302799999999</v>
      </c>
      <c r="E228" s="95">
        <v>787.80137000000002</v>
      </c>
      <c r="F228" s="95">
        <v>3210.2157200000001</v>
      </c>
      <c r="G228" s="95">
        <v>28998.976910000001</v>
      </c>
      <c r="H228" s="95">
        <v>22.687799999999999</v>
      </c>
      <c r="I228" s="95">
        <v>0</v>
      </c>
      <c r="J228" s="95">
        <v>0</v>
      </c>
      <c r="K228" s="95">
        <v>0</v>
      </c>
      <c r="L228" s="95">
        <v>0</v>
      </c>
      <c r="M228" s="95">
        <v>0</v>
      </c>
      <c r="N228" s="95">
        <v>0</v>
      </c>
      <c r="O228" s="95">
        <v>44513.934049999996</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33766865.393409997</v>
      </c>
      <c r="C232" s="95">
        <v>37409377.810699999</v>
      </c>
      <c r="D232" s="95">
        <v>53415654.1611</v>
      </c>
      <c r="E232" s="95">
        <v>30020303.61586</v>
      </c>
      <c r="F232" s="95">
        <v>24477253.600299999</v>
      </c>
      <c r="G232" s="95">
        <v>19469239.818150003</v>
      </c>
      <c r="H232" s="95">
        <v>16631098.2839</v>
      </c>
      <c r="I232" s="95">
        <v>10808815.10912</v>
      </c>
      <c r="J232" s="95">
        <v>200947.24330999999</v>
      </c>
      <c r="K232" s="95">
        <v>20741139.107509997</v>
      </c>
      <c r="L232" s="95">
        <v>6266373.3183199996</v>
      </c>
      <c r="M232" s="95">
        <v>32150804.048639998</v>
      </c>
      <c r="N232" s="95">
        <v>9831654.6491700001</v>
      </c>
      <c r="O232" s="95">
        <v>295189526.15948999</v>
      </c>
    </row>
    <row r="233" spans="1:15">
      <c r="A233" s="64" t="s">
        <v>354</v>
      </c>
      <c r="B233" s="95">
        <v>27664313.988080002</v>
      </c>
      <c r="C233" s="95">
        <v>21454542.920009997</v>
      </c>
      <c r="D233" s="95">
        <v>49622029.168730006</v>
      </c>
      <c r="E233" s="95">
        <v>17352827.9102</v>
      </c>
      <c r="F233" s="95">
        <v>15644518.409459999</v>
      </c>
      <c r="G233" s="95">
        <v>15319862.526209999</v>
      </c>
      <c r="H233" s="95">
        <v>12915274.341559999</v>
      </c>
      <c r="I233" s="95">
        <v>2354410.0805600001</v>
      </c>
      <c r="J233" s="95">
        <v>108991.05849</v>
      </c>
      <c r="K233" s="95">
        <v>13465056.27269</v>
      </c>
      <c r="L233" s="95">
        <v>5567055.1895000003</v>
      </c>
      <c r="M233" s="95">
        <v>23384251.082330003</v>
      </c>
      <c r="N233" s="95">
        <v>7553210.9505799999</v>
      </c>
      <c r="O233" s="95">
        <v>212406343.89840001</v>
      </c>
    </row>
    <row r="234" spans="1:15">
      <c r="A234" s="64" t="s">
        <v>355</v>
      </c>
      <c r="B234" s="95">
        <v>115702.93214</v>
      </c>
      <c r="C234" s="95">
        <v>9497.5602400000007</v>
      </c>
      <c r="D234" s="95">
        <v>10.65222</v>
      </c>
      <c r="E234" s="95">
        <v>0</v>
      </c>
      <c r="F234" s="95">
        <v>0</v>
      </c>
      <c r="G234" s="95">
        <v>3695.0566800000001</v>
      </c>
      <c r="H234" s="95">
        <v>0</v>
      </c>
      <c r="I234" s="95">
        <v>0</v>
      </c>
      <c r="J234" s="95">
        <v>0</v>
      </c>
      <c r="K234" s="95">
        <v>35781.04494</v>
      </c>
      <c r="L234" s="95">
        <v>0</v>
      </c>
      <c r="M234" s="95">
        <v>0</v>
      </c>
      <c r="N234" s="95">
        <v>0</v>
      </c>
      <c r="O234" s="95">
        <v>164687.24622</v>
      </c>
    </row>
    <row r="235" spans="1:15">
      <c r="A235" s="64" t="s">
        <v>356</v>
      </c>
      <c r="B235" s="95">
        <v>3664572.47236</v>
      </c>
      <c r="C235" s="95">
        <v>10001607.92891</v>
      </c>
      <c r="D235" s="95">
        <v>2134449.2370500001</v>
      </c>
      <c r="E235" s="95">
        <v>7723500.8963299999</v>
      </c>
      <c r="F235" s="95">
        <v>5426291.65264</v>
      </c>
      <c r="G235" s="95">
        <v>3112323.4009499997</v>
      </c>
      <c r="H235" s="95">
        <v>2292148.4376399997</v>
      </c>
      <c r="I235" s="95">
        <v>8047087.3277299991</v>
      </c>
      <c r="J235" s="95">
        <v>65956.361799999999</v>
      </c>
      <c r="K235" s="95">
        <v>7049002.7979100002</v>
      </c>
      <c r="L235" s="95">
        <v>455987.79983999999</v>
      </c>
      <c r="M235" s="95">
        <v>8532359.3364799991</v>
      </c>
      <c r="N235" s="95">
        <v>2112609.7452400001</v>
      </c>
      <c r="O235" s="95">
        <v>60617897.394879997</v>
      </c>
    </row>
    <row r="236" spans="1:15">
      <c r="A236" s="64" t="s">
        <v>357</v>
      </c>
      <c r="B236" s="95">
        <v>284559.34922000003</v>
      </c>
      <c r="C236" s="95">
        <v>37878.72378</v>
      </c>
      <c r="D236" s="95">
        <v>25751.53498</v>
      </c>
      <c r="E236" s="95">
        <v>153145.40584999998</v>
      </c>
      <c r="F236" s="95">
        <v>0</v>
      </c>
      <c r="G236" s="95">
        <v>285909.83998000005</v>
      </c>
      <c r="H236" s="95">
        <v>26249.999920000002</v>
      </c>
      <c r="I236" s="95">
        <v>0</v>
      </c>
      <c r="J236" s="95">
        <v>0</v>
      </c>
      <c r="K236" s="95">
        <v>0</v>
      </c>
      <c r="L236" s="95">
        <v>0</v>
      </c>
      <c r="M236" s="95">
        <v>0</v>
      </c>
      <c r="N236" s="95">
        <v>0</v>
      </c>
      <c r="O236" s="95">
        <v>813494.85372999997</v>
      </c>
    </row>
    <row r="237" spans="1:15">
      <c r="A237" s="64" t="s">
        <v>358</v>
      </c>
      <c r="B237" s="64">
        <v>357352.47348000004</v>
      </c>
      <c r="C237" s="64">
        <v>1148495.118</v>
      </c>
      <c r="D237" s="64">
        <v>138405.20868000001</v>
      </c>
      <c r="E237" s="64">
        <v>293726.82454</v>
      </c>
      <c r="F237" s="64">
        <v>118315.00754999999</v>
      </c>
      <c r="G237" s="64">
        <v>77227.8698</v>
      </c>
      <c r="H237" s="64">
        <v>99295.976410000003</v>
      </c>
      <c r="I237" s="64">
        <v>39460.630219999999</v>
      </c>
      <c r="J237" s="64">
        <v>4195.1408300000003</v>
      </c>
      <c r="K237" s="64">
        <v>47419.839409999993</v>
      </c>
      <c r="L237" s="64">
        <v>54408.085100000004</v>
      </c>
      <c r="M237" s="64">
        <v>83541.637719999999</v>
      </c>
      <c r="N237" s="64">
        <v>52494.113069999999</v>
      </c>
      <c r="O237" s="64">
        <v>2514337.9248099998</v>
      </c>
    </row>
    <row r="238" spans="1:15">
      <c r="A238" s="64" t="s">
        <v>359</v>
      </c>
      <c r="B238" s="64">
        <v>1302378.5878900001</v>
      </c>
      <c r="C238" s="64">
        <v>84906.908089999997</v>
      </c>
      <c r="D238" s="64">
        <v>969648.98953999998</v>
      </c>
      <c r="E238" s="64">
        <v>4104003.8917299998</v>
      </c>
      <c r="F238" s="64">
        <v>2370993.6278899997</v>
      </c>
      <c r="G238" s="64">
        <v>91877.750290000011</v>
      </c>
      <c r="H238" s="64">
        <v>370724.13507000002</v>
      </c>
      <c r="I238" s="64">
        <v>0</v>
      </c>
      <c r="J238" s="64">
        <v>21804.68219</v>
      </c>
      <c r="K238" s="64">
        <v>84</v>
      </c>
      <c r="L238" s="64">
        <v>175487.71927</v>
      </c>
      <c r="M238" s="64">
        <v>0</v>
      </c>
      <c r="N238" s="64">
        <v>0</v>
      </c>
      <c r="O238" s="64">
        <v>9491910.2919599991</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1446.8639800000001</v>
      </c>
      <c r="N239" s="64">
        <v>0</v>
      </c>
      <c r="O239" s="64">
        <v>38526.375249999997</v>
      </c>
    </row>
    <row r="240" spans="1:15">
      <c r="A240" s="64" t="s">
        <v>361</v>
      </c>
      <c r="B240" s="64">
        <v>375720.28623999999</v>
      </c>
      <c r="C240" s="64">
        <v>4672448.6516700005</v>
      </c>
      <c r="D240" s="64">
        <v>525356.80989999999</v>
      </c>
      <c r="E240" s="64">
        <v>393098.68721</v>
      </c>
      <c r="F240" s="64">
        <v>882323.25549000001</v>
      </c>
      <c r="G240" s="64">
        <v>578343.37424000003</v>
      </c>
      <c r="H240" s="64">
        <v>927405.3933</v>
      </c>
      <c r="I240" s="64">
        <v>367857.07061</v>
      </c>
      <c r="J240" s="64">
        <v>0</v>
      </c>
      <c r="K240" s="64">
        <v>143795.15256000002</v>
      </c>
      <c r="L240" s="64">
        <v>13434.524609999999</v>
      </c>
      <c r="M240" s="64">
        <v>149205.12813</v>
      </c>
      <c r="N240" s="64">
        <v>113339.84028</v>
      </c>
      <c r="O240" s="64">
        <v>9142328.1742400005</v>
      </c>
    </row>
    <row r="241" spans="1:15">
      <c r="A241" s="63" t="s">
        <v>362</v>
      </c>
      <c r="B241" s="64">
        <v>9018536.8498400003</v>
      </c>
      <c r="C241" s="64">
        <v>5548587.6349200001</v>
      </c>
      <c r="D241" s="64">
        <v>11048430.77836</v>
      </c>
      <c r="E241" s="64">
        <v>8743997.7991399989</v>
      </c>
      <c r="F241" s="64">
        <v>25152593.005419999</v>
      </c>
      <c r="G241" s="64">
        <v>4571638.2591000004</v>
      </c>
      <c r="H241" s="64">
        <v>2231939.2442399999</v>
      </c>
      <c r="I241" s="64">
        <v>2981587.5579200001</v>
      </c>
      <c r="J241" s="64">
        <v>510496.33558999997</v>
      </c>
      <c r="K241" s="64">
        <v>1394714.5615099999</v>
      </c>
      <c r="L241" s="64">
        <v>847333.79002999992</v>
      </c>
      <c r="M241" s="64">
        <v>2966908.6249799998</v>
      </c>
      <c r="N241" s="64">
        <v>1903382.7008099998</v>
      </c>
      <c r="O241" s="64">
        <v>76920147.141859993</v>
      </c>
    </row>
    <row r="242" spans="1:15">
      <c r="A242" s="64" t="s">
        <v>363</v>
      </c>
      <c r="B242" s="64">
        <v>2402780.4830399998</v>
      </c>
      <c r="C242" s="64">
        <v>1662198.4785199999</v>
      </c>
      <c r="D242" s="64">
        <v>2169567.6088</v>
      </c>
      <c r="E242" s="64">
        <v>4068962.1341399997</v>
      </c>
      <c r="F242" s="64">
        <v>22630186.605700001</v>
      </c>
      <c r="G242" s="64">
        <v>2876709.4469499998</v>
      </c>
      <c r="H242" s="64">
        <v>496139.90643999999</v>
      </c>
      <c r="I242" s="64">
        <v>426368.91555999999</v>
      </c>
      <c r="J242" s="64">
        <v>35894.777609999997</v>
      </c>
      <c r="K242" s="64">
        <v>554720.25594000006</v>
      </c>
      <c r="L242" s="64">
        <v>602552.13380999991</v>
      </c>
      <c r="M242" s="64">
        <v>1318054.8335799999</v>
      </c>
      <c r="N242" s="64">
        <v>924031.85201000003</v>
      </c>
      <c r="O242" s="64">
        <v>40168167.432099998</v>
      </c>
    </row>
    <row r="243" spans="1:15">
      <c r="A243" s="64" t="s">
        <v>364</v>
      </c>
      <c r="B243" s="64">
        <v>977993.70114000002</v>
      </c>
      <c r="C243" s="64">
        <v>522618.90608999995</v>
      </c>
      <c r="D243" s="64">
        <v>1246151.1790199999</v>
      </c>
      <c r="E243" s="64">
        <v>177016.19625000001</v>
      </c>
      <c r="F243" s="64">
        <v>315574.13429000002</v>
      </c>
      <c r="G243" s="64">
        <v>165297.86426</v>
      </c>
      <c r="H243" s="64">
        <v>170999.6434</v>
      </c>
      <c r="I243" s="64">
        <v>377560.69722000003</v>
      </c>
      <c r="J243" s="64">
        <v>0</v>
      </c>
      <c r="K243" s="64">
        <v>17200.401000000002</v>
      </c>
      <c r="L243" s="64">
        <v>0</v>
      </c>
      <c r="M243" s="64">
        <v>0</v>
      </c>
      <c r="N243" s="64">
        <v>164374.9982</v>
      </c>
      <c r="O243" s="64">
        <v>4134787.7208699998</v>
      </c>
    </row>
    <row r="244" spans="1:15">
      <c r="A244" s="64" t="s">
        <v>365</v>
      </c>
      <c r="B244" s="64">
        <v>351255.14158</v>
      </c>
      <c r="C244" s="64">
        <v>655967.40214999998</v>
      </c>
      <c r="D244" s="64">
        <v>1055932.7705099999</v>
      </c>
      <c r="E244" s="64">
        <v>832714.40189999994</v>
      </c>
      <c r="F244" s="64">
        <v>798252.63795</v>
      </c>
      <c r="G244" s="64">
        <v>110516.43608</v>
      </c>
      <c r="H244" s="64">
        <v>195725.35527999999</v>
      </c>
      <c r="I244" s="64">
        <v>317504.97052999999</v>
      </c>
      <c r="J244" s="64">
        <v>7006.5559000000003</v>
      </c>
      <c r="K244" s="64">
        <v>267280.97818000003</v>
      </c>
      <c r="L244" s="64">
        <v>53947.676229999997</v>
      </c>
      <c r="M244" s="64">
        <v>151567.18335000001</v>
      </c>
      <c r="N244" s="64">
        <v>260651.88381</v>
      </c>
      <c r="O244" s="64">
        <v>5058323.3934499994</v>
      </c>
    </row>
    <row r="245" spans="1:15">
      <c r="A245" s="64" t="s">
        <v>366</v>
      </c>
      <c r="B245" s="64">
        <v>112034.58095999999</v>
      </c>
      <c r="C245" s="64">
        <v>139694.49934000001</v>
      </c>
      <c r="D245" s="64">
        <v>163079.71122999999</v>
      </c>
      <c r="E245" s="64">
        <v>1328113.2635599999</v>
      </c>
      <c r="F245" s="64">
        <v>85036.158079999994</v>
      </c>
      <c r="G245" s="64">
        <v>41941.813430000002</v>
      </c>
      <c r="H245" s="64">
        <v>46811.313759999997</v>
      </c>
      <c r="I245" s="64">
        <v>21016.187530000003</v>
      </c>
      <c r="J245" s="64">
        <v>299.54005000000001</v>
      </c>
      <c r="K245" s="64">
        <v>106592.06676999999</v>
      </c>
      <c r="L245" s="64">
        <v>27659.18477</v>
      </c>
      <c r="M245" s="64">
        <v>24656.848030000001</v>
      </c>
      <c r="N245" s="64">
        <v>23907.160459999999</v>
      </c>
      <c r="O245" s="64">
        <v>2120842.32797</v>
      </c>
    </row>
    <row r="246" spans="1:15">
      <c r="A246" s="64" t="s">
        <v>1498</v>
      </c>
      <c r="B246" s="64">
        <v>502060.31836000003</v>
      </c>
      <c r="C246" s="64">
        <v>0</v>
      </c>
      <c r="D246" s="64">
        <v>0</v>
      </c>
      <c r="E246" s="64">
        <v>377636.14</v>
      </c>
      <c r="F246" s="64">
        <v>0</v>
      </c>
      <c r="G246" s="64">
        <v>180.72485</v>
      </c>
      <c r="H246" s="64">
        <v>0</v>
      </c>
      <c r="I246" s="64">
        <v>0</v>
      </c>
      <c r="J246" s="64">
        <v>0</v>
      </c>
      <c r="K246" s="64">
        <v>0</v>
      </c>
      <c r="L246" s="64">
        <v>0</v>
      </c>
      <c r="M246" s="64">
        <v>0</v>
      </c>
      <c r="N246" s="64">
        <v>0</v>
      </c>
      <c r="O246" s="64">
        <v>879877.18321000005</v>
      </c>
    </row>
    <row r="247" spans="1:15">
      <c r="A247" s="64" t="s">
        <v>367</v>
      </c>
      <c r="B247" s="64">
        <v>4672412.62476</v>
      </c>
      <c r="C247" s="64">
        <v>2568108.34882</v>
      </c>
      <c r="D247" s="64">
        <v>6413699.5088</v>
      </c>
      <c r="E247" s="64">
        <v>1959555.6632900001</v>
      </c>
      <c r="F247" s="64">
        <v>1323543.4694000001</v>
      </c>
      <c r="G247" s="64">
        <v>1376991.9735300001</v>
      </c>
      <c r="H247" s="64">
        <v>1322263.0253599999</v>
      </c>
      <c r="I247" s="64">
        <v>1839136.7870799999</v>
      </c>
      <c r="J247" s="64">
        <v>467295.46203</v>
      </c>
      <c r="K247" s="64">
        <v>448920.85962</v>
      </c>
      <c r="L247" s="64">
        <v>163174.79522</v>
      </c>
      <c r="M247" s="64">
        <v>1472629.7600199999</v>
      </c>
      <c r="N247" s="64">
        <v>530416.80632999993</v>
      </c>
      <c r="O247" s="64">
        <v>24558149.084259998</v>
      </c>
    </row>
    <row r="248" spans="1:15">
      <c r="A248" s="63" t="s">
        <v>368</v>
      </c>
      <c r="B248" s="64">
        <v>349490.56594999996</v>
      </c>
      <c r="C248" s="64">
        <v>342759.64966000005</v>
      </c>
      <c r="D248" s="64">
        <v>476713.75099000003</v>
      </c>
      <c r="E248" s="64">
        <v>664920.89560000005</v>
      </c>
      <c r="F248" s="64">
        <v>569702.05098000006</v>
      </c>
      <c r="G248" s="64">
        <v>126333.89369</v>
      </c>
      <c r="H248" s="64">
        <v>83056.705349999989</v>
      </c>
      <c r="I248" s="64">
        <v>400939.19460000005</v>
      </c>
      <c r="J248" s="64">
        <v>0</v>
      </c>
      <c r="K248" s="64">
        <v>163753.89650999999</v>
      </c>
      <c r="L248" s="64">
        <v>722186.46315999993</v>
      </c>
      <c r="M248" s="64">
        <v>172586.14585</v>
      </c>
      <c r="N248" s="64">
        <v>83068.537620000003</v>
      </c>
      <c r="O248" s="64">
        <v>4155511.7499600002</v>
      </c>
    </row>
    <row r="249" spans="1:15">
      <c r="A249" s="64" t="s">
        <v>369</v>
      </c>
      <c r="B249" s="64">
        <v>348742.99338999996</v>
      </c>
      <c r="C249" s="64">
        <v>342345.00225000002</v>
      </c>
      <c r="D249" s="64">
        <v>476392.90717999998</v>
      </c>
      <c r="E249" s="64">
        <v>587017.71110000007</v>
      </c>
      <c r="F249" s="64">
        <v>557610.64454000001</v>
      </c>
      <c r="G249" s="64">
        <v>125610.16265000001</v>
      </c>
      <c r="H249" s="64">
        <v>82919.622349999991</v>
      </c>
      <c r="I249" s="64">
        <v>400939.19460000005</v>
      </c>
      <c r="J249" s="64">
        <v>0</v>
      </c>
      <c r="K249" s="64">
        <v>163587.93391999998</v>
      </c>
      <c r="L249" s="64">
        <v>720122.80288999993</v>
      </c>
      <c r="M249" s="64">
        <v>172530.86593999999</v>
      </c>
      <c r="N249" s="64">
        <v>82866.169030000005</v>
      </c>
      <c r="O249" s="64">
        <v>4060686.00984</v>
      </c>
    </row>
    <row r="250" spans="1:15">
      <c r="A250" s="64" t="s">
        <v>370</v>
      </c>
      <c r="B250" s="64">
        <v>747.57256000000007</v>
      </c>
      <c r="C250" s="64">
        <v>414.64740999999998</v>
      </c>
      <c r="D250" s="64">
        <v>320.84381000000002</v>
      </c>
      <c r="E250" s="64">
        <v>77903.184500000003</v>
      </c>
      <c r="F250" s="64">
        <v>12091.406439999999</v>
      </c>
      <c r="G250" s="64">
        <v>723.73104000000001</v>
      </c>
      <c r="H250" s="64">
        <v>137.083</v>
      </c>
      <c r="I250" s="64">
        <v>0</v>
      </c>
      <c r="J250" s="64">
        <v>0</v>
      </c>
      <c r="K250" s="64">
        <v>165.96259000000001</v>
      </c>
      <c r="L250" s="64">
        <v>2063.6602699999999</v>
      </c>
      <c r="M250" s="64">
        <v>55.279910000000001</v>
      </c>
      <c r="N250" s="64">
        <v>202.36858999999998</v>
      </c>
      <c r="O250" s="64">
        <v>94825.740120000002</v>
      </c>
    </row>
    <row r="251" spans="1:15">
      <c r="A251" s="63" t="s">
        <v>371</v>
      </c>
      <c r="B251" s="64">
        <v>0</v>
      </c>
      <c r="C251" s="64">
        <v>7267715.3478000006</v>
      </c>
      <c r="D251" s="64">
        <v>1.4000000000000001E-4</v>
      </c>
      <c r="E251" s="64">
        <v>0</v>
      </c>
      <c r="F251" s="64">
        <v>1969.4247700000001</v>
      </c>
      <c r="G251" s="64">
        <v>0</v>
      </c>
      <c r="H251" s="64">
        <v>0</v>
      </c>
      <c r="I251" s="64">
        <v>0</v>
      </c>
      <c r="J251" s="64">
        <v>0</v>
      </c>
      <c r="K251" s="64">
        <v>0</v>
      </c>
      <c r="L251" s="64">
        <v>0</v>
      </c>
      <c r="M251" s="64">
        <v>0</v>
      </c>
      <c r="N251" s="64">
        <v>0</v>
      </c>
      <c r="O251" s="64">
        <v>7269684.7727100002</v>
      </c>
    </row>
    <row r="252" spans="1:15">
      <c r="A252" s="64" t="s">
        <v>369</v>
      </c>
      <c r="B252" s="64">
        <v>0</v>
      </c>
      <c r="C252" s="64">
        <v>7160056.1755600004</v>
      </c>
      <c r="D252" s="64">
        <v>1.4000000000000001E-4</v>
      </c>
      <c r="E252" s="64">
        <v>0</v>
      </c>
      <c r="F252" s="64">
        <v>1969.4247700000001</v>
      </c>
      <c r="G252" s="64">
        <v>0</v>
      </c>
      <c r="H252" s="64">
        <v>0</v>
      </c>
      <c r="I252" s="64">
        <v>0</v>
      </c>
      <c r="J252" s="64">
        <v>0</v>
      </c>
      <c r="K252" s="64">
        <v>0</v>
      </c>
      <c r="L252" s="64">
        <v>0</v>
      </c>
      <c r="M252" s="64">
        <v>0</v>
      </c>
      <c r="N252" s="64">
        <v>0</v>
      </c>
      <c r="O252" s="64">
        <v>7162025.6004699999</v>
      </c>
    </row>
    <row r="253" spans="1:15">
      <c r="A253" s="64" t="s">
        <v>370</v>
      </c>
      <c r="B253" s="64">
        <v>0</v>
      </c>
      <c r="C253" s="64">
        <v>107659.17224</v>
      </c>
      <c r="D253" s="64">
        <v>0</v>
      </c>
      <c r="E253" s="64">
        <v>0</v>
      </c>
      <c r="F253" s="64">
        <v>0</v>
      </c>
      <c r="G253" s="64">
        <v>0</v>
      </c>
      <c r="H253" s="64">
        <v>0</v>
      </c>
      <c r="I253" s="64">
        <v>0</v>
      </c>
      <c r="J253" s="64">
        <v>0</v>
      </c>
      <c r="K253" s="64">
        <v>0</v>
      </c>
      <c r="L253" s="64">
        <v>0</v>
      </c>
      <c r="M253" s="64">
        <v>0</v>
      </c>
      <c r="N253" s="64">
        <v>0</v>
      </c>
      <c r="O253" s="64">
        <v>107659.17224</v>
      </c>
    </row>
    <row r="254" spans="1:15">
      <c r="A254" s="177" t="s">
        <v>372</v>
      </c>
      <c r="B254" s="57">
        <v>479118.73431000003</v>
      </c>
      <c r="C254" s="57">
        <v>672956.54677999998</v>
      </c>
      <c r="D254" s="57">
        <v>654411.93290999997</v>
      </c>
      <c r="E254" s="57">
        <v>424156.90383999998</v>
      </c>
      <c r="F254" s="57">
        <v>410870.05919</v>
      </c>
      <c r="G254" s="57">
        <v>270701.79229000001</v>
      </c>
      <c r="H254" s="57">
        <v>245737.66459999999</v>
      </c>
      <c r="I254" s="57">
        <v>647711.14294000005</v>
      </c>
      <c r="J254" s="57">
        <v>2122.1145099999999</v>
      </c>
      <c r="K254" s="57">
        <v>533681.35285000002</v>
      </c>
      <c r="L254" s="57">
        <v>119514.12204999999</v>
      </c>
      <c r="M254" s="57">
        <v>558985.17237000004</v>
      </c>
      <c r="N254" s="57">
        <v>355562.95133000001</v>
      </c>
      <c r="O254" s="57">
        <v>5375530.4899700005</v>
      </c>
    </row>
    <row r="255" spans="1:15">
      <c r="A255" s="64" t="s">
        <v>373</v>
      </c>
      <c r="B255" s="95">
        <v>203.01992000000001</v>
      </c>
      <c r="C255" s="95">
        <v>88.309350000000009</v>
      </c>
      <c r="D255" s="95">
        <v>4.6554700000000002</v>
      </c>
      <c r="E255" s="95">
        <v>17.190020000000001</v>
      </c>
      <c r="F255" s="95">
        <v>2.9922</v>
      </c>
      <c r="G255" s="95">
        <v>0</v>
      </c>
      <c r="H255" s="95">
        <v>808.26675999999998</v>
      </c>
      <c r="I255" s="95">
        <v>769.13079000000005</v>
      </c>
      <c r="J255" s="95">
        <v>0</v>
      </c>
      <c r="K255" s="95">
        <v>55.216300000000004</v>
      </c>
      <c r="L255" s="95">
        <v>0</v>
      </c>
      <c r="M255" s="95">
        <v>26.196240000000003</v>
      </c>
      <c r="N255" s="95">
        <v>0</v>
      </c>
      <c r="O255" s="95">
        <v>1974.97705</v>
      </c>
    </row>
    <row r="256" spans="1:15">
      <c r="A256" s="64" t="s">
        <v>374</v>
      </c>
      <c r="B256" s="95">
        <v>45025.600380000003</v>
      </c>
      <c r="C256" s="95">
        <v>40847.227549999996</v>
      </c>
      <c r="D256" s="95">
        <v>41417.511130000006</v>
      </c>
      <c r="E256" s="95">
        <v>77006.789269999994</v>
      </c>
      <c r="F256" s="95">
        <v>29455.126370000002</v>
      </c>
      <c r="G256" s="95">
        <v>14233.88443</v>
      </c>
      <c r="H256" s="95">
        <v>9954.5293899999997</v>
      </c>
      <c r="I256" s="95">
        <v>25302.037700000001</v>
      </c>
      <c r="J256" s="95">
        <v>1.9341400000000002</v>
      </c>
      <c r="K256" s="95">
        <v>27253.31421</v>
      </c>
      <c r="L256" s="95">
        <v>3041.7365199999999</v>
      </c>
      <c r="M256" s="95">
        <v>5700.57899</v>
      </c>
      <c r="N256" s="95">
        <v>404.19797</v>
      </c>
      <c r="O256" s="95">
        <v>319644.46805000002</v>
      </c>
    </row>
    <row r="257" spans="1:15">
      <c r="A257" s="64" t="s">
        <v>375</v>
      </c>
      <c r="B257" s="95">
        <v>349201.9754</v>
      </c>
      <c r="C257" s="95">
        <v>487781.5221</v>
      </c>
      <c r="D257" s="95">
        <v>434456.92668999999</v>
      </c>
      <c r="E257" s="95">
        <v>223234.13777999999</v>
      </c>
      <c r="F257" s="95">
        <v>244143.52729</v>
      </c>
      <c r="G257" s="95">
        <v>178911.96000999998</v>
      </c>
      <c r="H257" s="95">
        <v>142572.64896000002</v>
      </c>
      <c r="I257" s="95">
        <v>490350.14994999999</v>
      </c>
      <c r="J257" s="95">
        <v>1877.52971</v>
      </c>
      <c r="K257" s="95">
        <v>466611.04777</v>
      </c>
      <c r="L257" s="95">
        <v>83400.23251999999</v>
      </c>
      <c r="M257" s="95">
        <v>505728.43552999996</v>
      </c>
      <c r="N257" s="95">
        <v>273623.94574</v>
      </c>
      <c r="O257" s="95">
        <v>3881894.03945</v>
      </c>
    </row>
    <row r="258" spans="1:15">
      <c r="A258" s="64" t="s">
        <v>376</v>
      </c>
      <c r="B258" s="95">
        <v>44319.459780000005</v>
      </c>
      <c r="C258" s="95">
        <v>132978.88934999998</v>
      </c>
      <c r="D258" s="95">
        <v>154835.44647</v>
      </c>
      <c r="E258" s="95">
        <v>88282.683489999996</v>
      </c>
      <c r="F258" s="95">
        <v>81614.014020000002</v>
      </c>
      <c r="G258" s="95">
        <v>63558.2336</v>
      </c>
      <c r="H258" s="95">
        <v>85400.276969999992</v>
      </c>
      <c r="I258" s="95">
        <v>130394.07403</v>
      </c>
      <c r="J258" s="95">
        <v>113.33796000000001</v>
      </c>
      <c r="K258" s="95">
        <v>33279.701739999997</v>
      </c>
      <c r="L258" s="95">
        <v>25204.064480000001</v>
      </c>
      <c r="M258" s="95">
        <v>35896.837479999995</v>
      </c>
      <c r="N258" s="95">
        <v>77626.099860000002</v>
      </c>
      <c r="O258" s="95">
        <v>953503.11923000007</v>
      </c>
    </row>
    <row r="259" spans="1:15">
      <c r="A259" s="64" t="s">
        <v>377</v>
      </c>
      <c r="B259" s="95">
        <v>21525.257550000002</v>
      </c>
      <c r="C259" s="95">
        <v>252.91800000000001</v>
      </c>
      <c r="D259" s="95">
        <v>3321.8350800000003</v>
      </c>
      <c r="E259" s="95">
        <v>1423.635</v>
      </c>
      <c r="F259" s="95">
        <v>13771.75402</v>
      </c>
      <c r="G259" s="95">
        <v>3961.8507599999998</v>
      </c>
      <c r="H259" s="95">
        <v>541.67403000000002</v>
      </c>
      <c r="I259" s="95">
        <v>215.83083999999999</v>
      </c>
      <c r="J259" s="95">
        <v>5.9369999999999999E-2</v>
      </c>
      <c r="K259" s="95">
        <v>2413.1180299999996</v>
      </c>
      <c r="L259" s="95">
        <v>1187.41545</v>
      </c>
      <c r="M259" s="95">
        <v>522.41277000000002</v>
      </c>
      <c r="N259" s="95">
        <v>654.93603000000007</v>
      </c>
      <c r="O259" s="95">
        <v>49792.696929999998</v>
      </c>
    </row>
    <row r="260" spans="1:15">
      <c r="A260" s="64" t="s">
        <v>378</v>
      </c>
      <c r="B260" s="95">
        <v>-358.51754</v>
      </c>
      <c r="C260" s="95">
        <v>229.88005999999999</v>
      </c>
      <c r="D260" s="95">
        <v>5392.2339800000009</v>
      </c>
      <c r="E260" s="95">
        <v>340.25496000000004</v>
      </c>
      <c r="F260" s="95">
        <v>27980.515370000001</v>
      </c>
      <c r="G260" s="95">
        <v>4622.7731299999996</v>
      </c>
      <c r="H260" s="95">
        <v>482.10381999999998</v>
      </c>
      <c r="I260" s="95">
        <v>49.339480000000002</v>
      </c>
      <c r="J260" s="95">
        <v>3.38015</v>
      </c>
      <c r="K260" s="95">
        <v>532.62043000000006</v>
      </c>
      <c r="L260" s="95">
        <v>233.75878</v>
      </c>
      <c r="M260" s="95">
        <v>117.95936</v>
      </c>
      <c r="N260" s="95">
        <v>890.77678000000003</v>
      </c>
      <c r="O260" s="95">
        <v>40517.078759999997</v>
      </c>
    </row>
    <row r="261" spans="1:15">
      <c r="A261" s="64" t="s">
        <v>379</v>
      </c>
      <c r="B261" s="95">
        <v>845.5226899999999</v>
      </c>
      <c r="C261" s="95">
        <v>0</v>
      </c>
      <c r="D261" s="95">
        <v>2499.2145599999999</v>
      </c>
      <c r="E261" s="95">
        <v>0</v>
      </c>
      <c r="F261" s="95">
        <v>1174.1983500000001</v>
      </c>
      <c r="G261" s="95">
        <v>648.26916000000006</v>
      </c>
      <c r="H261" s="95">
        <v>1086.5456299999998</v>
      </c>
      <c r="I261" s="95">
        <v>203.70860000000002</v>
      </c>
      <c r="J261" s="95">
        <v>0</v>
      </c>
      <c r="K261" s="95">
        <v>283.10252000000003</v>
      </c>
      <c r="L261" s="95">
        <v>1333.54729</v>
      </c>
      <c r="M261" s="95">
        <v>271.09327000000002</v>
      </c>
      <c r="N261" s="95">
        <v>398.94888000000003</v>
      </c>
      <c r="O261" s="95">
        <v>8744.1509499999993</v>
      </c>
    </row>
    <row r="262" spans="1:15">
      <c r="A262" s="64" t="s">
        <v>380</v>
      </c>
      <c r="B262" s="95">
        <v>95.380750000000006</v>
      </c>
      <c r="C262" s="95">
        <v>0</v>
      </c>
      <c r="D262" s="95">
        <v>492.49801000000002</v>
      </c>
      <c r="E262" s="95">
        <v>0</v>
      </c>
      <c r="F262" s="95">
        <v>2907.8441899999998</v>
      </c>
      <c r="G262" s="95">
        <v>190.28457999999998</v>
      </c>
      <c r="H262" s="95">
        <v>1284.7372700000001</v>
      </c>
      <c r="I262" s="95">
        <v>18.949400000000001</v>
      </c>
      <c r="J262" s="95">
        <v>0</v>
      </c>
      <c r="K262" s="95">
        <v>58.75</v>
      </c>
      <c r="L262" s="95">
        <v>194.93804999999998</v>
      </c>
      <c r="M262" s="95">
        <v>0</v>
      </c>
      <c r="N262" s="95">
        <v>287.38721999999996</v>
      </c>
      <c r="O262" s="95">
        <v>5530.7694700000002</v>
      </c>
    </row>
    <row r="263" spans="1:15">
      <c r="A263" s="64" t="s">
        <v>381</v>
      </c>
      <c r="B263" s="95">
        <v>53.287889999999997</v>
      </c>
      <c r="C263" s="95">
        <v>-2.9999999999999997E-5</v>
      </c>
      <c r="D263" s="95">
        <v>0</v>
      </c>
      <c r="E263" s="95">
        <v>0</v>
      </c>
      <c r="F263" s="95">
        <v>0</v>
      </c>
      <c r="G263" s="95">
        <v>0</v>
      </c>
      <c r="H263" s="95">
        <v>0</v>
      </c>
      <c r="I263" s="95">
        <v>0</v>
      </c>
      <c r="J263" s="95">
        <v>0</v>
      </c>
      <c r="K263" s="95">
        <v>5.6140000000000002E-2</v>
      </c>
      <c r="L263" s="95">
        <v>0</v>
      </c>
      <c r="M263" s="95">
        <v>0</v>
      </c>
      <c r="N263" s="95">
        <v>0</v>
      </c>
      <c r="O263" s="95">
        <v>53.344000000000001</v>
      </c>
    </row>
    <row r="264" spans="1:15">
      <c r="A264" s="64" t="s">
        <v>382</v>
      </c>
      <c r="B264" s="95">
        <v>6808.7182999999995</v>
      </c>
      <c r="C264" s="95">
        <v>7322.4919900000004</v>
      </c>
      <c r="D264" s="95">
        <v>7264.1690399999998</v>
      </c>
      <c r="E264" s="95">
        <v>8633.5609100000001</v>
      </c>
      <c r="F264" s="95">
        <v>108.10548</v>
      </c>
      <c r="G264" s="95">
        <v>2859.7658500000002</v>
      </c>
      <c r="H264" s="95">
        <v>0</v>
      </c>
      <c r="I264" s="95">
        <v>406.74765000000002</v>
      </c>
      <c r="J264" s="95">
        <v>0</v>
      </c>
      <c r="K264" s="95">
        <v>1766.4351399999998</v>
      </c>
      <c r="L264" s="95">
        <v>1643.46711</v>
      </c>
      <c r="M264" s="95">
        <v>8653.8912600000003</v>
      </c>
      <c r="N264" s="95">
        <v>1195.9986299999998</v>
      </c>
      <c r="O264" s="95">
        <v>46663.351360000001</v>
      </c>
    </row>
    <row r="265" spans="1:15">
      <c r="A265" s="64" t="s">
        <v>383</v>
      </c>
      <c r="B265" s="95">
        <v>11399.029189999999</v>
      </c>
      <c r="C265" s="95">
        <v>3455.3084100000001</v>
      </c>
      <c r="D265" s="95">
        <v>4727.4424800000006</v>
      </c>
      <c r="E265" s="95">
        <v>25218.652409999999</v>
      </c>
      <c r="F265" s="95">
        <v>9711.9819000000007</v>
      </c>
      <c r="G265" s="95">
        <v>1714.7707700000001</v>
      </c>
      <c r="H265" s="95">
        <v>3606.88177</v>
      </c>
      <c r="I265" s="95">
        <v>1.1745000000000001</v>
      </c>
      <c r="J265" s="95">
        <v>125.87317999999999</v>
      </c>
      <c r="K265" s="95">
        <v>1427.9905700000002</v>
      </c>
      <c r="L265" s="95">
        <v>3274.9618500000001</v>
      </c>
      <c r="M265" s="95">
        <v>2067.7674699999998</v>
      </c>
      <c r="N265" s="95">
        <v>480.66021999999998</v>
      </c>
      <c r="O265" s="95">
        <v>67212.494720000002</v>
      </c>
    </row>
    <row r="266" spans="1:15">
      <c r="A266" s="177" t="s">
        <v>384</v>
      </c>
      <c r="B266" s="57">
        <v>-222021.86627</v>
      </c>
      <c r="C266" s="57">
        <v>-238353.38494999998</v>
      </c>
      <c r="D266" s="57">
        <v>-301702.04754</v>
      </c>
      <c r="E266" s="57">
        <v>-139771.67812</v>
      </c>
      <c r="F266" s="57">
        <v>-192521.65783000001</v>
      </c>
      <c r="G266" s="57">
        <v>-119495.55396999999</v>
      </c>
      <c r="H266" s="57">
        <v>-106204.32762000001</v>
      </c>
      <c r="I266" s="57">
        <v>-186894.64771000002</v>
      </c>
      <c r="J266" s="57">
        <v>-387.37822999999997</v>
      </c>
      <c r="K266" s="57">
        <v>-212078.61463</v>
      </c>
      <c r="L266" s="57">
        <v>-52164.706409999999</v>
      </c>
      <c r="M266" s="57">
        <v>-306141.65393999999</v>
      </c>
      <c r="N266" s="57">
        <v>-104768.92201000001</v>
      </c>
      <c r="O266" s="57">
        <v>-2182506.4392300001</v>
      </c>
    </row>
    <row r="267" spans="1:15">
      <c r="A267" s="64" t="s">
        <v>385</v>
      </c>
      <c r="B267" s="95">
        <v>-166416.75377000001</v>
      </c>
      <c r="C267" s="95">
        <v>-154922.74262</v>
      </c>
      <c r="D267" s="95">
        <v>-249718.63872999998</v>
      </c>
      <c r="E267" s="95">
        <v>-124143.92934999999</v>
      </c>
      <c r="F267" s="95">
        <v>-151419.67541</v>
      </c>
      <c r="G267" s="95">
        <v>-87466.213470000002</v>
      </c>
      <c r="H267" s="95">
        <v>-85773.947419999997</v>
      </c>
      <c r="I267" s="95">
        <v>-123574.09612</v>
      </c>
      <c r="J267" s="95">
        <v>-67.304009999999991</v>
      </c>
      <c r="K267" s="95">
        <v>-153822.38238</v>
      </c>
      <c r="L267" s="95">
        <v>-40051.722119999999</v>
      </c>
      <c r="M267" s="95">
        <v>-272673.39335000003</v>
      </c>
      <c r="N267" s="95">
        <v>-87995.881939999992</v>
      </c>
      <c r="O267" s="95">
        <v>-1698046.6806900001</v>
      </c>
    </row>
    <row r="268" spans="1:15">
      <c r="A268" s="64" t="s">
        <v>386</v>
      </c>
      <c r="B268" s="95">
        <v>0</v>
      </c>
      <c r="C268" s="95">
        <v>0</v>
      </c>
      <c r="D268" s="95">
        <v>-29.602720000000001</v>
      </c>
      <c r="E268" s="95">
        <v>0</v>
      </c>
      <c r="F268" s="95">
        <v>0</v>
      </c>
      <c r="G268" s="95">
        <v>-22.164060000000003</v>
      </c>
      <c r="H268" s="95">
        <v>-86.241470000000007</v>
      </c>
      <c r="I268" s="95">
        <v>0</v>
      </c>
      <c r="J268" s="95">
        <v>0</v>
      </c>
      <c r="K268" s="95">
        <v>0</v>
      </c>
      <c r="L268" s="95">
        <v>-14.11551</v>
      </c>
      <c r="M268" s="95">
        <v>0</v>
      </c>
      <c r="N268" s="95">
        <v>0</v>
      </c>
      <c r="O268" s="95">
        <v>-152.12376</v>
      </c>
    </row>
    <row r="269" spans="1:15">
      <c r="A269" s="64" t="s">
        <v>387</v>
      </c>
      <c r="B269" s="95">
        <v>-8374.1471600000004</v>
      </c>
      <c r="C269" s="95">
        <v>-13456.848019999999</v>
      </c>
      <c r="D269" s="95">
        <v>-25088.549449999999</v>
      </c>
      <c r="E269" s="95">
        <v>-9879.50281</v>
      </c>
      <c r="F269" s="95">
        <v>-18272.083050000001</v>
      </c>
      <c r="G269" s="95">
        <v>-18410.570530000001</v>
      </c>
      <c r="H269" s="95">
        <v>-15278.12975</v>
      </c>
      <c r="I269" s="95">
        <v>-40068.734450000004</v>
      </c>
      <c r="J269" s="95">
        <v>-320.07421999999997</v>
      </c>
      <c r="K269" s="95">
        <v>-33555.57879</v>
      </c>
      <c r="L269" s="95">
        <v>-9985.1016400000008</v>
      </c>
      <c r="M269" s="95">
        <v>-18877.568890000002</v>
      </c>
      <c r="N269" s="95">
        <v>-12055.205449999999</v>
      </c>
      <c r="O269" s="95">
        <v>-223622.09421000001</v>
      </c>
    </row>
    <row r="270" spans="1:15">
      <c r="A270" s="64" t="s">
        <v>388</v>
      </c>
      <c r="B270" s="95">
        <v>-10.266200000000001</v>
      </c>
      <c r="C270" s="95">
        <v>-512.63247000000001</v>
      </c>
      <c r="D270" s="95">
        <v>0</v>
      </c>
      <c r="E270" s="95">
        <v>-17.796990000000001</v>
      </c>
      <c r="F270" s="95">
        <v>-15204.22394</v>
      </c>
      <c r="G270" s="95">
        <v>0</v>
      </c>
      <c r="H270" s="95">
        <v>0</v>
      </c>
      <c r="I270" s="95">
        <v>-1276.72443</v>
      </c>
      <c r="J270" s="95">
        <v>0</v>
      </c>
      <c r="K270" s="95">
        <v>-3580.9695200000001</v>
      </c>
      <c r="L270" s="95">
        <v>0</v>
      </c>
      <c r="M270" s="95">
        <v>0</v>
      </c>
      <c r="N270" s="95">
        <v>0</v>
      </c>
      <c r="O270" s="95">
        <v>-20602.613550000002</v>
      </c>
    </row>
    <row r="271" spans="1:15">
      <c r="A271" s="64" t="s">
        <v>389</v>
      </c>
      <c r="B271" s="95">
        <v>-7432.5366699999995</v>
      </c>
      <c r="C271" s="95">
        <v>0</v>
      </c>
      <c r="D271" s="95">
        <v>-13742.091759999999</v>
      </c>
      <c r="E271" s="95">
        <v>0</v>
      </c>
      <c r="F271" s="95">
        <v>0</v>
      </c>
      <c r="G271" s="95">
        <v>-7614.2057999999997</v>
      </c>
      <c r="H271" s="95">
        <v>-2085.9999899999998</v>
      </c>
      <c r="I271" s="95">
        <v>-3400</v>
      </c>
      <c r="J271" s="95">
        <v>0</v>
      </c>
      <c r="K271" s="95">
        <v>-12785.777779999999</v>
      </c>
      <c r="L271" s="95">
        <v>0</v>
      </c>
      <c r="M271" s="95">
        <v>0</v>
      </c>
      <c r="N271" s="95">
        <v>0</v>
      </c>
      <c r="O271" s="95">
        <v>-47060.612000000001</v>
      </c>
    </row>
    <row r="272" spans="1:15">
      <c r="A272" s="65" t="s">
        <v>390</v>
      </c>
      <c r="B272" s="95">
        <v>-3740.59022</v>
      </c>
      <c r="C272" s="95">
        <v>0</v>
      </c>
      <c r="D272" s="95">
        <v>-4355.8618799999995</v>
      </c>
      <c r="E272" s="95">
        <v>-3360.4561899999999</v>
      </c>
      <c r="F272" s="95">
        <v>-5859.3333400000001</v>
      </c>
      <c r="G272" s="95">
        <v>-3743.8250200000002</v>
      </c>
      <c r="H272" s="95">
        <v>-2541.8914300000001</v>
      </c>
      <c r="I272" s="95">
        <v>-3896.6666099999998</v>
      </c>
      <c r="J272" s="95">
        <v>0</v>
      </c>
      <c r="K272" s="95">
        <v>-5823.3304000000007</v>
      </c>
      <c r="L272" s="95">
        <v>-1791.43218</v>
      </c>
      <c r="M272" s="95">
        <v>-7517.9039699999994</v>
      </c>
      <c r="N272" s="95">
        <v>0</v>
      </c>
      <c r="O272" s="95">
        <v>-42631.291239999999</v>
      </c>
    </row>
    <row r="273" spans="1:15">
      <c r="A273" s="65" t="s">
        <v>461</v>
      </c>
      <c r="B273" s="95">
        <v>-36047.572249999997</v>
      </c>
      <c r="C273" s="95">
        <v>-69461.161840000001</v>
      </c>
      <c r="D273" s="95">
        <v>-8767.3029999999999</v>
      </c>
      <c r="E273" s="95">
        <v>-2369.9927799999996</v>
      </c>
      <c r="F273" s="95">
        <v>-1766.3420900000001</v>
      </c>
      <c r="G273" s="95">
        <v>-2238.5750899999998</v>
      </c>
      <c r="H273" s="95">
        <v>-438.11756000000003</v>
      </c>
      <c r="I273" s="95">
        <v>-14678.426099999999</v>
      </c>
      <c r="J273" s="95">
        <v>0</v>
      </c>
      <c r="K273" s="95">
        <v>-2510.5757599999997</v>
      </c>
      <c r="L273" s="95">
        <v>-322.33496000000002</v>
      </c>
      <c r="M273" s="95">
        <v>-7072.78773</v>
      </c>
      <c r="N273" s="95">
        <v>-4717.8346200000005</v>
      </c>
      <c r="O273" s="95">
        <v>-150391.02377999999</v>
      </c>
    </row>
    <row r="274" spans="1:15">
      <c r="A274" s="177" t="s">
        <v>976</v>
      </c>
      <c r="B274" s="57">
        <v>257096.86804</v>
      </c>
      <c r="C274" s="57">
        <v>434603.16183</v>
      </c>
      <c r="D274" s="57">
        <v>352709.88537000003</v>
      </c>
      <c r="E274" s="57">
        <v>284385.22572000005</v>
      </c>
      <c r="F274" s="57">
        <v>218348.40136000002</v>
      </c>
      <c r="G274" s="57">
        <v>151206.23832</v>
      </c>
      <c r="H274" s="57">
        <v>139533.33697999999</v>
      </c>
      <c r="I274" s="57">
        <v>460816.49523</v>
      </c>
      <c r="J274" s="57">
        <v>1734.7362800000001</v>
      </c>
      <c r="K274" s="57">
        <v>321602.73822000006</v>
      </c>
      <c r="L274" s="57">
        <v>67349.415640000007</v>
      </c>
      <c r="M274" s="57">
        <v>252843.51843</v>
      </c>
      <c r="N274" s="57">
        <v>250794.02932</v>
      </c>
      <c r="O274" s="57">
        <v>3193024.0507399999</v>
      </c>
    </row>
    <row r="275" spans="1:15">
      <c r="A275" s="155" t="s">
        <v>391</v>
      </c>
      <c r="B275" s="57">
        <v>145869.40885000001</v>
      </c>
      <c r="C275" s="57">
        <v>219274.47105000002</v>
      </c>
      <c r="D275" s="57">
        <v>168130.93480000002</v>
      </c>
      <c r="E275" s="57">
        <v>167603.58259999999</v>
      </c>
      <c r="F275" s="57">
        <v>132082.25001000002</v>
      </c>
      <c r="G275" s="57">
        <v>129860.1214</v>
      </c>
      <c r="H275" s="57">
        <v>63319.992600000005</v>
      </c>
      <c r="I275" s="57">
        <v>49986.851439999999</v>
      </c>
      <c r="J275" s="57">
        <v>2952.0776499999997</v>
      </c>
      <c r="K275" s="57">
        <v>60929.235099999998</v>
      </c>
      <c r="L275" s="57">
        <v>14884.540140000001</v>
      </c>
      <c r="M275" s="57">
        <v>218678.90181000001</v>
      </c>
      <c r="N275" s="57">
        <v>23459.264480000002</v>
      </c>
      <c r="O275" s="57">
        <v>1397031.6319300001</v>
      </c>
    </row>
    <row r="276" spans="1:15">
      <c r="A276" s="64" t="s">
        <v>392</v>
      </c>
      <c r="B276" s="95">
        <v>71490.273249999998</v>
      </c>
      <c r="C276" s="95">
        <v>120140.26665999999</v>
      </c>
      <c r="D276" s="95">
        <v>58203.375420000004</v>
      </c>
      <c r="E276" s="95">
        <v>60528.891219999998</v>
      </c>
      <c r="F276" s="95">
        <v>56756.34996</v>
      </c>
      <c r="G276" s="95">
        <v>57166.160360000002</v>
      </c>
      <c r="H276" s="95">
        <v>23657.484350000002</v>
      </c>
      <c r="I276" s="95">
        <v>45973.038540000001</v>
      </c>
      <c r="J276" s="95">
        <v>1253.8685700000001</v>
      </c>
      <c r="K276" s="95">
        <v>44391.793770000004</v>
      </c>
      <c r="L276" s="95">
        <v>5957.1968099999995</v>
      </c>
      <c r="M276" s="95">
        <v>65475.218090000002</v>
      </c>
      <c r="N276" s="95">
        <v>20997.061389999999</v>
      </c>
      <c r="O276" s="95">
        <v>631990.97838999995</v>
      </c>
    </row>
    <row r="277" spans="1:15">
      <c r="A277" s="64" t="s">
        <v>393</v>
      </c>
      <c r="B277" s="95">
        <v>55374.52936</v>
      </c>
      <c r="C277" s="95">
        <v>46801.849969999996</v>
      </c>
      <c r="D277" s="95">
        <v>69086.175319999995</v>
      </c>
      <c r="E277" s="95">
        <v>92435.932819999987</v>
      </c>
      <c r="F277" s="95">
        <v>48392.13046</v>
      </c>
      <c r="G277" s="95">
        <v>66100.29135</v>
      </c>
      <c r="H277" s="95">
        <v>15780.525029999999</v>
      </c>
      <c r="I277" s="95">
        <v>2342.1310800000001</v>
      </c>
      <c r="J277" s="95">
        <v>1292.11824</v>
      </c>
      <c r="K277" s="95">
        <v>14024.760910000001</v>
      </c>
      <c r="L277" s="95">
        <v>3326.7737099999999</v>
      </c>
      <c r="M277" s="95">
        <v>29775.50173</v>
      </c>
      <c r="N277" s="95">
        <v>493.83658000000003</v>
      </c>
      <c r="O277" s="95">
        <v>445226.55656</v>
      </c>
    </row>
    <row r="278" spans="1:15">
      <c r="A278" s="64" t="s">
        <v>394</v>
      </c>
      <c r="B278" s="95">
        <v>12034.141079999999</v>
      </c>
      <c r="C278" s="95">
        <v>1931.2128</v>
      </c>
      <c r="D278" s="95">
        <v>34286.65294</v>
      </c>
      <c r="E278" s="95">
        <v>5572.0766399999993</v>
      </c>
      <c r="F278" s="95">
        <v>13347.286880000001</v>
      </c>
      <c r="G278" s="95">
        <v>3775.9809300000002</v>
      </c>
      <c r="H278" s="95">
        <v>3046.7597900000001</v>
      </c>
      <c r="I278" s="95">
        <v>56.62</v>
      </c>
      <c r="J278" s="95">
        <v>272.44490000000002</v>
      </c>
      <c r="K278" s="95">
        <v>1896.5679700000001</v>
      </c>
      <c r="L278" s="95">
        <v>2812.6797700000002</v>
      </c>
      <c r="M278" s="95">
        <v>120831.62609000001</v>
      </c>
      <c r="N278" s="95">
        <v>851.09569999999997</v>
      </c>
      <c r="O278" s="95">
        <v>200715.14549</v>
      </c>
    </row>
    <row r="279" spans="1:15">
      <c r="A279" s="64" t="s">
        <v>395</v>
      </c>
      <c r="B279" s="95">
        <v>2288.41642</v>
      </c>
      <c r="C279" s="95">
        <v>45021.55356</v>
      </c>
      <c r="D279" s="95">
        <v>1149.3598999999999</v>
      </c>
      <c r="E279" s="95">
        <v>3515.2533199999998</v>
      </c>
      <c r="F279" s="95">
        <v>2658.6611200000002</v>
      </c>
      <c r="G279" s="95">
        <v>574.67993999999999</v>
      </c>
      <c r="H279" s="95">
        <v>574.67993999999999</v>
      </c>
      <c r="I279" s="95">
        <v>574.67993999999999</v>
      </c>
      <c r="J279" s="95">
        <v>0</v>
      </c>
      <c r="K279" s="95">
        <v>0</v>
      </c>
      <c r="L279" s="95">
        <v>6.1758800000000003</v>
      </c>
      <c r="M279" s="95">
        <v>0</v>
      </c>
      <c r="N279" s="95">
        <v>0</v>
      </c>
      <c r="O279" s="95">
        <v>56363.460020000006</v>
      </c>
    </row>
    <row r="280" spans="1:15">
      <c r="A280" s="62" t="s">
        <v>396</v>
      </c>
      <c r="B280" s="95">
        <v>4682.0487400000002</v>
      </c>
      <c r="C280" s="95">
        <v>5379.58806</v>
      </c>
      <c r="D280" s="95">
        <v>5405.37122</v>
      </c>
      <c r="E280" s="95">
        <v>5551.4285999999993</v>
      </c>
      <c r="F280" s="95">
        <v>10927.82159</v>
      </c>
      <c r="G280" s="95">
        <v>2243.00882</v>
      </c>
      <c r="H280" s="95">
        <v>20260.54349</v>
      </c>
      <c r="I280" s="95">
        <v>1040.3818799999999</v>
      </c>
      <c r="J280" s="95">
        <v>133.64594</v>
      </c>
      <c r="K280" s="95">
        <v>616.11244999999997</v>
      </c>
      <c r="L280" s="95">
        <v>2781.7139700000002</v>
      </c>
      <c r="M280" s="95">
        <v>2596.5558999999998</v>
      </c>
      <c r="N280" s="95">
        <v>1117.27081</v>
      </c>
      <c r="O280" s="95">
        <v>62735.491470000001</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-74125.676989999993</v>
      </c>
      <c r="C282" s="57">
        <v>-83331.570129999993</v>
      </c>
      <c r="D282" s="57">
        <v>-105156.15741</v>
      </c>
      <c r="E282" s="57">
        <v>-54431.541770000003</v>
      </c>
      <c r="F282" s="57">
        <v>-79774.863870000001</v>
      </c>
      <c r="G282" s="57">
        <v>-75770.27545999999</v>
      </c>
      <c r="H282" s="57">
        <v>-25628.178829999997</v>
      </c>
      <c r="I282" s="57">
        <v>-6983.7886500000004</v>
      </c>
      <c r="J282" s="57">
        <v>-821.76136999999994</v>
      </c>
      <c r="K282" s="57">
        <v>-21757.400030000001</v>
      </c>
      <c r="L282" s="57">
        <v>-7634.5520099999994</v>
      </c>
      <c r="M282" s="57">
        <v>-120165.94253</v>
      </c>
      <c r="N282" s="57">
        <v>-2327.0873799999999</v>
      </c>
      <c r="O282" s="57">
        <v>-657908.79642999999</v>
      </c>
    </row>
    <row r="283" spans="1:15">
      <c r="A283" s="64" t="s">
        <v>392</v>
      </c>
      <c r="B283" s="95">
        <v>-27960.044590000001</v>
      </c>
      <c r="C283" s="95">
        <v>-25797.5818</v>
      </c>
      <c r="D283" s="95">
        <v>-28219.161800000002</v>
      </c>
      <c r="E283" s="95">
        <v>-5111.7758300000005</v>
      </c>
      <c r="F283" s="95">
        <v>-8107.7920300000005</v>
      </c>
      <c r="G283" s="95">
        <v>-20206.15393</v>
      </c>
      <c r="H283" s="95">
        <v>-7597.9510499999997</v>
      </c>
      <c r="I283" s="95">
        <v>-6012.7065400000001</v>
      </c>
      <c r="J283" s="95">
        <v>-84.412289999999999</v>
      </c>
      <c r="K283" s="95">
        <v>-6721.9625900000001</v>
      </c>
      <c r="L283" s="95">
        <v>-1207.46191</v>
      </c>
      <c r="M283" s="95">
        <v>-15246.00475</v>
      </c>
      <c r="N283" s="95">
        <v>-427.87885</v>
      </c>
      <c r="O283" s="95">
        <v>-152700.88796000002</v>
      </c>
    </row>
    <row r="284" spans="1:15">
      <c r="A284" s="64" t="s">
        <v>399</v>
      </c>
      <c r="B284" s="95">
        <v>-9651.6428500000002</v>
      </c>
      <c r="C284" s="95">
        <v>-7127.3509699999995</v>
      </c>
      <c r="D284" s="95">
        <v>-35175.676630000002</v>
      </c>
      <c r="E284" s="95">
        <v>-7231.3200999999999</v>
      </c>
      <c r="F284" s="95">
        <v>-12031.919240000001</v>
      </c>
      <c r="G284" s="95">
        <v>-3828.3752100000002</v>
      </c>
      <c r="H284" s="95">
        <v>-1851.0201399999999</v>
      </c>
      <c r="I284" s="95">
        <v>-22.43533</v>
      </c>
      <c r="J284" s="95">
        <v>0</v>
      </c>
      <c r="K284" s="95">
        <v>-1991.7116599999999</v>
      </c>
      <c r="L284" s="95">
        <v>-2123.2044900000001</v>
      </c>
      <c r="M284" s="95">
        <v>-85594.543689999991</v>
      </c>
      <c r="N284" s="95">
        <v>-742.47306000000003</v>
      </c>
      <c r="O284" s="95">
        <v>-167371.67337</v>
      </c>
    </row>
    <row r="285" spans="1:15">
      <c r="A285" s="64" t="s">
        <v>400</v>
      </c>
      <c r="B285" s="95">
        <v>-13.089979999999999</v>
      </c>
      <c r="C285" s="95">
        <v>-12250.98712</v>
      </c>
      <c r="D285" s="95">
        <v>0</v>
      </c>
      <c r="E285" s="95">
        <v>-49.027120000000004</v>
      </c>
      <c r="F285" s="95">
        <v>-21.757490000000001</v>
      </c>
      <c r="G285" s="95">
        <v>0</v>
      </c>
      <c r="H285" s="95">
        <v>0</v>
      </c>
      <c r="I285" s="95">
        <v>0</v>
      </c>
      <c r="J285" s="95">
        <v>0</v>
      </c>
      <c r="K285" s="95">
        <v>0</v>
      </c>
      <c r="L285" s="95">
        <v>0</v>
      </c>
      <c r="M285" s="95">
        <v>0</v>
      </c>
      <c r="N285" s="95">
        <v>0</v>
      </c>
      <c r="O285" s="95">
        <v>-12334.861710000001</v>
      </c>
    </row>
    <row r="286" spans="1:15">
      <c r="A286" s="64" t="s">
        <v>401</v>
      </c>
      <c r="B286" s="95">
        <v>0</v>
      </c>
      <c r="C286" s="95">
        <v>0</v>
      </c>
      <c r="D286" s="95">
        <v>0</v>
      </c>
      <c r="E286" s="95">
        <v>0</v>
      </c>
      <c r="F286" s="95">
        <v>0</v>
      </c>
      <c r="G286" s="95">
        <v>0</v>
      </c>
      <c r="H286" s="95">
        <v>0</v>
      </c>
      <c r="I286" s="95">
        <v>0</v>
      </c>
      <c r="J286" s="95">
        <v>-2.1478699999999997</v>
      </c>
      <c r="K286" s="95">
        <v>0</v>
      </c>
      <c r="L286" s="95">
        <v>0</v>
      </c>
      <c r="M286" s="95">
        <v>0</v>
      </c>
      <c r="N286" s="95">
        <v>0</v>
      </c>
      <c r="O286" s="95">
        <v>-2.1478699999999997</v>
      </c>
    </row>
    <row r="287" spans="1:15">
      <c r="A287" s="65" t="s">
        <v>402</v>
      </c>
      <c r="B287" s="95">
        <v>-36500.899570000001</v>
      </c>
      <c r="C287" s="95">
        <v>-38155.650240000003</v>
      </c>
      <c r="D287" s="95">
        <v>-41761.318979999996</v>
      </c>
      <c r="E287" s="95">
        <v>-42039.418720000001</v>
      </c>
      <c r="F287" s="95">
        <v>-59613.395109999998</v>
      </c>
      <c r="G287" s="95">
        <v>-51735.746319999998</v>
      </c>
      <c r="H287" s="95">
        <v>-16179.207640000001</v>
      </c>
      <c r="I287" s="95">
        <v>-948.64678000000004</v>
      </c>
      <c r="J287" s="95">
        <v>-735.20120999999995</v>
      </c>
      <c r="K287" s="95">
        <v>-13043.725779999999</v>
      </c>
      <c r="L287" s="95">
        <v>-4303.8856100000003</v>
      </c>
      <c r="M287" s="95">
        <v>-19325.394090000002</v>
      </c>
      <c r="N287" s="95">
        <v>-1156.7354700000001</v>
      </c>
      <c r="O287" s="95">
        <v>-325499.22551999998</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975</v>
      </c>
      <c r="B289" s="57">
        <v>328840.59989999997</v>
      </c>
      <c r="C289" s="57">
        <v>570546.06275000004</v>
      </c>
      <c r="D289" s="57">
        <v>415684.66275999998</v>
      </c>
      <c r="E289" s="57">
        <v>397557.26655</v>
      </c>
      <c r="F289" s="57">
        <v>270655.78749999998</v>
      </c>
      <c r="G289" s="57">
        <v>205296.08426</v>
      </c>
      <c r="H289" s="57">
        <v>177225.15075</v>
      </c>
      <c r="I289" s="57">
        <v>503819.55802</v>
      </c>
      <c r="J289" s="57">
        <v>3865.0525600000001</v>
      </c>
      <c r="K289" s="57">
        <v>360774.57329000003</v>
      </c>
      <c r="L289" s="57">
        <v>74599.40376999999</v>
      </c>
      <c r="M289" s="57">
        <v>351356.47771000001</v>
      </c>
      <c r="N289" s="57">
        <v>271926.20642</v>
      </c>
      <c r="O289" s="57">
        <v>3932146.8862399999</v>
      </c>
    </row>
    <row r="290" spans="1:15">
      <c r="A290" s="64" t="s">
        <v>404</v>
      </c>
      <c r="B290" s="95">
        <v>56407.693439999995</v>
      </c>
      <c r="C290" s="95">
        <v>125441.49270999999</v>
      </c>
      <c r="D290" s="95">
        <v>131447.82425999999</v>
      </c>
      <c r="E290" s="95">
        <v>68303.64486</v>
      </c>
      <c r="F290" s="95">
        <v>59029.462</v>
      </c>
      <c r="G290" s="95">
        <v>7959.83716</v>
      </c>
      <c r="H290" s="95">
        <v>31007.07144</v>
      </c>
      <c r="I290" s="95">
        <v>22642.395410000001</v>
      </c>
      <c r="J290" s="95">
        <v>1359.42905</v>
      </c>
      <c r="K290" s="95">
        <v>94934.391060000009</v>
      </c>
      <c r="L290" s="95">
        <v>12214.912189999999</v>
      </c>
      <c r="M290" s="95">
        <v>251843.95405999999</v>
      </c>
      <c r="N290" s="95">
        <v>21305.45434</v>
      </c>
      <c r="O290" s="95">
        <v>883897.56198</v>
      </c>
    </row>
    <row r="291" spans="1:15">
      <c r="A291" s="64" t="s">
        <v>405</v>
      </c>
      <c r="B291" s="95">
        <v>1681.9034199999999</v>
      </c>
      <c r="C291" s="95">
        <v>2914.0517799999998</v>
      </c>
      <c r="D291" s="95">
        <v>6000.3750199999995</v>
      </c>
      <c r="E291" s="95">
        <v>626.65331000000003</v>
      </c>
      <c r="F291" s="95">
        <v>6498.3446299999996</v>
      </c>
      <c r="G291" s="95">
        <v>711.18939</v>
      </c>
      <c r="H291" s="95">
        <v>2184.4815199999998</v>
      </c>
      <c r="I291" s="95">
        <v>2216.8342299999999</v>
      </c>
      <c r="J291" s="95">
        <v>0</v>
      </c>
      <c r="K291" s="95">
        <v>3176.1566200000002</v>
      </c>
      <c r="L291" s="95">
        <v>1125.7422799999999</v>
      </c>
      <c r="M291" s="95">
        <v>1976.4557299999999</v>
      </c>
      <c r="N291" s="95">
        <v>4745.2728899999993</v>
      </c>
      <c r="O291" s="95">
        <v>33857.46082</v>
      </c>
    </row>
    <row r="292" spans="1:15">
      <c r="A292" s="64" t="s">
        <v>406</v>
      </c>
      <c r="B292" s="95">
        <v>54114.89458</v>
      </c>
      <c r="C292" s="95">
        <v>121976.68281</v>
      </c>
      <c r="D292" s="95">
        <v>123717.92842</v>
      </c>
      <c r="E292" s="95">
        <v>67662.818510000012</v>
      </c>
      <c r="F292" s="95">
        <v>48078.050539999997</v>
      </c>
      <c r="G292" s="95">
        <v>7248.6477699999996</v>
      </c>
      <c r="H292" s="95">
        <v>28751.194660000001</v>
      </c>
      <c r="I292" s="95">
        <v>19902.54105</v>
      </c>
      <c r="J292" s="95">
        <v>1359.42905</v>
      </c>
      <c r="K292" s="95">
        <v>68094.480760000006</v>
      </c>
      <c r="L292" s="95">
        <v>11077.99735</v>
      </c>
      <c r="M292" s="95">
        <v>247946.29883000001</v>
      </c>
      <c r="N292" s="95">
        <v>16342.79984</v>
      </c>
      <c r="O292" s="95">
        <v>816273.76416999998</v>
      </c>
    </row>
    <row r="293" spans="1:15">
      <c r="A293" s="64" t="s">
        <v>407</v>
      </c>
      <c r="B293" s="95">
        <v>610.89543999999989</v>
      </c>
      <c r="C293" s="95">
        <v>0</v>
      </c>
      <c r="D293" s="95">
        <v>1682.7994099999999</v>
      </c>
      <c r="E293" s="95">
        <v>14.17304</v>
      </c>
      <c r="F293" s="95">
        <v>1652.75846</v>
      </c>
      <c r="G293" s="95">
        <v>0</v>
      </c>
      <c r="H293" s="95">
        <v>0</v>
      </c>
      <c r="I293" s="95">
        <v>0</v>
      </c>
      <c r="J293" s="95">
        <v>0</v>
      </c>
      <c r="K293" s="95">
        <v>18354.273100000002</v>
      </c>
      <c r="L293" s="95">
        <v>0.14019999999999999</v>
      </c>
      <c r="M293" s="95">
        <v>422.31470000000002</v>
      </c>
      <c r="N293" s="95">
        <v>0</v>
      </c>
      <c r="O293" s="95">
        <v>22737.354350000001</v>
      </c>
    </row>
    <row r="294" spans="1:15">
      <c r="A294" s="64" t="s">
        <v>408</v>
      </c>
      <c r="B294" s="95">
        <v>0</v>
      </c>
      <c r="C294" s="95">
        <v>0</v>
      </c>
      <c r="D294" s="95">
        <v>0</v>
      </c>
      <c r="E294" s="95">
        <v>0</v>
      </c>
      <c r="F294" s="95">
        <v>0</v>
      </c>
      <c r="G294" s="95">
        <v>0</v>
      </c>
      <c r="H294" s="95">
        <v>0</v>
      </c>
      <c r="I294" s="95">
        <v>523.02012999999999</v>
      </c>
      <c r="J294" s="95">
        <v>0</v>
      </c>
      <c r="K294" s="95">
        <v>5309.4805800000004</v>
      </c>
      <c r="L294" s="95">
        <v>11.032360000000001</v>
      </c>
      <c r="M294" s="95">
        <v>1498.8848</v>
      </c>
      <c r="N294" s="95">
        <v>51.103910000000006</v>
      </c>
      <c r="O294" s="95">
        <v>7393.52178</v>
      </c>
    </row>
    <row r="295" spans="1:15">
      <c r="A295" s="64" t="s">
        <v>409</v>
      </c>
      <c r="B295" s="95">
        <v>0</v>
      </c>
      <c r="C295" s="95">
        <v>0</v>
      </c>
      <c r="D295" s="95">
        <v>0</v>
      </c>
      <c r="E295" s="95">
        <v>0</v>
      </c>
      <c r="F295" s="95">
        <v>17.750599999999999</v>
      </c>
      <c r="G295" s="95">
        <v>0</v>
      </c>
      <c r="H295" s="95">
        <v>0</v>
      </c>
      <c r="I295" s="95">
        <v>0</v>
      </c>
      <c r="J295" s="95">
        <v>0</v>
      </c>
      <c r="K295" s="95">
        <v>0</v>
      </c>
      <c r="L295" s="95">
        <v>0</v>
      </c>
      <c r="M295" s="95">
        <v>0</v>
      </c>
      <c r="N295" s="95">
        <v>0</v>
      </c>
      <c r="O295" s="95">
        <v>17.750599999999999</v>
      </c>
    </row>
    <row r="296" spans="1:15">
      <c r="A296" s="64" t="s">
        <v>410</v>
      </c>
      <c r="B296" s="95">
        <v>0</v>
      </c>
      <c r="C296" s="95">
        <v>550.75811999999996</v>
      </c>
      <c r="D296" s="95">
        <v>46.721410000000006</v>
      </c>
      <c r="E296" s="95">
        <v>0</v>
      </c>
      <c r="F296" s="95">
        <v>2782.5577699999999</v>
      </c>
      <c r="G296" s="95">
        <v>0</v>
      </c>
      <c r="H296" s="95">
        <v>71.395259999999993</v>
      </c>
      <c r="I296" s="95">
        <v>0</v>
      </c>
      <c r="J296" s="95">
        <v>0</v>
      </c>
      <c r="K296" s="95">
        <v>0</v>
      </c>
      <c r="L296" s="95">
        <v>0</v>
      </c>
      <c r="M296" s="95">
        <v>0</v>
      </c>
      <c r="N296" s="95">
        <v>166.27770000000001</v>
      </c>
      <c r="O296" s="95">
        <v>3617.7102599999998</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-103591.26731</v>
      </c>
      <c r="C298" s="95">
        <v>-222372.87100000001</v>
      </c>
      <c r="D298" s="95">
        <v>-164253.69909000001</v>
      </c>
      <c r="E298" s="95">
        <v>-155396.18615999998</v>
      </c>
      <c r="F298" s="95">
        <v>-114232.22162000001</v>
      </c>
      <c r="G298" s="95">
        <v>-32654.70566</v>
      </c>
      <c r="H298" s="95">
        <v>-35272.40782</v>
      </c>
      <c r="I298" s="95">
        <v>-45950.715810000002</v>
      </c>
      <c r="J298" s="95">
        <v>-660.51895999999999</v>
      </c>
      <c r="K298" s="95">
        <v>-113068.52996</v>
      </c>
      <c r="L298" s="95">
        <v>-21062.40712</v>
      </c>
      <c r="M298" s="95">
        <v>-328951.98739999998</v>
      </c>
      <c r="N298" s="95">
        <v>-35268.720439999997</v>
      </c>
      <c r="O298" s="95">
        <v>-1372736.23835</v>
      </c>
    </row>
    <row r="299" spans="1:15">
      <c r="A299" s="64" t="s">
        <v>413</v>
      </c>
      <c r="B299" s="95">
        <v>-98470.568709999992</v>
      </c>
      <c r="C299" s="95">
        <v>-182255.76165</v>
      </c>
      <c r="D299" s="95">
        <v>-149090.46691999998</v>
      </c>
      <c r="E299" s="95">
        <v>-132001.60623</v>
      </c>
      <c r="F299" s="95">
        <v>-84792.591109999994</v>
      </c>
      <c r="G299" s="95">
        <v>-29152.834460000002</v>
      </c>
      <c r="H299" s="95">
        <v>-33792.462049999995</v>
      </c>
      <c r="I299" s="95">
        <v>-25949.71169</v>
      </c>
      <c r="J299" s="95">
        <v>-660.51895999999999</v>
      </c>
      <c r="K299" s="95">
        <v>-79751.839139999996</v>
      </c>
      <c r="L299" s="95">
        <v>-17352.489600000001</v>
      </c>
      <c r="M299" s="95">
        <v>-315573.60332999995</v>
      </c>
      <c r="N299" s="95">
        <v>-28625.807739999997</v>
      </c>
      <c r="O299" s="95">
        <v>-1177470.26159</v>
      </c>
    </row>
    <row r="300" spans="1:15">
      <c r="A300" s="64" t="s">
        <v>414</v>
      </c>
      <c r="B300" s="95">
        <v>-5110.2330000000002</v>
      </c>
      <c r="C300" s="95">
        <v>-332.67546000000004</v>
      </c>
      <c r="D300" s="95">
        <v>-8555.7957699999988</v>
      </c>
      <c r="E300" s="95">
        <v>-23200.485230000002</v>
      </c>
      <c r="F300" s="95">
        <v>-19435.561760000001</v>
      </c>
      <c r="G300" s="95">
        <v>-314.71504999999996</v>
      </c>
      <c r="H300" s="95">
        <v>-38.78228</v>
      </c>
      <c r="I300" s="95">
        <v>-6.8152100000000004</v>
      </c>
      <c r="J300" s="95">
        <v>0</v>
      </c>
      <c r="K300" s="95">
        <v>-23264.368620000001</v>
      </c>
      <c r="L300" s="95">
        <v>0</v>
      </c>
      <c r="M300" s="95">
        <v>-362.87180000000001</v>
      </c>
      <c r="N300" s="95">
        <v>-41.960860000000004</v>
      </c>
      <c r="O300" s="95">
        <v>-80664.265040000013</v>
      </c>
    </row>
    <row r="301" spans="1:15">
      <c r="A301" s="65" t="s">
        <v>415</v>
      </c>
      <c r="B301" s="95">
        <v>0</v>
      </c>
      <c r="C301" s="95">
        <v>0</v>
      </c>
      <c r="D301" s="95">
        <v>-1357.17173</v>
      </c>
      <c r="E301" s="95">
        <v>0</v>
      </c>
      <c r="F301" s="95">
        <v>0</v>
      </c>
      <c r="G301" s="95">
        <v>0</v>
      </c>
      <c r="H301" s="95">
        <v>0</v>
      </c>
      <c r="I301" s="95">
        <v>-434.76697999999999</v>
      </c>
      <c r="J301" s="95">
        <v>0</v>
      </c>
      <c r="K301" s="95">
        <v>-5471.4730300000001</v>
      </c>
      <c r="L301" s="95">
        <v>-131.50024999999999</v>
      </c>
      <c r="M301" s="95">
        <v>-2134.2458500000002</v>
      </c>
      <c r="N301" s="95">
        <v>0</v>
      </c>
      <c r="O301" s="95">
        <v>-9529.1578399999999</v>
      </c>
    </row>
    <row r="302" spans="1:15">
      <c r="A302" s="65" t="s">
        <v>416</v>
      </c>
      <c r="B302" s="95">
        <v>-10.4656</v>
      </c>
      <c r="C302" s="95">
        <v>-39605.283090000004</v>
      </c>
      <c r="D302" s="95">
        <v>-5130.3523700000005</v>
      </c>
      <c r="E302" s="95">
        <v>-194.09470000000002</v>
      </c>
      <c r="F302" s="95">
        <v>-6614.7477500000005</v>
      </c>
      <c r="G302" s="95">
        <v>-3187.1561499999998</v>
      </c>
      <c r="H302" s="95">
        <v>-1280.2871100000002</v>
      </c>
      <c r="I302" s="95">
        <v>-19559.42193</v>
      </c>
      <c r="J302" s="95">
        <v>0</v>
      </c>
      <c r="K302" s="95">
        <v>-4580.8491699999995</v>
      </c>
      <c r="L302" s="95">
        <v>-3578.4172699999999</v>
      </c>
      <c r="M302" s="95">
        <v>-10881.26642</v>
      </c>
      <c r="N302" s="95">
        <v>-6488.2546299999995</v>
      </c>
      <c r="O302" s="95">
        <v>-101110.59619</v>
      </c>
    </row>
    <row r="303" spans="1:15">
      <c r="A303" s="64" t="s">
        <v>417</v>
      </c>
      <c r="B303" s="95">
        <v>0</v>
      </c>
      <c r="C303" s="95">
        <v>0</v>
      </c>
      <c r="D303" s="95">
        <v>0</v>
      </c>
      <c r="E303" s="95">
        <v>0</v>
      </c>
      <c r="F303" s="95">
        <v>0</v>
      </c>
      <c r="G303" s="95">
        <v>0</v>
      </c>
      <c r="H303" s="95">
        <v>0</v>
      </c>
      <c r="I303" s="95">
        <v>0</v>
      </c>
      <c r="J303" s="95">
        <v>0</v>
      </c>
      <c r="K303" s="95">
        <v>0</v>
      </c>
      <c r="L303" s="95">
        <v>0</v>
      </c>
      <c r="M303" s="95">
        <v>0</v>
      </c>
      <c r="N303" s="95">
        <v>0</v>
      </c>
      <c r="O303" s="95">
        <v>0</v>
      </c>
    </row>
    <row r="304" spans="1:15">
      <c r="A304" s="65" t="s">
        <v>418</v>
      </c>
      <c r="B304" s="95">
        <v>0</v>
      </c>
      <c r="C304" s="95">
        <v>-179.15079999999998</v>
      </c>
      <c r="D304" s="95">
        <v>-119.9123</v>
      </c>
      <c r="E304" s="95">
        <v>0</v>
      </c>
      <c r="F304" s="95">
        <v>-3389.3209999999999</v>
      </c>
      <c r="G304" s="95">
        <v>0</v>
      </c>
      <c r="H304" s="95">
        <v>-160.87638000000001</v>
      </c>
      <c r="I304" s="95">
        <v>0</v>
      </c>
      <c r="J304" s="95">
        <v>0</v>
      </c>
      <c r="K304" s="95">
        <v>0</v>
      </c>
      <c r="L304" s="95">
        <v>0</v>
      </c>
      <c r="M304" s="95">
        <v>0</v>
      </c>
      <c r="N304" s="95">
        <v>-112.69721000000001</v>
      </c>
      <c r="O304" s="95">
        <v>-3961.9576899999997</v>
      </c>
    </row>
    <row r="305" spans="1:15">
      <c r="A305" s="177" t="s">
        <v>974</v>
      </c>
      <c r="B305" s="57">
        <v>281657.02602999995</v>
      </c>
      <c r="C305" s="57">
        <v>473614.68445999996</v>
      </c>
      <c r="D305" s="57">
        <v>382878.78792999999</v>
      </c>
      <c r="E305" s="57">
        <v>310464.72525000002</v>
      </c>
      <c r="F305" s="57">
        <v>215453.02788000001</v>
      </c>
      <c r="G305" s="57">
        <v>180601.21575999999</v>
      </c>
      <c r="H305" s="57">
        <v>172959.81437000001</v>
      </c>
      <c r="I305" s="57">
        <v>480511.23762000003</v>
      </c>
      <c r="J305" s="57">
        <v>4563.9626500000004</v>
      </c>
      <c r="K305" s="57">
        <v>342640.43439000001</v>
      </c>
      <c r="L305" s="57">
        <v>65751.908840000004</v>
      </c>
      <c r="M305" s="57">
        <v>274248.44436999998</v>
      </c>
      <c r="N305" s="57">
        <v>257962.94031999999</v>
      </c>
      <c r="O305" s="57">
        <v>3443308.2098699999</v>
      </c>
    </row>
    <row r="306" spans="1:15">
      <c r="A306" s="64" t="s">
        <v>419</v>
      </c>
      <c r="B306" s="95">
        <v>-207850.50205000001</v>
      </c>
      <c r="C306" s="95">
        <v>-407893.88231000002</v>
      </c>
      <c r="D306" s="95">
        <v>-325766.80017</v>
      </c>
      <c r="E306" s="95">
        <v>-223908.36171999999</v>
      </c>
      <c r="F306" s="95">
        <v>-187978.70322999998</v>
      </c>
      <c r="G306" s="95">
        <v>-128218.72261</v>
      </c>
      <c r="H306" s="95">
        <v>-120245.63021999999</v>
      </c>
      <c r="I306" s="95">
        <v>-273738.52172000002</v>
      </c>
      <c r="J306" s="95">
        <v>-4163.30242</v>
      </c>
      <c r="K306" s="95">
        <v>-259108.24166999999</v>
      </c>
      <c r="L306" s="95">
        <v>-56928.332329999997</v>
      </c>
      <c r="M306" s="95">
        <v>-265978.45936000004</v>
      </c>
      <c r="N306" s="95">
        <v>-186257.06765000001</v>
      </c>
      <c r="O306" s="95">
        <v>-2648036.52746</v>
      </c>
    </row>
    <row r="307" spans="1:15">
      <c r="A307" s="64" t="s">
        <v>420</v>
      </c>
      <c r="B307" s="95">
        <v>-82702.298739999998</v>
      </c>
      <c r="C307" s="95">
        <v>-233232.22724000001</v>
      </c>
      <c r="D307" s="95">
        <v>-118909.51448</v>
      </c>
      <c r="E307" s="95">
        <v>-107983.81201000001</v>
      </c>
      <c r="F307" s="95">
        <v>-68689.914230000009</v>
      </c>
      <c r="G307" s="95">
        <v>-57463.30197</v>
      </c>
      <c r="H307" s="95">
        <v>-63820.606469999999</v>
      </c>
      <c r="I307" s="95">
        <v>-154877.6146</v>
      </c>
      <c r="J307" s="95">
        <v>-2580.4432599999996</v>
      </c>
      <c r="K307" s="95">
        <v>-151797.87831999999</v>
      </c>
      <c r="L307" s="95">
        <v>-30839.871649999997</v>
      </c>
      <c r="M307" s="95">
        <v>-145258.44615</v>
      </c>
      <c r="N307" s="95">
        <v>-128808.90351999999</v>
      </c>
      <c r="O307" s="95">
        <v>-1346964.8326400002</v>
      </c>
    </row>
    <row r="308" spans="1:15">
      <c r="A308" s="64" t="s">
        <v>421</v>
      </c>
      <c r="B308" s="95">
        <v>-18011.223719999998</v>
      </c>
      <c r="C308" s="95">
        <v>-36085.42108</v>
      </c>
      <c r="D308" s="95">
        <v>-21558.115229999999</v>
      </c>
      <c r="E308" s="95">
        <v>-24067.477350000001</v>
      </c>
      <c r="F308" s="95">
        <v>-14191.772080000001</v>
      </c>
      <c r="G308" s="95">
        <v>-11894.443429999999</v>
      </c>
      <c r="H308" s="95">
        <v>-11401.02124</v>
      </c>
      <c r="I308" s="95">
        <v>-28755.045969999999</v>
      </c>
      <c r="J308" s="95">
        <v>-423.88016999999996</v>
      </c>
      <c r="K308" s="95">
        <v>-21062.086420000003</v>
      </c>
      <c r="L308" s="95">
        <v>-3338.9930899999999</v>
      </c>
      <c r="M308" s="95">
        <v>-16576.13708</v>
      </c>
      <c r="N308" s="95">
        <v>-12474.871140000001</v>
      </c>
      <c r="O308" s="95">
        <v>-219840.48800000001</v>
      </c>
    </row>
    <row r="309" spans="1:15">
      <c r="A309" s="64" t="s">
        <v>422</v>
      </c>
      <c r="B309" s="95">
        <v>-3510.0216600000003</v>
      </c>
      <c r="C309" s="95">
        <v>-3893.0524599999999</v>
      </c>
      <c r="D309" s="95">
        <v>-2617.66527</v>
      </c>
      <c r="E309" s="95">
        <v>-1863.2270800000001</v>
      </c>
      <c r="F309" s="95">
        <v>-4694.7868899999994</v>
      </c>
      <c r="G309" s="95">
        <v>-1322.76432</v>
      </c>
      <c r="H309" s="95">
        <v>-1315.78764</v>
      </c>
      <c r="I309" s="95">
        <v>-2475.8723300000001</v>
      </c>
      <c r="J309" s="95">
        <v>-72.172399999999996</v>
      </c>
      <c r="K309" s="95">
        <v>-1158.9813200000001</v>
      </c>
      <c r="L309" s="95">
        <v>-464.6798</v>
      </c>
      <c r="M309" s="95">
        <v>-2613.0459300000002</v>
      </c>
      <c r="N309" s="95">
        <v>-1315.8156999999999</v>
      </c>
      <c r="O309" s="95">
        <v>-27317.872800000001</v>
      </c>
    </row>
    <row r="310" spans="1:15">
      <c r="A310" s="64" t="s">
        <v>423</v>
      </c>
      <c r="B310" s="95">
        <v>-4156.8236299999999</v>
      </c>
      <c r="C310" s="95">
        <v>-7146.5020100000002</v>
      </c>
      <c r="D310" s="95">
        <v>-6527.4408800000001</v>
      </c>
      <c r="E310" s="95">
        <v>-6166.7119899999998</v>
      </c>
      <c r="F310" s="95">
        <v>-2589.0284100000003</v>
      </c>
      <c r="G310" s="95">
        <v>-3442.1631899999998</v>
      </c>
      <c r="H310" s="95">
        <v>-3395.6548599999996</v>
      </c>
      <c r="I310" s="95">
        <v>-8896.6883100000014</v>
      </c>
      <c r="J310" s="95">
        <v>-161.97951999999998</v>
      </c>
      <c r="K310" s="95">
        <v>-5969.2689299999993</v>
      </c>
      <c r="L310" s="95">
        <v>-1576.3427799999999</v>
      </c>
      <c r="M310" s="95">
        <v>-7515.7225099999996</v>
      </c>
      <c r="N310" s="95">
        <v>-4581.3656700000001</v>
      </c>
      <c r="O310" s="95">
        <v>-62125.692689999996</v>
      </c>
    </row>
    <row r="311" spans="1:15">
      <c r="A311" s="64" t="s">
        <v>424</v>
      </c>
      <c r="B311" s="95">
        <v>-18235.368879999998</v>
      </c>
      <c r="C311" s="95">
        <v>-24785.825579999997</v>
      </c>
      <c r="D311" s="95">
        <v>-24973.411030000003</v>
      </c>
      <c r="E311" s="95">
        <v>-1893.2781399999999</v>
      </c>
      <c r="F311" s="95">
        <v>-15932.64783</v>
      </c>
      <c r="G311" s="95">
        <v>-764.27816000000007</v>
      </c>
      <c r="H311" s="95">
        <v>-795.06970999999999</v>
      </c>
      <c r="I311" s="95">
        <v>-21677.05616</v>
      </c>
      <c r="J311" s="95">
        <v>-155.56842</v>
      </c>
      <c r="K311" s="95">
        <v>-17402.804809999998</v>
      </c>
      <c r="L311" s="95">
        <v>-4277.4639500000003</v>
      </c>
      <c r="M311" s="95">
        <v>-15005.35643</v>
      </c>
      <c r="N311" s="95">
        <v>-493.90197999999998</v>
      </c>
      <c r="O311" s="95">
        <v>-146392.03108000002</v>
      </c>
    </row>
    <row r="312" spans="1:15">
      <c r="A312" s="64" t="s">
        <v>425</v>
      </c>
      <c r="B312" s="95">
        <v>-3916.9647799999998</v>
      </c>
      <c r="C312" s="95">
        <v>-6942.7025000000003</v>
      </c>
      <c r="D312" s="95">
        <v>-17359.728620000002</v>
      </c>
      <c r="E312" s="95">
        <v>-12045.66512</v>
      </c>
      <c r="F312" s="95">
        <v>-5619.5398800000003</v>
      </c>
      <c r="G312" s="95">
        <v>-2773.79079</v>
      </c>
      <c r="H312" s="95">
        <v>-2244.2812300000001</v>
      </c>
      <c r="I312" s="95">
        <v>-4400.8557199999996</v>
      </c>
      <c r="J312" s="95">
        <v>-47.723279999999995</v>
      </c>
      <c r="K312" s="95">
        <v>-3614.3716400000003</v>
      </c>
      <c r="L312" s="95">
        <v>-1016.81584</v>
      </c>
      <c r="M312" s="95">
        <v>-5740.9715300000007</v>
      </c>
      <c r="N312" s="95">
        <v>-2431.0626200000002</v>
      </c>
      <c r="O312" s="95">
        <v>-68154.473549999995</v>
      </c>
    </row>
    <row r="313" spans="1:15">
      <c r="A313" s="64" t="s">
        <v>426</v>
      </c>
      <c r="B313" s="95">
        <v>-9813.5229999999992</v>
      </c>
      <c r="C313" s="95">
        <v>-14166.38126</v>
      </c>
      <c r="D313" s="95">
        <v>-10949.661810000001</v>
      </c>
      <c r="E313" s="95">
        <v>-10402.464769999999</v>
      </c>
      <c r="F313" s="95">
        <v>-7169.25911</v>
      </c>
      <c r="G313" s="95">
        <v>-5854.7490599999992</v>
      </c>
      <c r="H313" s="95">
        <v>-5720.9733900000001</v>
      </c>
      <c r="I313" s="95">
        <v>-5741.0637999999999</v>
      </c>
      <c r="J313" s="95">
        <v>-29.111810000000002</v>
      </c>
      <c r="K313" s="95">
        <v>-6085.5132599999997</v>
      </c>
      <c r="L313" s="95">
        <v>-1514.0783799999999</v>
      </c>
      <c r="M313" s="95">
        <v>-21448.255590000001</v>
      </c>
      <c r="N313" s="95">
        <v>-2509.21684</v>
      </c>
      <c r="O313" s="95">
        <v>-101404.25207999999</v>
      </c>
    </row>
    <row r="314" spans="1:15">
      <c r="A314" s="64" t="s">
        <v>427</v>
      </c>
      <c r="B314" s="95">
        <v>-2135.66131</v>
      </c>
      <c r="C314" s="95">
        <v>-901.88337000000001</v>
      </c>
      <c r="D314" s="95">
        <v>-18348.560570000001</v>
      </c>
      <c r="E314" s="95">
        <v>-3520.91914</v>
      </c>
      <c r="F314" s="95">
        <v>-4234.3806299999997</v>
      </c>
      <c r="G314" s="95">
        <v>-9559.4840299999996</v>
      </c>
      <c r="H314" s="95">
        <v>-1326.09158</v>
      </c>
      <c r="I314" s="95">
        <v>-83.290660000000003</v>
      </c>
      <c r="J314" s="95">
        <v>-18.629830000000002</v>
      </c>
      <c r="K314" s="95">
        <v>-4398.4972800000005</v>
      </c>
      <c r="L314" s="95">
        <v>-396.97444000000002</v>
      </c>
      <c r="M314" s="95">
        <v>-7543.9723400000003</v>
      </c>
      <c r="N314" s="95">
        <v>-379.95359000000002</v>
      </c>
      <c r="O314" s="95">
        <v>-52848.298770000001</v>
      </c>
    </row>
    <row r="315" spans="1:15">
      <c r="A315" s="65" t="s">
        <v>428</v>
      </c>
      <c r="B315" s="95">
        <v>-65368.616329999997</v>
      </c>
      <c r="C315" s="95">
        <v>-80739.886809999996</v>
      </c>
      <c r="D315" s="95">
        <v>-104522.70228</v>
      </c>
      <c r="E315" s="95">
        <v>-55964.806119999994</v>
      </c>
      <c r="F315" s="95">
        <v>-64857.374170000003</v>
      </c>
      <c r="G315" s="95">
        <v>-35143.747659999994</v>
      </c>
      <c r="H315" s="95">
        <v>-30226.144100000001</v>
      </c>
      <c r="I315" s="95">
        <v>-46831.034169999999</v>
      </c>
      <c r="J315" s="95">
        <v>-673.79372999999998</v>
      </c>
      <c r="K315" s="95">
        <v>-47618.839690000001</v>
      </c>
      <c r="L315" s="95">
        <v>-13503.1124</v>
      </c>
      <c r="M315" s="95">
        <v>-44276.551799999994</v>
      </c>
      <c r="N315" s="95">
        <v>-33261.976589999998</v>
      </c>
      <c r="O315" s="95">
        <v>-622988.58585000003</v>
      </c>
    </row>
    <row r="316" spans="1:15">
      <c r="A316" s="177" t="s">
        <v>973</v>
      </c>
      <c r="B316" s="57">
        <v>73806.523979999998</v>
      </c>
      <c r="C316" s="57">
        <v>65720.802150000003</v>
      </c>
      <c r="D316" s="57">
        <v>57111.987759999996</v>
      </c>
      <c r="E316" s="57">
        <v>86556.363530000002</v>
      </c>
      <c r="F316" s="57">
        <v>27474.324649999999</v>
      </c>
      <c r="G316" s="57">
        <v>52382.493150000002</v>
      </c>
      <c r="H316" s="57">
        <v>52714.184150000001</v>
      </c>
      <c r="I316" s="57">
        <v>206772.71590000001</v>
      </c>
      <c r="J316" s="57">
        <v>400.66022999999996</v>
      </c>
      <c r="K316" s="57">
        <v>83532.192719999992</v>
      </c>
      <c r="L316" s="57">
        <v>8823.576509999999</v>
      </c>
      <c r="M316" s="57">
        <v>8269.9850100000003</v>
      </c>
      <c r="N316" s="57">
        <v>71705.872669999997</v>
      </c>
      <c r="O316" s="57">
        <v>795271.68241000001</v>
      </c>
    </row>
    <row r="317" spans="1:15">
      <c r="A317" s="65" t="s">
        <v>429</v>
      </c>
      <c r="B317" s="95">
        <v>-1244.9798400000002</v>
      </c>
      <c r="C317" s="95">
        <v>2.8802399999999997</v>
      </c>
      <c r="D317" s="95">
        <v>-624.72622000000001</v>
      </c>
      <c r="E317" s="95">
        <v>37960.773090000002</v>
      </c>
      <c r="F317" s="95">
        <v>-148.32567</v>
      </c>
      <c r="G317" s="95">
        <v>-58567.983540000001</v>
      </c>
      <c r="H317" s="95">
        <v>192.75072</v>
      </c>
      <c r="I317" s="95">
        <v>0.24487999999999999</v>
      </c>
      <c r="J317" s="95">
        <v>-0.10199999999999999</v>
      </c>
      <c r="K317" s="95">
        <v>-83.997690000000006</v>
      </c>
      <c r="L317" s="95">
        <v>0.12279000000000001</v>
      </c>
      <c r="M317" s="95">
        <v>6.8199999999999997E-2</v>
      </c>
      <c r="N317" s="95">
        <v>-143.85473999999999</v>
      </c>
      <c r="O317" s="95">
        <v>-22657.129780000003</v>
      </c>
    </row>
    <row r="318" spans="1:15">
      <c r="A318" s="65" t="s">
        <v>430</v>
      </c>
      <c r="B318" s="95">
        <v>-1264.63365</v>
      </c>
      <c r="C318" s="95">
        <v>1.0000000000000001E-5</v>
      </c>
      <c r="D318" s="95">
        <v>-795.20163000000002</v>
      </c>
      <c r="E318" s="95">
        <v>37928.819049999998</v>
      </c>
      <c r="F318" s="95">
        <v>-148.97036</v>
      </c>
      <c r="G318" s="95">
        <v>-58589.305670000002</v>
      </c>
      <c r="H318" s="95">
        <v>191.66564000000002</v>
      </c>
      <c r="I318" s="95">
        <v>0</v>
      </c>
      <c r="J318" s="95">
        <v>-0.10199999999999999</v>
      </c>
      <c r="K318" s="95">
        <v>-106.86815</v>
      </c>
      <c r="L318" s="95">
        <v>8.9000000000000006E-4</v>
      </c>
      <c r="M318" s="95">
        <v>0</v>
      </c>
      <c r="N318" s="95">
        <v>-143.85473999999999</v>
      </c>
      <c r="O318" s="95">
        <v>-22928.45061</v>
      </c>
    </row>
    <row r="319" spans="1:15">
      <c r="A319" s="65" t="s">
        <v>431</v>
      </c>
      <c r="B319" s="95">
        <v>19.65381</v>
      </c>
      <c r="C319" s="95">
        <v>2.8802300000000001</v>
      </c>
      <c r="D319" s="95">
        <v>170.47541000000001</v>
      </c>
      <c r="E319" s="95">
        <v>31.954039999999999</v>
      </c>
      <c r="F319" s="95">
        <v>0.6446900000000001</v>
      </c>
      <c r="G319" s="95">
        <v>21.322130000000001</v>
      </c>
      <c r="H319" s="95">
        <v>1.0850799999999998</v>
      </c>
      <c r="I319" s="95">
        <v>0.24487999999999999</v>
      </c>
      <c r="J319" s="95">
        <v>0</v>
      </c>
      <c r="K319" s="95">
        <v>22.870459999999998</v>
      </c>
      <c r="L319" s="95">
        <v>0.12190000000000001</v>
      </c>
      <c r="M319" s="95">
        <v>6.8199999999999997E-2</v>
      </c>
      <c r="N319" s="95">
        <v>0</v>
      </c>
      <c r="O319" s="95">
        <v>271.32083</v>
      </c>
    </row>
    <row r="320" spans="1:15">
      <c r="A320" s="65" t="s">
        <v>432</v>
      </c>
      <c r="B320" s="95">
        <v>1450.6771799999999</v>
      </c>
      <c r="C320" s="95">
        <v>-8.1145600000000009</v>
      </c>
      <c r="D320" s="95">
        <v>-45.353550000000006</v>
      </c>
      <c r="E320" s="95">
        <v>-37846.12255</v>
      </c>
      <c r="F320" s="95">
        <v>31.09592</v>
      </c>
      <c r="G320" s="95">
        <v>58469.777740000005</v>
      </c>
      <c r="H320" s="95">
        <v>-574.69224999999994</v>
      </c>
      <c r="I320" s="95">
        <v>-3.5999999999999997E-2</v>
      </c>
      <c r="J320" s="95">
        <v>-1.23E-2</v>
      </c>
      <c r="K320" s="95">
        <v>-2.8993099999999998</v>
      </c>
      <c r="L320" s="95">
        <v>-28.749669999999998</v>
      </c>
      <c r="M320" s="95">
        <v>0</v>
      </c>
      <c r="N320" s="95">
        <v>-0.17149</v>
      </c>
      <c r="O320" s="95">
        <v>21445.399160000001</v>
      </c>
    </row>
    <row r="321" spans="1:15">
      <c r="A321" s="65" t="s">
        <v>433</v>
      </c>
      <c r="B321" s="95">
        <v>1471.50927</v>
      </c>
      <c r="C321" s="95">
        <v>0</v>
      </c>
      <c r="D321" s="95">
        <v>-0.29805000000000004</v>
      </c>
      <c r="E321" s="95">
        <v>-37842.84403</v>
      </c>
      <c r="F321" s="95">
        <v>31.947389999999999</v>
      </c>
      <c r="G321" s="95">
        <v>58488.339090000001</v>
      </c>
      <c r="H321" s="95">
        <v>-574.68914000000007</v>
      </c>
      <c r="I321" s="95">
        <v>0</v>
      </c>
      <c r="J321" s="95">
        <v>-1.23E-2</v>
      </c>
      <c r="K321" s="95">
        <v>0</v>
      </c>
      <c r="L321" s="95">
        <v>-6.4000000000000005E-4</v>
      </c>
      <c r="M321" s="95">
        <v>0</v>
      </c>
      <c r="N321" s="95">
        <v>0</v>
      </c>
      <c r="O321" s="95">
        <v>21573.951590000001</v>
      </c>
    </row>
    <row r="322" spans="1:15">
      <c r="A322" s="65" t="s">
        <v>434</v>
      </c>
      <c r="B322" s="95">
        <v>-20.832090000000001</v>
      </c>
      <c r="C322" s="95">
        <v>-8.1145600000000009</v>
      </c>
      <c r="D322" s="95">
        <v>-45.055500000000002</v>
      </c>
      <c r="E322" s="95">
        <v>-3.2785199999999999</v>
      </c>
      <c r="F322" s="95">
        <v>-0.85147000000000006</v>
      </c>
      <c r="G322" s="95">
        <v>-18.561349999999997</v>
      </c>
      <c r="H322" s="95">
        <v>-3.1099999999999999E-3</v>
      </c>
      <c r="I322" s="95">
        <v>-3.5999999999999997E-2</v>
      </c>
      <c r="J322" s="95">
        <v>0</v>
      </c>
      <c r="K322" s="95">
        <v>-2.8993099999999998</v>
      </c>
      <c r="L322" s="95">
        <v>-28.749029999999998</v>
      </c>
      <c r="M322" s="95">
        <v>0</v>
      </c>
      <c r="N322" s="95">
        <v>-0.17149</v>
      </c>
      <c r="O322" s="95">
        <v>-128.55242999999999</v>
      </c>
    </row>
    <row r="323" spans="1:15">
      <c r="A323" s="177" t="s">
        <v>1242</v>
      </c>
      <c r="B323" s="57">
        <v>74012.221319999997</v>
      </c>
      <c r="C323" s="57">
        <v>65715.56783</v>
      </c>
      <c r="D323" s="57">
        <v>56441.90799</v>
      </c>
      <c r="E323" s="57">
        <v>86671.01406999999</v>
      </c>
      <c r="F323" s="57">
        <v>27357.0949</v>
      </c>
      <c r="G323" s="57">
        <v>52284.287349999999</v>
      </c>
      <c r="H323" s="57">
        <v>52332.242619999997</v>
      </c>
      <c r="I323" s="57">
        <v>206772.92478</v>
      </c>
      <c r="J323" s="57">
        <v>400.54593</v>
      </c>
      <c r="K323" s="57">
        <v>83445.295719999995</v>
      </c>
      <c r="L323" s="57">
        <v>8794.949630000001</v>
      </c>
      <c r="M323" s="57">
        <v>8270.05321</v>
      </c>
      <c r="N323" s="57">
        <v>71561.846439999994</v>
      </c>
      <c r="O323" s="57">
        <v>794059.95178999996</v>
      </c>
    </row>
    <row r="324" spans="1:15">
      <c r="A324" s="65" t="s">
        <v>435</v>
      </c>
      <c r="B324" s="95">
        <v>699.78790000000004</v>
      </c>
      <c r="C324" s="95">
        <v>0</v>
      </c>
      <c r="D324" s="95">
        <v>2056.4416799999999</v>
      </c>
      <c r="E324" s="95">
        <v>167.41848999999999</v>
      </c>
      <c r="F324" s="95">
        <v>-1083.16274</v>
      </c>
      <c r="G324" s="95">
        <v>0</v>
      </c>
      <c r="H324" s="95">
        <v>422.94707</v>
      </c>
      <c r="I324" s="95">
        <v>170.95277999999999</v>
      </c>
      <c r="J324" s="95">
        <v>0</v>
      </c>
      <c r="K324" s="95">
        <v>864.69317000000001</v>
      </c>
      <c r="L324" s="95">
        <v>0</v>
      </c>
      <c r="M324" s="95">
        <v>0</v>
      </c>
      <c r="N324" s="95">
        <v>22.862880000000001</v>
      </c>
      <c r="O324" s="95">
        <v>3321.9412299999999</v>
      </c>
    </row>
    <row r="325" spans="1:15">
      <c r="A325" s="177" t="s">
        <v>972</v>
      </c>
      <c r="B325" s="57">
        <v>74712.009219999993</v>
      </c>
      <c r="C325" s="57">
        <v>65715.56783</v>
      </c>
      <c r="D325" s="57">
        <v>58498.349670000003</v>
      </c>
      <c r="E325" s="57">
        <v>86838.432560000001</v>
      </c>
      <c r="F325" s="57">
        <v>26273.93216</v>
      </c>
      <c r="G325" s="57">
        <v>52284.287349999999</v>
      </c>
      <c r="H325" s="57">
        <v>52755.189689999999</v>
      </c>
      <c r="I325" s="57">
        <v>206943.87755999999</v>
      </c>
      <c r="J325" s="57">
        <v>400.54593</v>
      </c>
      <c r="K325" s="57">
        <v>84309.988890000008</v>
      </c>
      <c r="L325" s="57">
        <v>8794.949630000001</v>
      </c>
      <c r="M325" s="57">
        <v>8270.05321</v>
      </c>
      <c r="N325" s="57">
        <v>71584.709319999994</v>
      </c>
      <c r="O325" s="57">
        <v>797381.89301999996</v>
      </c>
    </row>
    <row r="326" spans="1:15">
      <c r="A326" s="65" t="s">
        <v>436</v>
      </c>
      <c r="B326" s="95">
        <v>0</v>
      </c>
      <c r="C326" s="95">
        <v>2220.52198</v>
      </c>
      <c r="D326" s="95">
        <v>1437.4667299999999</v>
      </c>
      <c r="E326" s="95">
        <v>1336.2498899999998</v>
      </c>
      <c r="F326" s="95">
        <v>-267.77428999999995</v>
      </c>
      <c r="G326" s="95">
        <v>103.34399999999999</v>
      </c>
      <c r="H326" s="95">
        <v>1886.90371</v>
      </c>
      <c r="I326" s="95">
        <v>-5459.1345999999994</v>
      </c>
      <c r="J326" s="95">
        <v>-90.702730000000003</v>
      </c>
      <c r="K326" s="95">
        <v>1983.6881899999998</v>
      </c>
      <c r="L326" s="95">
        <v>-179.42895999999999</v>
      </c>
      <c r="M326" s="95">
        <v>0</v>
      </c>
      <c r="N326" s="95">
        <v>117.70313</v>
      </c>
      <c r="O326" s="95">
        <v>3088.8370499999996</v>
      </c>
    </row>
    <row r="327" spans="1:15">
      <c r="A327" s="177" t="s">
        <v>1243</v>
      </c>
      <c r="B327" s="57">
        <v>74712.009219999993</v>
      </c>
      <c r="C327" s="57">
        <v>67936.089810000005</v>
      </c>
      <c r="D327" s="57">
        <v>59935.816399999996</v>
      </c>
      <c r="E327" s="57">
        <v>88174.682450000008</v>
      </c>
      <c r="F327" s="57">
        <v>26006.157870000003</v>
      </c>
      <c r="G327" s="57">
        <v>52387.631350000003</v>
      </c>
      <c r="H327" s="57">
        <v>54642.093399999998</v>
      </c>
      <c r="I327" s="57">
        <v>201484.74296</v>
      </c>
      <c r="J327" s="57">
        <v>309.84320000000002</v>
      </c>
      <c r="K327" s="57">
        <v>86293.677079999994</v>
      </c>
      <c r="L327" s="57">
        <v>8615.5206699999999</v>
      </c>
      <c r="M327" s="57">
        <v>8270.05321</v>
      </c>
      <c r="N327" s="57">
        <v>71702.412450000003</v>
      </c>
      <c r="O327" s="57">
        <v>800470.73007000005</v>
      </c>
    </row>
    <row r="328" spans="1:15">
      <c r="A328" s="65" t="s">
        <v>437</v>
      </c>
      <c r="B328" s="95">
        <v>0</v>
      </c>
      <c r="C328" s="95">
        <v>0</v>
      </c>
      <c r="D328" s="95">
        <v>0</v>
      </c>
      <c r="E328" s="95">
        <v>0</v>
      </c>
      <c r="F328" s="95">
        <v>0</v>
      </c>
      <c r="G328" s="95">
        <v>0</v>
      </c>
      <c r="H328" s="95">
        <v>0</v>
      </c>
      <c r="I328" s="95">
        <v>0</v>
      </c>
      <c r="J328" s="95">
        <v>0</v>
      </c>
      <c r="K328" s="95">
        <v>0</v>
      </c>
      <c r="L328" s="95">
        <v>0</v>
      </c>
      <c r="M328" s="95">
        <v>0</v>
      </c>
      <c r="N328" s="95">
        <v>0</v>
      </c>
      <c r="O328" s="95">
        <v>0</v>
      </c>
    </row>
    <row r="329" spans="1:15">
      <c r="A329" s="177" t="s">
        <v>971</v>
      </c>
      <c r="B329" s="57">
        <v>74712.009219999993</v>
      </c>
      <c r="C329" s="57">
        <v>67936.089810000005</v>
      </c>
      <c r="D329" s="57">
        <v>59935.816399999996</v>
      </c>
      <c r="E329" s="57">
        <v>88174.682450000008</v>
      </c>
      <c r="F329" s="57">
        <v>26006.157870000003</v>
      </c>
      <c r="G329" s="57">
        <v>52387.631350000003</v>
      </c>
      <c r="H329" s="57">
        <v>54642.093399999998</v>
      </c>
      <c r="I329" s="57">
        <v>201484.74296</v>
      </c>
      <c r="J329" s="57">
        <v>309.84320000000002</v>
      </c>
      <c r="K329" s="57">
        <v>86293.677079999994</v>
      </c>
      <c r="L329" s="57">
        <v>8615.5206699999999</v>
      </c>
      <c r="M329" s="57">
        <v>8270.05321</v>
      </c>
      <c r="N329" s="57">
        <v>71702.412450000003</v>
      </c>
      <c r="O329" s="57">
        <v>800470.73007000005</v>
      </c>
    </row>
    <row r="330" spans="1:15">
      <c r="A330" s="65" t="s">
        <v>438</v>
      </c>
      <c r="B330" s="95">
        <v>-30320.606680000001</v>
      </c>
      <c r="C330" s="95">
        <v>-16498.3</v>
      </c>
      <c r="D330" s="95">
        <v>-40522</v>
      </c>
      <c r="E330" s="95">
        <v>-37463.947999999997</v>
      </c>
      <c r="F330" s="95">
        <v>-3768.884</v>
      </c>
      <c r="G330" s="95">
        <v>-26193.817999999999</v>
      </c>
      <c r="H330" s="95">
        <v>-29394.395230000002</v>
      </c>
      <c r="I330" s="95">
        <v>-87808</v>
      </c>
      <c r="J330" s="95">
        <v>0</v>
      </c>
      <c r="K330" s="95">
        <v>-43411.633999999998</v>
      </c>
      <c r="L330" s="95">
        <v>-1697.16401</v>
      </c>
      <c r="M330" s="95">
        <v>0</v>
      </c>
      <c r="N330" s="95">
        <v>-31042.38364</v>
      </c>
      <c r="O330" s="95">
        <v>-348121.13355999999</v>
      </c>
    </row>
    <row r="331" spans="1:15">
      <c r="A331" s="177" t="s">
        <v>970</v>
      </c>
      <c r="B331" s="57">
        <v>44391.402539999995</v>
      </c>
      <c r="C331" s="57">
        <v>51437.789810000002</v>
      </c>
      <c r="D331" s="57">
        <v>19413.8164</v>
      </c>
      <c r="E331" s="57">
        <v>50710.734450000004</v>
      </c>
      <c r="F331" s="57">
        <v>22237.273870000001</v>
      </c>
      <c r="G331" s="57">
        <v>26193.81335</v>
      </c>
      <c r="H331" s="57">
        <v>25247.698170000003</v>
      </c>
      <c r="I331" s="57">
        <v>113676.74295999999</v>
      </c>
      <c r="J331" s="57">
        <v>309.84320000000002</v>
      </c>
      <c r="K331" s="57">
        <v>42882.043079999996</v>
      </c>
      <c r="L331" s="57">
        <v>6918.3566600000004</v>
      </c>
      <c r="M331" s="57">
        <v>8270.05321</v>
      </c>
      <c r="N331" s="57">
        <v>40660.028810000003</v>
      </c>
      <c r="O331" s="57">
        <v>452349.59651</v>
      </c>
    </row>
    <row r="332" spans="1:15" ht="3.75" customHeight="1" thickBot="1">
      <c r="A332" s="556"/>
      <c r="B332" s="557"/>
      <c r="C332" s="557"/>
      <c r="D332" s="557"/>
      <c r="E332" s="557"/>
      <c r="F332" s="557"/>
      <c r="G332" s="557"/>
      <c r="H332" s="557"/>
      <c r="I332" s="557"/>
      <c r="J332" s="557"/>
      <c r="K332" s="557"/>
      <c r="L332" s="557"/>
      <c r="M332" s="557"/>
      <c r="N332" s="557"/>
      <c r="O332" s="557"/>
    </row>
    <row r="333" spans="1:15">
      <c r="A333" s="64"/>
      <c r="B333" s="146"/>
      <c r="C333" s="146"/>
      <c r="D333" s="146"/>
      <c r="E333" s="146"/>
      <c r="F333" s="146"/>
      <c r="G333" s="146"/>
      <c r="H333" s="146"/>
      <c r="I333" s="146"/>
      <c r="J333" s="146"/>
      <c r="K333" s="146"/>
      <c r="L333" s="146"/>
      <c r="M333" s="146"/>
      <c r="N333" s="146"/>
      <c r="O333" s="146"/>
    </row>
    <row r="334" spans="1:15">
      <c r="A334" s="64"/>
      <c r="B334" s="146"/>
      <c r="C334" s="146"/>
      <c r="D334" s="146"/>
      <c r="E334" s="146"/>
      <c r="F334" s="146"/>
      <c r="G334" s="146"/>
      <c r="H334" s="146"/>
      <c r="I334" s="146"/>
      <c r="J334" s="146"/>
      <c r="K334" s="146"/>
      <c r="L334" s="146"/>
      <c r="M334" s="146"/>
      <c r="N334" s="146"/>
      <c r="O334"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4" t="s">
        <v>440</v>
      </c>
      <c r="B1" s="734"/>
      <c r="C1" s="734"/>
      <c r="D1" s="734"/>
      <c r="E1" s="734"/>
      <c r="F1" s="734"/>
      <c r="G1" s="734"/>
      <c r="H1" s="734"/>
      <c r="I1" s="734"/>
      <c r="J1" s="734"/>
      <c r="K1" s="734"/>
      <c r="L1" s="734"/>
      <c r="M1" s="734"/>
      <c r="N1" s="734"/>
      <c r="O1" s="734"/>
      <c r="P1" s="11"/>
    </row>
    <row r="2" spans="1:16" ht="18">
      <c r="A2" s="735" t="s">
        <v>964</v>
      </c>
      <c r="B2" s="735"/>
      <c r="C2" s="735"/>
      <c r="D2" s="735"/>
      <c r="E2" s="735"/>
      <c r="F2" s="735"/>
      <c r="G2" s="735"/>
      <c r="H2" s="735"/>
      <c r="I2" s="735"/>
      <c r="J2" s="735"/>
      <c r="K2" s="735"/>
      <c r="L2" s="735"/>
      <c r="M2" s="735"/>
      <c r="N2" s="735"/>
      <c r="O2" s="735"/>
      <c r="P2" s="11"/>
    </row>
    <row r="3" spans="1:16" ht="30" customHeight="1">
      <c r="A3" s="747" t="s">
        <v>1501</v>
      </c>
      <c r="B3" s="747"/>
      <c r="C3" s="747"/>
      <c r="D3" s="747"/>
      <c r="E3" s="747"/>
      <c r="F3" s="747"/>
      <c r="G3" s="747"/>
      <c r="H3" s="747"/>
      <c r="I3" s="747"/>
      <c r="J3" s="747"/>
      <c r="K3" s="747"/>
      <c r="L3" s="747"/>
      <c r="M3" s="747"/>
      <c r="N3" s="747"/>
      <c r="O3" s="747"/>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9"/>
      <c r="N6" s="639"/>
      <c r="O6" s="639"/>
      <c r="P6" s="11"/>
    </row>
    <row r="7" spans="1:16">
      <c r="A7" s="72" t="s">
        <v>521</v>
      </c>
      <c r="B7" s="52"/>
      <c r="C7" s="52"/>
      <c r="D7" s="52"/>
      <c r="E7" s="52"/>
      <c r="F7" s="52"/>
      <c r="G7" s="52"/>
      <c r="H7" s="53"/>
      <c r="I7" s="640"/>
      <c r="J7" s="640"/>
      <c r="K7" s="640"/>
      <c r="L7" s="640"/>
      <c r="M7" s="641"/>
      <c r="N7" s="641"/>
      <c r="O7" s="641"/>
      <c r="P7" s="11"/>
    </row>
    <row r="8" spans="1:16">
      <c r="A8" s="103" t="s">
        <v>522</v>
      </c>
      <c r="B8" s="106">
        <v>0.1011</v>
      </c>
      <c r="C8" s="106">
        <v>0.18909999999999999</v>
      </c>
      <c r="D8" s="106">
        <v>9.4100000000000003E-2</v>
      </c>
      <c r="E8" s="106">
        <v>6.8000000000000005E-2</v>
      </c>
      <c r="F8" s="106">
        <v>0.1012</v>
      </c>
      <c r="G8" s="106">
        <v>8.1699999999999995E-2</v>
      </c>
      <c r="H8" s="106">
        <v>8.6599999999999996E-2</v>
      </c>
      <c r="I8" s="106">
        <v>4.3099999999999999E-2</v>
      </c>
      <c r="J8" s="106">
        <v>0.39639999999999997</v>
      </c>
      <c r="K8" s="106">
        <v>3.9600000000000003E-2</v>
      </c>
      <c r="L8" s="106">
        <v>8.5000000000000006E-2</v>
      </c>
      <c r="M8" s="106">
        <v>4.9700000000000001E-2</v>
      </c>
      <c r="N8" s="106">
        <v>5.8400000000000001E-2</v>
      </c>
      <c r="O8" s="106">
        <v>9.3200000000000005E-2</v>
      </c>
      <c r="P8" s="103"/>
    </row>
    <row r="9" spans="1:16">
      <c r="A9" s="103" t="s">
        <v>523</v>
      </c>
      <c r="B9" s="106">
        <v>0.63639999999999997</v>
      </c>
      <c r="C9" s="106">
        <v>0.55769999999999997</v>
      </c>
      <c r="D9" s="106">
        <v>0.65429999999999999</v>
      </c>
      <c r="E9" s="106">
        <v>0.60819999999999996</v>
      </c>
      <c r="F9" s="106">
        <v>0.68589999999999995</v>
      </c>
      <c r="G9" s="106">
        <v>0.67559999999999998</v>
      </c>
      <c r="H9" s="106">
        <v>0.71330000000000005</v>
      </c>
      <c r="I9" s="106">
        <v>0.79400000000000004</v>
      </c>
      <c r="J9" s="106">
        <v>0.46089999999999998</v>
      </c>
      <c r="K9" s="106">
        <v>0.76480000000000004</v>
      </c>
      <c r="L9" s="106">
        <v>0.7732</v>
      </c>
      <c r="M9" s="106">
        <v>0.69679999999999997</v>
      </c>
      <c r="N9" s="106">
        <v>0.91469999999999996</v>
      </c>
      <c r="O9" s="106">
        <v>0.67259999999999998</v>
      </c>
      <c r="P9" s="11"/>
    </row>
    <row r="10" spans="1:16">
      <c r="A10" s="72" t="s">
        <v>524</v>
      </c>
      <c r="B10" s="107"/>
      <c r="C10" s="107"/>
      <c r="D10" s="107"/>
      <c r="E10" s="107"/>
      <c r="F10" s="107"/>
      <c r="G10" s="107"/>
      <c r="H10" s="107"/>
      <c r="I10" s="107"/>
      <c r="J10" s="107"/>
      <c r="K10" s="107"/>
      <c r="L10" s="107"/>
      <c r="M10" s="107"/>
      <c r="N10" s="107"/>
      <c r="O10" s="107"/>
      <c r="P10" s="11"/>
    </row>
    <row r="11" spans="1:16">
      <c r="A11" s="108" t="s">
        <v>1410</v>
      </c>
      <c r="B11" s="106">
        <v>0.69020000000000004</v>
      </c>
      <c r="C11" s="106">
        <v>0.5796</v>
      </c>
      <c r="D11" s="106">
        <v>0.71109999999999995</v>
      </c>
      <c r="E11" s="106">
        <v>0.72040000000000004</v>
      </c>
      <c r="F11" s="106">
        <v>0.7319</v>
      </c>
      <c r="G11" s="106">
        <v>0.67630000000000001</v>
      </c>
      <c r="H11" s="106">
        <v>0.73440000000000005</v>
      </c>
      <c r="I11" s="106">
        <v>0.61309999999999998</v>
      </c>
      <c r="J11" s="106">
        <v>0.31280000000000002</v>
      </c>
      <c r="K11" s="106">
        <v>0.64959999999999996</v>
      </c>
      <c r="L11" s="106">
        <v>0.70660000000000001</v>
      </c>
      <c r="M11" s="106">
        <v>0.7228</v>
      </c>
      <c r="N11" s="106">
        <v>0.74639999999999995</v>
      </c>
      <c r="O11" s="106">
        <v>0.68169999999999997</v>
      </c>
      <c r="P11" s="11"/>
    </row>
    <row r="12" spans="1:16">
      <c r="A12" s="108" t="s">
        <v>1411</v>
      </c>
      <c r="B12" s="106">
        <v>0.78920000000000001</v>
      </c>
      <c r="C12" s="106">
        <v>0.78869999999999996</v>
      </c>
      <c r="D12" s="106">
        <v>0.7782</v>
      </c>
      <c r="E12" s="106">
        <v>0.73719999999999997</v>
      </c>
      <c r="F12" s="106">
        <v>0.76139999999999997</v>
      </c>
      <c r="G12" s="106">
        <v>0.68359999999999999</v>
      </c>
      <c r="H12" s="106">
        <v>0.73760000000000003</v>
      </c>
      <c r="I12" s="106">
        <v>0.66059999999999997</v>
      </c>
      <c r="J12" s="106">
        <v>0.31280000000000002</v>
      </c>
      <c r="K12" s="106">
        <v>0.6593</v>
      </c>
      <c r="L12" s="106">
        <v>0.7208</v>
      </c>
      <c r="M12" s="106">
        <v>0.73939999999999995</v>
      </c>
      <c r="N12" s="106">
        <v>0.78549999999999998</v>
      </c>
      <c r="O12" s="106">
        <v>0.74660000000000004</v>
      </c>
      <c r="P12" s="11"/>
    </row>
    <row r="13" spans="1:16">
      <c r="A13" s="103" t="s">
        <v>1412</v>
      </c>
      <c r="B13" s="106">
        <v>8.6300000000000002E-2</v>
      </c>
      <c r="C13" s="106">
        <v>0.1145</v>
      </c>
      <c r="D13" s="106">
        <v>0.11409999999999999</v>
      </c>
      <c r="E13" s="106">
        <v>0.15609999999999999</v>
      </c>
      <c r="F13" s="106">
        <v>0.1341</v>
      </c>
      <c r="G13" s="106">
        <v>0.17949999999999999</v>
      </c>
      <c r="H13" s="106">
        <v>0.1464</v>
      </c>
      <c r="I13" s="106">
        <v>0.17080000000000001</v>
      </c>
      <c r="J13" s="106">
        <v>0.22170000000000001</v>
      </c>
      <c r="K13" s="106">
        <v>0.186</v>
      </c>
      <c r="L13" s="106">
        <v>0.16220000000000001</v>
      </c>
      <c r="M13" s="106">
        <v>0.1525</v>
      </c>
      <c r="N13" s="106">
        <v>6.1400000000000003E-2</v>
      </c>
      <c r="O13" s="106">
        <v>0.13420000000000001</v>
      </c>
      <c r="P13" s="11"/>
    </row>
    <row r="14" spans="1:16">
      <c r="A14" s="108" t="s">
        <v>1413</v>
      </c>
      <c r="B14" s="106">
        <v>1.0999999999999999E-2</v>
      </c>
      <c r="C14" s="106">
        <v>0</v>
      </c>
      <c r="D14" s="106">
        <v>8.3000000000000001E-3</v>
      </c>
      <c r="E14" s="106">
        <v>8.2000000000000007E-3</v>
      </c>
      <c r="F14" s="106">
        <v>1.32E-2</v>
      </c>
      <c r="G14" s="106">
        <v>1.2E-2</v>
      </c>
      <c r="H14" s="106">
        <v>1.15E-2</v>
      </c>
      <c r="I14" s="106">
        <v>1.2E-2</v>
      </c>
      <c r="J14" s="106">
        <v>0</v>
      </c>
      <c r="K14" s="106">
        <v>1.5900000000000001E-2</v>
      </c>
      <c r="L14" s="106">
        <v>0.02</v>
      </c>
      <c r="M14" s="106">
        <v>1.49E-2</v>
      </c>
      <c r="N14" s="106">
        <v>0</v>
      </c>
      <c r="O14" s="106">
        <v>9.4999999999999998E-3</v>
      </c>
      <c r="P14" s="11"/>
    </row>
    <row r="15" spans="1:16">
      <c r="A15" s="109" t="s">
        <v>525</v>
      </c>
      <c r="B15" s="107"/>
      <c r="C15" s="107"/>
      <c r="D15" s="107"/>
      <c r="E15" s="107"/>
      <c r="F15" s="107"/>
      <c r="G15" s="107"/>
      <c r="H15" s="107"/>
      <c r="I15" s="107"/>
      <c r="J15" s="107"/>
      <c r="K15" s="107"/>
      <c r="L15" s="107"/>
      <c r="M15" s="107"/>
      <c r="N15" s="107"/>
      <c r="O15" s="107"/>
      <c r="P15" s="11"/>
    </row>
    <row r="16" spans="1:16">
      <c r="A16" s="108" t="s">
        <v>1414</v>
      </c>
      <c r="B16" s="106">
        <v>0.56410000000000005</v>
      </c>
      <c r="C16" s="106">
        <v>0.59889999999999999</v>
      </c>
      <c r="D16" s="106">
        <v>0.58250000000000002</v>
      </c>
      <c r="E16" s="106">
        <v>0.72789999999999999</v>
      </c>
      <c r="F16" s="106">
        <v>0.6784</v>
      </c>
      <c r="G16" s="106">
        <v>0.66110000000000002</v>
      </c>
      <c r="H16" s="106">
        <v>0.76029999999999998</v>
      </c>
      <c r="I16" s="106">
        <v>0.55659999999999998</v>
      </c>
      <c r="J16" s="106">
        <v>0.53029999999999999</v>
      </c>
      <c r="K16" s="106">
        <v>0.5837</v>
      </c>
      <c r="L16" s="106">
        <v>0.79410000000000003</v>
      </c>
      <c r="M16" s="106">
        <v>0.68289999999999995</v>
      </c>
      <c r="N16" s="106">
        <v>0.5766</v>
      </c>
      <c r="O16" s="106">
        <v>0.63090000000000002</v>
      </c>
      <c r="P16" s="11"/>
    </row>
    <row r="17" spans="1:16">
      <c r="A17" s="108" t="s">
        <v>1415</v>
      </c>
      <c r="B17" s="106">
        <v>0.43590000000000001</v>
      </c>
      <c r="C17" s="106">
        <v>0.40110000000000001</v>
      </c>
      <c r="D17" s="106">
        <v>0.41749999999999998</v>
      </c>
      <c r="E17" s="106">
        <v>0.27210000000000001</v>
      </c>
      <c r="F17" s="106">
        <v>0.3216</v>
      </c>
      <c r="G17" s="106">
        <v>0.33889999999999998</v>
      </c>
      <c r="H17" s="106">
        <v>0.2397</v>
      </c>
      <c r="I17" s="106">
        <v>0.44340000000000002</v>
      </c>
      <c r="J17" s="106">
        <v>0.46970000000000001</v>
      </c>
      <c r="K17" s="106">
        <v>0.4163</v>
      </c>
      <c r="L17" s="106">
        <v>0.2059</v>
      </c>
      <c r="M17" s="106">
        <v>0.31709999999999999</v>
      </c>
      <c r="N17" s="106">
        <v>0.4234</v>
      </c>
      <c r="O17" s="106">
        <v>0.36909999999999998</v>
      </c>
      <c r="P17" s="11"/>
    </row>
    <row r="18" spans="1:16">
      <c r="A18" s="108" t="s">
        <v>526</v>
      </c>
      <c r="B18" s="110">
        <v>1028.4565</v>
      </c>
      <c r="C18" s="110">
        <v>884.33360000000005</v>
      </c>
      <c r="D18" s="110">
        <v>985.14170000000001</v>
      </c>
      <c r="E18" s="110">
        <v>1054.7572</v>
      </c>
      <c r="F18" s="110">
        <v>1036.1635000000001</v>
      </c>
      <c r="G18" s="110">
        <v>996.56949999999995</v>
      </c>
      <c r="H18" s="110">
        <v>1031.9523999999999</v>
      </c>
      <c r="I18" s="110">
        <v>901.29740000000004</v>
      </c>
      <c r="J18" s="110">
        <v>214.65870000000001</v>
      </c>
      <c r="K18" s="110">
        <v>982.64959999999996</v>
      </c>
      <c r="L18" s="110">
        <v>909.10140000000001</v>
      </c>
      <c r="M18" s="110">
        <v>843.85569999999996</v>
      </c>
      <c r="N18" s="110">
        <v>898.07159999999999</v>
      </c>
      <c r="O18" s="110">
        <v>964.40549999999996</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0.97699999999999998</v>
      </c>
      <c r="C20" s="106">
        <v>0.9748</v>
      </c>
      <c r="D20" s="106">
        <v>0.97619999999999996</v>
      </c>
      <c r="E20" s="106">
        <v>0.96809999999999996</v>
      </c>
      <c r="F20" s="106">
        <v>0.9788</v>
      </c>
      <c r="G20" s="106">
        <v>0.98480000000000001</v>
      </c>
      <c r="H20" s="106">
        <v>0.98170000000000002</v>
      </c>
      <c r="I20" s="106">
        <v>0.9929</v>
      </c>
      <c r="J20" s="106">
        <v>0.99550000000000005</v>
      </c>
      <c r="K20" s="106">
        <v>0.98560000000000003</v>
      </c>
      <c r="L20" s="106">
        <v>0.97550000000000003</v>
      </c>
      <c r="M20" s="106">
        <v>0.99660000000000004</v>
      </c>
      <c r="N20" s="106">
        <v>0.99139999999999995</v>
      </c>
      <c r="O20" s="106">
        <v>0.98140000000000005</v>
      </c>
      <c r="P20" s="11"/>
    </row>
    <row r="21" spans="1:16">
      <c r="A21" s="103" t="s">
        <v>529</v>
      </c>
      <c r="B21" s="106">
        <v>0.27200000000000002</v>
      </c>
      <c r="C21" s="106">
        <v>0.22700000000000001</v>
      </c>
      <c r="D21" s="106">
        <v>0.25480000000000003</v>
      </c>
      <c r="E21" s="106">
        <v>0.2268</v>
      </c>
      <c r="F21" s="106">
        <v>0.23860000000000001</v>
      </c>
      <c r="G21" s="106">
        <v>0.23499999999999999</v>
      </c>
      <c r="H21" s="106">
        <v>0.25140000000000001</v>
      </c>
      <c r="I21" s="106">
        <v>0.19040000000000001</v>
      </c>
      <c r="J21" s="106">
        <v>4.2700000000000002E-2</v>
      </c>
      <c r="K21" s="106">
        <v>0.21390000000000001</v>
      </c>
      <c r="L21" s="106">
        <v>0.22819999999999999</v>
      </c>
      <c r="M21" s="106">
        <v>4.8099999999999997E-2</v>
      </c>
      <c r="N21" s="106">
        <v>0.22420000000000001</v>
      </c>
      <c r="O21" s="106">
        <v>0.21479999999999999</v>
      </c>
      <c r="P21" s="11"/>
    </row>
    <row r="22" spans="1:16">
      <c r="A22" s="108" t="s">
        <v>530</v>
      </c>
      <c r="B22" s="106">
        <v>2.3E-2</v>
      </c>
      <c r="C22" s="106">
        <v>2.52E-2</v>
      </c>
      <c r="D22" s="106">
        <v>2.3800000000000002E-2</v>
      </c>
      <c r="E22" s="106">
        <v>3.1899999999999998E-2</v>
      </c>
      <c r="F22" s="106">
        <v>2.12E-2</v>
      </c>
      <c r="G22" s="106">
        <v>1.52E-2</v>
      </c>
      <c r="H22" s="106">
        <v>1.83E-2</v>
      </c>
      <c r="I22" s="106">
        <v>7.1000000000000004E-3</v>
      </c>
      <c r="J22" s="106">
        <v>4.4999999999999997E-3</v>
      </c>
      <c r="K22" s="106">
        <v>1.44E-2</v>
      </c>
      <c r="L22" s="106">
        <v>2.4500000000000001E-2</v>
      </c>
      <c r="M22" s="106">
        <v>3.3999999999999998E-3</v>
      </c>
      <c r="N22" s="106">
        <v>8.6E-3</v>
      </c>
      <c r="O22" s="106">
        <v>1.8599999999999998E-2</v>
      </c>
      <c r="P22" s="11"/>
    </row>
    <row r="23" spans="1:16">
      <c r="A23" s="108" t="s">
        <v>531</v>
      </c>
      <c r="B23" s="106">
        <v>0.26740000000000003</v>
      </c>
      <c r="C23" s="106">
        <v>0.22</v>
      </c>
      <c r="D23" s="106">
        <v>0.25440000000000002</v>
      </c>
      <c r="E23" s="106">
        <v>0.21820000000000001</v>
      </c>
      <c r="F23" s="106">
        <v>0.22989999999999999</v>
      </c>
      <c r="G23" s="106">
        <v>0.2306</v>
      </c>
      <c r="H23" s="106">
        <v>0.24690000000000001</v>
      </c>
      <c r="I23" s="106">
        <v>0.18990000000000001</v>
      </c>
      <c r="J23" s="106">
        <v>3.9899999999999998E-2</v>
      </c>
      <c r="K23" s="106">
        <v>0.21129999999999999</v>
      </c>
      <c r="L23" s="106">
        <v>0.22720000000000001</v>
      </c>
      <c r="M23" s="106">
        <v>4.7500000000000001E-2</v>
      </c>
      <c r="N23" s="106">
        <v>0.223</v>
      </c>
      <c r="O23" s="106">
        <v>0.21060000000000001</v>
      </c>
      <c r="P23" s="11"/>
    </row>
    <row r="24" spans="1:16">
      <c r="A24" s="108" t="s">
        <v>532</v>
      </c>
      <c r="B24" s="106">
        <v>3.9600000000000003E-2</v>
      </c>
      <c r="C24" s="106">
        <v>5.5500000000000001E-2</v>
      </c>
      <c r="D24" s="106">
        <v>2.5399999999999999E-2</v>
      </c>
      <c r="E24" s="106">
        <v>6.8699999999999997E-2</v>
      </c>
      <c r="F24" s="106">
        <v>5.6899999999999999E-2</v>
      </c>
      <c r="G24" s="106">
        <v>3.3700000000000001E-2</v>
      </c>
      <c r="H24" s="106">
        <v>3.5900000000000001E-2</v>
      </c>
      <c r="I24" s="106">
        <v>9.7999999999999997E-3</v>
      </c>
      <c r="J24" s="106">
        <v>6.9500000000000006E-2</v>
      </c>
      <c r="K24" s="106">
        <v>2.63E-2</v>
      </c>
      <c r="L24" s="106">
        <v>2.8400000000000002E-2</v>
      </c>
      <c r="M24" s="106">
        <v>1.6299999999999999E-2</v>
      </c>
      <c r="N24" s="106">
        <v>1.37E-2</v>
      </c>
      <c r="O24" s="106">
        <v>3.8100000000000002E-2</v>
      </c>
      <c r="P24" s="11"/>
    </row>
    <row r="25" spans="1:16">
      <c r="A25" s="108" t="s">
        <v>533</v>
      </c>
      <c r="B25" s="106">
        <v>4.0599999999999997E-2</v>
      </c>
      <c r="C25" s="106">
        <v>4.6100000000000002E-2</v>
      </c>
      <c r="D25" s="106">
        <v>5.3800000000000001E-2</v>
      </c>
      <c r="E25" s="106">
        <v>4.1399999999999999E-2</v>
      </c>
      <c r="F25" s="106">
        <v>5.1299999999999998E-2</v>
      </c>
      <c r="G25" s="106">
        <v>4.6100000000000002E-2</v>
      </c>
      <c r="H25" s="106">
        <v>5.8200000000000002E-2</v>
      </c>
      <c r="I25" s="106">
        <v>8.0600000000000005E-2</v>
      </c>
      <c r="J25" s="106">
        <v>1.41E-2</v>
      </c>
      <c r="K25" s="106">
        <v>7.6300000000000007E-2</v>
      </c>
      <c r="L25" s="106">
        <v>6.1400000000000003E-2</v>
      </c>
      <c r="M25" s="106">
        <v>4.41E-2</v>
      </c>
      <c r="N25" s="106">
        <v>8.6099999999999996E-2</v>
      </c>
      <c r="O25" s="106">
        <v>5.4199999999999998E-2</v>
      </c>
      <c r="P25" s="11"/>
    </row>
    <row r="26" spans="1:16">
      <c r="A26" s="108" t="s">
        <v>1416</v>
      </c>
      <c r="B26" s="106">
        <v>3.3000000000000002E-2</v>
      </c>
      <c r="C26" s="106">
        <v>3.9399999999999998E-2</v>
      </c>
      <c r="D26" s="106">
        <v>4.1099999999999998E-2</v>
      </c>
      <c r="E26" s="106">
        <v>5.3100000000000001E-2</v>
      </c>
      <c r="F26" s="106">
        <v>2.93E-2</v>
      </c>
      <c r="G26" s="106">
        <v>2.3599999999999999E-2</v>
      </c>
      <c r="H26" s="106">
        <v>3.4000000000000002E-2</v>
      </c>
      <c r="I26" s="106">
        <v>4.53E-2</v>
      </c>
      <c r="J26" s="106">
        <v>5.4999999999999997E-3</v>
      </c>
      <c r="K26" s="106">
        <v>5.0299999999999997E-2</v>
      </c>
      <c r="L26" s="106">
        <v>3.5499999999999997E-2</v>
      </c>
      <c r="M26" s="106">
        <v>2.35E-2</v>
      </c>
      <c r="N26" s="106">
        <v>4.9799999999999997E-2</v>
      </c>
      <c r="O26" s="106">
        <v>3.7999999999999999E-2</v>
      </c>
      <c r="P26" s="11"/>
    </row>
    <row r="27" spans="1:16">
      <c r="A27" s="108" t="s">
        <v>534</v>
      </c>
      <c r="B27" s="106">
        <v>0.9496</v>
      </c>
      <c r="C27" s="106">
        <v>0.96179999999999999</v>
      </c>
      <c r="D27" s="106">
        <v>0.94120000000000004</v>
      </c>
      <c r="E27" s="106">
        <v>0.93700000000000006</v>
      </c>
      <c r="F27" s="106">
        <v>0.96919999999999995</v>
      </c>
      <c r="G27" s="106">
        <v>0.96840000000000004</v>
      </c>
      <c r="H27" s="106">
        <v>0.95799999999999996</v>
      </c>
      <c r="I27" s="106">
        <v>0.99219999999999997</v>
      </c>
      <c r="J27" s="106">
        <v>0.99650000000000005</v>
      </c>
      <c r="K27" s="106">
        <v>0.9778</v>
      </c>
      <c r="L27" s="106">
        <v>0.94830000000000003</v>
      </c>
      <c r="M27" s="106">
        <v>0.99260000000000004</v>
      </c>
      <c r="N27" s="106">
        <v>0.98850000000000005</v>
      </c>
      <c r="O27" s="106">
        <v>0.96319999999999995</v>
      </c>
      <c r="P27" s="11"/>
    </row>
    <row r="28" spans="1:16">
      <c r="A28" s="108" t="s">
        <v>535</v>
      </c>
      <c r="B28" s="106">
        <v>2.5000000000000001E-2</v>
      </c>
      <c r="C28" s="106">
        <v>9.2999999999999992E-3</v>
      </c>
      <c r="D28" s="106">
        <v>2.0899999999999998E-2</v>
      </c>
      <c r="E28" s="106">
        <v>2.24E-2</v>
      </c>
      <c r="F28" s="106">
        <v>1.43E-2</v>
      </c>
      <c r="G28" s="106">
        <v>9.7999999999999997E-3</v>
      </c>
      <c r="H28" s="106">
        <v>6.4999999999999997E-3</v>
      </c>
      <c r="I28" s="106">
        <v>5.9999999999999995E-4</v>
      </c>
      <c r="J28" s="106">
        <v>0</v>
      </c>
      <c r="K28" s="106">
        <v>4.5999999999999999E-3</v>
      </c>
      <c r="L28" s="106">
        <v>8.2000000000000007E-3</v>
      </c>
      <c r="M28" s="106">
        <v>1.1999999999999999E-3</v>
      </c>
      <c r="N28" s="106">
        <v>2.2000000000000001E-3</v>
      </c>
      <c r="O28" s="106">
        <v>1.23E-2</v>
      </c>
      <c r="P28" s="11"/>
    </row>
    <row r="29" spans="1:16">
      <c r="A29" s="108" t="s">
        <v>536</v>
      </c>
      <c r="B29" s="106">
        <v>6.8999999999999999E-3</v>
      </c>
      <c r="C29" s="106">
        <v>3.5000000000000001E-3</v>
      </c>
      <c r="D29" s="106">
        <v>9.1000000000000004E-3</v>
      </c>
      <c r="E29" s="106">
        <v>5.8999999999999999E-3</v>
      </c>
      <c r="F29" s="106">
        <v>5.4000000000000003E-3</v>
      </c>
      <c r="G29" s="106">
        <v>2.5000000000000001E-3</v>
      </c>
      <c r="H29" s="106">
        <v>2.0999999999999999E-3</v>
      </c>
      <c r="I29" s="106">
        <v>4.0000000000000002E-4</v>
      </c>
      <c r="J29" s="106">
        <v>0</v>
      </c>
      <c r="K29" s="106">
        <v>1.6000000000000001E-3</v>
      </c>
      <c r="L29" s="106">
        <v>1.77E-2</v>
      </c>
      <c r="M29" s="106">
        <v>8.0000000000000004E-4</v>
      </c>
      <c r="N29" s="106">
        <v>6.9999999999999999E-4</v>
      </c>
      <c r="O29" s="106">
        <v>4.4999999999999997E-3</v>
      </c>
      <c r="P29" s="11"/>
    </row>
    <row r="30" spans="1:16">
      <c r="A30" s="108" t="s">
        <v>537</v>
      </c>
      <c r="B30" s="106">
        <v>4.1999999999999997E-3</v>
      </c>
      <c r="C30" s="106">
        <v>4.4000000000000003E-3</v>
      </c>
      <c r="D30" s="106">
        <v>6.1000000000000004E-3</v>
      </c>
      <c r="E30" s="106">
        <v>6.3E-3</v>
      </c>
      <c r="F30" s="106">
        <v>1.8E-3</v>
      </c>
      <c r="G30" s="106">
        <v>4.3E-3</v>
      </c>
      <c r="H30" s="106">
        <v>1.4999999999999999E-2</v>
      </c>
      <c r="I30" s="106">
        <v>1E-4</v>
      </c>
      <c r="J30" s="106">
        <v>0</v>
      </c>
      <c r="K30" s="106">
        <v>5.9999999999999995E-4</v>
      </c>
      <c r="L30" s="106">
        <v>1.6000000000000001E-3</v>
      </c>
      <c r="M30" s="106">
        <v>2.0000000000000001E-4</v>
      </c>
      <c r="N30" s="106">
        <v>2.9999999999999997E-4</v>
      </c>
      <c r="O30" s="106">
        <v>3.8E-3</v>
      </c>
      <c r="P30" s="11"/>
    </row>
    <row r="31" spans="1:16">
      <c r="A31" s="108" t="s">
        <v>538</v>
      </c>
      <c r="B31" s="106">
        <v>2.2000000000000001E-3</v>
      </c>
      <c r="C31" s="106">
        <v>4.1000000000000003E-3</v>
      </c>
      <c r="D31" s="106">
        <v>1.6000000000000001E-3</v>
      </c>
      <c r="E31" s="106">
        <v>6.7999999999999996E-3</v>
      </c>
      <c r="F31" s="106">
        <v>1.4E-3</v>
      </c>
      <c r="G31" s="106">
        <v>3.2000000000000002E-3</v>
      </c>
      <c r="H31" s="106">
        <v>2.8999999999999998E-3</v>
      </c>
      <c r="I31" s="106">
        <v>2.0000000000000001E-4</v>
      </c>
      <c r="J31" s="106">
        <v>0</v>
      </c>
      <c r="K31" s="106">
        <v>8.0000000000000004E-4</v>
      </c>
      <c r="L31" s="106">
        <v>8.0000000000000004E-4</v>
      </c>
      <c r="M31" s="106">
        <v>4.0000000000000002E-4</v>
      </c>
      <c r="N31" s="106">
        <v>4.0000000000000002E-4</v>
      </c>
      <c r="O31" s="106">
        <v>2.3E-3</v>
      </c>
      <c r="P31" s="11"/>
    </row>
    <row r="32" spans="1:16">
      <c r="A32" s="108" t="s">
        <v>539</v>
      </c>
      <c r="B32" s="106">
        <v>1.21E-2</v>
      </c>
      <c r="C32" s="106">
        <v>1.6899999999999998E-2</v>
      </c>
      <c r="D32" s="106">
        <v>0.02</v>
      </c>
      <c r="E32" s="106">
        <v>2.1600000000000001E-2</v>
      </c>
      <c r="F32" s="106">
        <v>8.0000000000000002E-3</v>
      </c>
      <c r="G32" s="106">
        <v>1.1599999999999999E-2</v>
      </c>
      <c r="H32" s="106">
        <v>1.38E-2</v>
      </c>
      <c r="I32" s="106">
        <v>6.4999999999999997E-3</v>
      </c>
      <c r="J32" s="106">
        <v>3.5000000000000001E-3</v>
      </c>
      <c r="K32" s="106">
        <v>1.46E-2</v>
      </c>
      <c r="L32" s="106">
        <v>2.3300000000000001E-2</v>
      </c>
      <c r="M32" s="106">
        <v>4.1999999999999997E-3</v>
      </c>
      <c r="N32" s="106">
        <v>7.9000000000000008E-3</v>
      </c>
      <c r="O32" s="106">
        <v>1.35E-2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0.23</v>
      </c>
      <c r="C34" s="106">
        <v>0.39700000000000002</v>
      </c>
      <c r="D34" s="106">
        <v>0.2298</v>
      </c>
      <c r="E34" s="106">
        <v>0.18140000000000001</v>
      </c>
      <c r="F34" s="106">
        <v>0.25369999999999998</v>
      </c>
      <c r="G34" s="106">
        <v>0.25380000000000003</v>
      </c>
      <c r="H34" s="106">
        <v>0.34570000000000001</v>
      </c>
      <c r="I34" s="106">
        <v>0.17780000000000001</v>
      </c>
      <c r="J34" s="106">
        <v>1.2359</v>
      </c>
      <c r="K34" s="106">
        <v>0.13289999999999999</v>
      </c>
      <c r="L34" s="106">
        <v>0.48199999999999998</v>
      </c>
      <c r="M34" s="106">
        <v>0.16750000000000001</v>
      </c>
      <c r="N34" s="106">
        <v>0.2747</v>
      </c>
      <c r="O34" s="106">
        <v>0.25619999999999998</v>
      </c>
      <c r="P34" s="11"/>
    </row>
    <row r="35" spans="1:16">
      <c r="A35" s="108" t="s">
        <v>542</v>
      </c>
      <c r="B35" s="106">
        <v>0.56820000000000004</v>
      </c>
      <c r="C35" s="106">
        <v>0.62339999999999995</v>
      </c>
      <c r="D35" s="106">
        <v>0.52059999999999995</v>
      </c>
      <c r="E35" s="106">
        <v>0.66379999999999995</v>
      </c>
      <c r="F35" s="106">
        <v>0.55089999999999995</v>
      </c>
      <c r="G35" s="106">
        <v>0.5373</v>
      </c>
      <c r="H35" s="106">
        <v>0.79959999999999998</v>
      </c>
      <c r="I35" s="106">
        <v>0.7026</v>
      </c>
      <c r="J35" s="106">
        <v>1.3165</v>
      </c>
      <c r="K35" s="106">
        <v>0.50309999999999999</v>
      </c>
      <c r="L35" s="106">
        <v>0.90629999999999999</v>
      </c>
      <c r="M35" s="106">
        <v>0.3775</v>
      </c>
      <c r="N35" s="106">
        <v>0.28589999999999999</v>
      </c>
      <c r="O35" s="106">
        <v>0.56810000000000005</v>
      </c>
      <c r="P35" s="11"/>
    </row>
    <row r="36" spans="1:16">
      <c r="A36" s="108" t="s">
        <v>543</v>
      </c>
      <c r="B36" s="106">
        <v>0.26679999999999998</v>
      </c>
      <c r="C36" s="106">
        <v>0.31659999999999999</v>
      </c>
      <c r="D36" s="106">
        <v>0.22550000000000001</v>
      </c>
      <c r="E36" s="106">
        <v>0.26700000000000002</v>
      </c>
      <c r="F36" s="106">
        <v>0.2356</v>
      </c>
      <c r="G36" s="106">
        <v>0.18329999999999999</v>
      </c>
      <c r="H36" s="106">
        <v>0.2142</v>
      </c>
      <c r="I36" s="106">
        <v>0.191</v>
      </c>
      <c r="J36" s="106">
        <v>0.74960000000000004</v>
      </c>
      <c r="K36" s="106">
        <v>0.1613</v>
      </c>
      <c r="L36" s="106">
        <v>0.1714</v>
      </c>
      <c r="M36" s="106">
        <v>0.1178</v>
      </c>
      <c r="N36" s="106">
        <v>6.8000000000000005E-2</v>
      </c>
      <c r="O36" s="106">
        <v>0.22140000000000001</v>
      </c>
      <c r="P36" s="11"/>
    </row>
    <row r="37" spans="1:16">
      <c r="A37" s="108" t="s">
        <v>544</v>
      </c>
      <c r="B37" s="106">
        <v>0.24979999999999999</v>
      </c>
      <c r="C37" s="106">
        <v>0.2969</v>
      </c>
      <c r="D37" s="106">
        <v>0.21310000000000001</v>
      </c>
      <c r="E37" s="106">
        <v>0.24890000000000001</v>
      </c>
      <c r="F37" s="106">
        <v>0.21970000000000001</v>
      </c>
      <c r="G37" s="106">
        <v>0.1729</v>
      </c>
      <c r="H37" s="106">
        <v>0.20039999999999999</v>
      </c>
      <c r="I37" s="106">
        <v>0.17019999999999999</v>
      </c>
      <c r="J37" s="106">
        <v>0.42230000000000001</v>
      </c>
      <c r="K37" s="106">
        <v>0.15</v>
      </c>
      <c r="L37" s="106">
        <v>0.15970000000000001</v>
      </c>
      <c r="M37" s="106">
        <v>0.112</v>
      </c>
      <c r="N37" s="106">
        <v>6.08E-2</v>
      </c>
      <c r="O37" s="106">
        <v>0.20669999999999999</v>
      </c>
      <c r="P37" s="11"/>
    </row>
    <row r="38" spans="1:16">
      <c r="A38" s="103" t="s">
        <v>1244</v>
      </c>
      <c r="B38" s="106">
        <v>0.49170000000000003</v>
      </c>
      <c r="C38" s="106">
        <v>0.39069999999999999</v>
      </c>
      <c r="D38" s="106">
        <v>0.39960000000000001</v>
      </c>
      <c r="E38" s="106">
        <v>0.54879999999999995</v>
      </c>
      <c r="F38" s="106">
        <v>0.40810000000000002</v>
      </c>
      <c r="G38" s="106">
        <v>0.41420000000000001</v>
      </c>
      <c r="H38" s="106">
        <v>0.43280000000000002</v>
      </c>
      <c r="I38" s="106">
        <v>0.40699999999999997</v>
      </c>
      <c r="J38" s="106">
        <v>0.90100000000000002</v>
      </c>
      <c r="K38" s="106">
        <v>0.33589999999999998</v>
      </c>
      <c r="L38" s="106">
        <v>0.58819999999999995</v>
      </c>
      <c r="M38" s="106">
        <v>0.2303</v>
      </c>
      <c r="N38" s="106">
        <v>0.24879999999999999</v>
      </c>
      <c r="O38" s="106">
        <v>0.40889999999999999</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6.3799999999999996E-2</v>
      </c>
      <c r="C40" s="106">
        <v>6.2300000000000001E-2</v>
      </c>
      <c r="D40" s="106">
        <v>5.4699999999999999E-2</v>
      </c>
      <c r="E40" s="106">
        <v>6.7799999999999999E-2</v>
      </c>
      <c r="F40" s="106">
        <v>6.7699999999999996E-2</v>
      </c>
      <c r="G40" s="106">
        <v>5.67E-2</v>
      </c>
      <c r="H40" s="106">
        <v>6.4500000000000002E-2</v>
      </c>
      <c r="I40" s="106">
        <v>0.1086</v>
      </c>
      <c r="J40" s="106">
        <v>0.43669999999999998</v>
      </c>
      <c r="K40" s="106">
        <v>6.9500000000000006E-2</v>
      </c>
      <c r="L40" s="106">
        <v>6.8199999999999997E-2</v>
      </c>
      <c r="M40" s="106">
        <v>4.9399999999999999E-2</v>
      </c>
      <c r="N40" s="106">
        <v>0.1062</v>
      </c>
      <c r="O40" s="106">
        <v>6.6299999999999998E-2</v>
      </c>
      <c r="P40" s="11"/>
    </row>
    <row r="41" spans="1:16">
      <c r="A41" s="108" t="s">
        <v>547</v>
      </c>
      <c r="B41" s="106">
        <v>5.9499999999999997E-2</v>
      </c>
      <c r="C41" s="106">
        <v>6.1100000000000002E-2</v>
      </c>
      <c r="D41" s="106">
        <v>5.2499999999999998E-2</v>
      </c>
      <c r="E41" s="106">
        <v>5.6300000000000003E-2</v>
      </c>
      <c r="F41" s="106">
        <v>6.0100000000000001E-2</v>
      </c>
      <c r="G41" s="106">
        <v>5.5599999999999997E-2</v>
      </c>
      <c r="H41" s="106">
        <v>6.13E-2</v>
      </c>
      <c r="I41" s="106">
        <v>0.1086</v>
      </c>
      <c r="J41" s="106">
        <v>0.38650000000000001</v>
      </c>
      <c r="K41" s="106">
        <v>6.8699999999999997E-2</v>
      </c>
      <c r="L41" s="106">
        <v>6.3500000000000001E-2</v>
      </c>
      <c r="M41" s="106">
        <v>4.8599999999999997E-2</v>
      </c>
      <c r="N41" s="106">
        <v>0.1031</v>
      </c>
      <c r="O41" s="106">
        <v>6.2700000000000006E-2</v>
      </c>
      <c r="P41" s="11"/>
    </row>
    <row r="42" spans="1:16">
      <c r="A42" s="108" t="s">
        <v>548</v>
      </c>
      <c r="B42" s="106">
        <v>0.22670000000000001</v>
      </c>
      <c r="C42" s="106">
        <v>0.22259999999999999</v>
      </c>
      <c r="D42" s="106">
        <v>0.28010000000000002</v>
      </c>
      <c r="E42" s="106">
        <v>0.2868</v>
      </c>
      <c r="F42" s="106">
        <v>0.2094</v>
      </c>
      <c r="G42" s="106">
        <v>0.17580000000000001</v>
      </c>
      <c r="H42" s="106">
        <v>0.19700000000000001</v>
      </c>
      <c r="I42" s="106">
        <v>4.9799999999999997E-2</v>
      </c>
      <c r="J42" s="106">
        <v>4.7000000000000002E-3</v>
      </c>
      <c r="K42" s="106">
        <v>0.1525</v>
      </c>
      <c r="L42" s="106">
        <v>0.26850000000000002</v>
      </c>
      <c r="M42" s="106">
        <v>4.65E-2</v>
      </c>
      <c r="N42" s="106">
        <v>7.0400000000000004E-2</v>
      </c>
      <c r="O42" s="106">
        <v>0.18459999999999999</v>
      </c>
      <c r="P42" s="11"/>
    </row>
    <row r="43" spans="1:16">
      <c r="A43" s="108" t="s">
        <v>549</v>
      </c>
      <c r="B43" s="106">
        <v>0.1061</v>
      </c>
      <c r="C43" s="106">
        <v>0.11119999999999999</v>
      </c>
      <c r="D43" s="106">
        <v>7.6100000000000001E-2</v>
      </c>
      <c r="E43" s="106">
        <v>0.1399</v>
      </c>
      <c r="F43" s="106">
        <v>0.13400000000000001</v>
      </c>
      <c r="G43" s="106">
        <v>9.1899999999999996E-2</v>
      </c>
      <c r="H43" s="106">
        <v>9.7199999999999995E-2</v>
      </c>
      <c r="I43" s="106">
        <v>1.3100000000000001E-2</v>
      </c>
      <c r="J43" s="106">
        <v>3.0999999999999999E-3</v>
      </c>
      <c r="K43" s="106">
        <v>5.96E-2</v>
      </c>
      <c r="L43" s="106">
        <v>7.1099999999999997E-2</v>
      </c>
      <c r="M43" s="106">
        <v>1.0699999999999999E-2</v>
      </c>
      <c r="N43" s="106">
        <v>2.5100000000000001E-2</v>
      </c>
      <c r="O43" s="106">
        <v>8.1100000000000005E-2</v>
      </c>
      <c r="P43" s="11"/>
    </row>
    <row r="44" spans="1:16">
      <c r="A44" s="108" t="s">
        <v>550</v>
      </c>
      <c r="B44" s="106">
        <v>0.1444</v>
      </c>
      <c r="C44" s="106">
        <v>0.1086</v>
      </c>
      <c r="D44" s="106">
        <v>0.13930000000000001</v>
      </c>
      <c r="E44" s="106">
        <v>9.7100000000000006E-2</v>
      </c>
      <c r="F44" s="106">
        <v>0.14799999999999999</v>
      </c>
      <c r="G44" s="106">
        <v>7.7799999999999994E-2</v>
      </c>
      <c r="H44" s="106">
        <v>8.2100000000000006E-2</v>
      </c>
      <c r="I44" s="106">
        <v>1.4500000000000001E-2</v>
      </c>
      <c r="J44" s="106">
        <v>1.6000000000000001E-3</v>
      </c>
      <c r="K44" s="106">
        <v>5.21E-2</v>
      </c>
      <c r="L44" s="106">
        <v>9.7299999999999998E-2</v>
      </c>
      <c r="M44" s="106">
        <v>0.02</v>
      </c>
      <c r="N44" s="106">
        <v>2.7900000000000001E-2</v>
      </c>
      <c r="O44" s="106">
        <v>8.8900000000000007E-2</v>
      </c>
      <c r="P44" s="11"/>
    </row>
    <row r="45" spans="1:16">
      <c r="A45" s="108" t="s">
        <v>551</v>
      </c>
      <c r="B45" s="106">
        <v>0.1285</v>
      </c>
      <c r="C45" s="106">
        <v>0.1152</v>
      </c>
      <c r="D45" s="106">
        <v>0.1211</v>
      </c>
      <c r="E45" s="106">
        <v>0.1188</v>
      </c>
      <c r="F45" s="106">
        <v>0.1203</v>
      </c>
      <c r="G45" s="106">
        <v>0.1162</v>
      </c>
      <c r="H45" s="106">
        <v>0.1157</v>
      </c>
      <c r="I45" s="106">
        <v>0.1404</v>
      </c>
      <c r="J45" s="106">
        <v>0.8498</v>
      </c>
      <c r="K45" s="106">
        <v>0.11849999999999999</v>
      </c>
      <c r="L45" s="106">
        <v>0.1176</v>
      </c>
      <c r="M45" s="106">
        <v>0.11020000000000001</v>
      </c>
      <c r="N45" s="106">
        <v>0.1244</v>
      </c>
      <c r="O45" s="106">
        <v>0.1211</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0.86199999999999999</v>
      </c>
      <c r="C47" s="106">
        <v>0.77129999999999999</v>
      </c>
      <c r="D47" s="106">
        <v>0.85540000000000005</v>
      </c>
      <c r="E47" s="106">
        <v>0.89649999999999996</v>
      </c>
      <c r="F47" s="106">
        <v>0.86260000000000003</v>
      </c>
      <c r="G47" s="106">
        <v>0.8397</v>
      </c>
      <c r="H47" s="106">
        <v>0.84699999999999998</v>
      </c>
      <c r="I47" s="106">
        <v>0.89200000000000002</v>
      </c>
      <c r="J47" s="106">
        <v>0.62980000000000003</v>
      </c>
      <c r="K47" s="106">
        <v>0.89339999999999997</v>
      </c>
      <c r="L47" s="106">
        <v>0.85740000000000005</v>
      </c>
      <c r="M47" s="106">
        <v>0.8468</v>
      </c>
      <c r="N47" s="106">
        <v>0.86839999999999995</v>
      </c>
      <c r="O47" s="106">
        <v>0.85189999999999999</v>
      </c>
      <c r="P47" s="11"/>
    </row>
    <row r="48" spans="1:16">
      <c r="A48" s="108" t="s">
        <v>554</v>
      </c>
      <c r="B48" s="106">
        <v>0.64600000000000002</v>
      </c>
      <c r="C48" s="106">
        <v>0.74380000000000002</v>
      </c>
      <c r="D48" s="106">
        <v>0.76890000000000003</v>
      </c>
      <c r="E48" s="106">
        <v>0.57110000000000005</v>
      </c>
      <c r="F48" s="106">
        <v>0.63549999999999995</v>
      </c>
      <c r="G48" s="106">
        <v>0.73009999999999997</v>
      </c>
      <c r="H48" s="106">
        <v>0.72360000000000002</v>
      </c>
      <c r="I48" s="106">
        <v>0.89690000000000003</v>
      </c>
      <c r="J48" s="106">
        <v>0.5181</v>
      </c>
      <c r="K48" s="106">
        <v>0.87009999999999998</v>
      </c>
      <c r="L48" s="106">
        <v>0.78220000000000001</v>
      </c>
      <c r="M48" s="106">
        <v>0.69</v>
      </c>
      <c r="N48" s="106">
        <v>0.8306</v>
      </c>
      <c r="O48" s="106">
        <v>0.72019999999999995</v>
      </c>
      <c r="P48" s="11"/>
    </row>
    <row r="49" spans="1:16">
      <c r="A49" s="108" t="s">
        <v>555</v>
      </c>
      <c r="B49" s="106">
        <v>0.41870000000000002</v>
      </c>
      <c r="C49" s="106">
        <v>0.1045</v>
      </c>
      <c r="D49" s="106">
        <v>0.17419999999999999</v>
      </c>
      <c r="E49" s="106">
        <v>0.66320000000000001</v>
      </c>
      <c r="F49" s="106">
        <v>0.44419999999999998</v>
      </c>
      <c r="G49" s="106">
        <v>0.218</v>
      </c>
      <c r="H49" s="106">
        <v>0.24709999999999999</v>
      </c>
      <c r="I49" s="106">
        <v>0.1157</v>
      </c>
      <c r="J49" s="106">
        <v>0.98170000000000002</v>
      </c>
      <c r="K49" s="106">
        <v>0.1026</v>
      </c>
      <c r="L49" s="106">
        <v>0.17050000000000001</v>
      </c>
      <c r="M49" s="106">
        <v>0.29010000000000002</v>
      </c>
      <c r="N49" s="106">
        <v>0.1656</v>
      </c>
      <c r="O49" s="106">
        <v>0.2621</v>
      </c>
      <c r="P49" s="11"/>
    </row>
    <row r="50" spans="1:16" ht="15.75" thickBot="1">
      <c r="A50" s="218" t="s">
        <v>556</v>
      </c>
      <c r="B50" s="219">
        <v>2.3197000000000001</v>
      </c>
      <c r="C50" s="219">
        <v>3.7416999999999998</v>
      </c>
      <c r="D50" s="219">
        <v>2.7542</v>
      </c>
      <c r="E50" s="219">
        <v>1.8396999999999999</v>
      </c>
      <c r="F50" s="219">
        <v>2.2869000000000002</v>
      </c>
      <c r="G50" s="219">
        <v>2.8799000000000001</v>
      </c>
      <c r="H50" s="219">
        <v>2.4941</v>
      </c>
      <c r="I50" s="112">
        <v>0.99490000000000001</v>
      </c>
      <c r="J50" s="112">
        <v>0.9577</v>
      </c>
      <c r="K50" s="112">
        <v>1.5504</v>
      </c>
      <c r="L50" s="112">
        <v>2.2458999999999998</v>
      </c>
      <c r="M50" s="112">
        <v>3.1488999999999998</v>
      </c>
      <c r="N50" s="112">
        <v>1.2771999999999999</v>
      </c>
      <c r="O50" s="112">
        <v>2.3612000000000002</v>
      </c>
      <c r="P50" s="11"/>
    </row>
    <row r="51" spans="1:16" ht="15.75" thickTop="1">
      <c r="A51" s="748" t="s">
        <v>557</v>
      </c>
      <c r="B51" s="748"/>
      <c r="C51" s="748"/>
      <c r="D51" s="748"/>
      <c r="E51" s="748"/>
      <c r="F51" s="748"/>
      <c r="G51" s="748"/>
      <c r="H51" s="748"/>
      <c r="I51" s="748"/>
      <c r="J51" s="748"/>
      <c r="K51" s="748"/>
      <c r="L51" s="748"/>
      <c r="M51" s="748"/>
      <c r="N51" s="748"/>
      <c r="O51" s="748"/>
      <c r="P51" s="11"/>
    </row>
    <row r="52" spans="1:16" ht="51" customHeight="1">
      <c r="A52" s="746" t="s">
        <v>558</v>
      </c>
      <c r="B52" s="746"/>
      <c r="C52" s="746"/>
      <c r="D52" s="746"/>
      <c r="E52" s="746"/>
      <c r="F52" s="746"/>
      <c r="G52" s="746"/>
      <c r="H52" s="746"/>
      <c r="I52" s="746"/>
      <c r="J52" s="746"/>
      <c r="K52" s="746"/>
      <c r="L52" s="746"/>
      <c r="M52" s="746"/>
      <c r="N52" s="746"/>
      <c r="O52" s="746"/>
      <c r="P52" s="11"/>
    </row>
    <row r="53" spans="1:16" ht="51" customHeight="1">
      <c r="A53" s="746" t="s">
        <v>559</v>
      </c>
      <c r="B53" s="746"/>
      <c r="C53" s="746"/>
      <c r="D53" s="746"/>
      <c r="E53" s="746"/>
      <c r="F53" s="746"/>
      <c r="G53" s="746"/>
      <c r="H53" s="746"/>
      <c r="I53" s="746"/>
      <c r="J53" s="746"/>
      <c r="K53" s="746"/>
      <c r="L53" s="746"/>
      <c r="M53" s="746"/>
      <c r="N53" s="746"/>
      <c r="O53" s="746"/>
      <c r="P53" s="11"/>
    </row>
    <row r="54" spans="1:16">
      <c r="A54" s="743" t="s">
        <v>560</v>
      </c>
      <c r="B54" s="743"/>
      <c r="C54" s="743"/>
      <c r="D54" s="743"/>
      <c r="E54" s="743"/>
      <c r="F54" s="743"/>
      <c r="G54" s="743"/>
      <c r="H54" s="743"/>
      <c r="I54" s="743"/>
      <c r="J54" s="743"/>
      <c r="K54" s="743"/>
      <c r="L54" s="743"/>
      <c r="M54" s="743"/>
      <c r="N54" s="743"/>
      <c r="O54" s="743"/>
      <c r="P54" s="11"/>
    </row>
    <row r="55" spans="1:16">
      <c r="A55" s="744" t="s">
        <v>561</v>
      </c>
      <c r="B55" s="744"/>
      <c r="C55" s="744"/>
      <c r="D55" s="744"/>
      <c r="E55" s="744"/>
      <c r="F55" s="744"/>
      <c r="G55" s="744"/>
      <c r="H55" s="744"/>
      <c r="I55" s="744"/>
      <c r="J55" s="744"/>
      <c r="K55" s="744"/>
      <c r="L55" s="744"/>
      <c r="M55" s="744"/>
      <c r="N55" s="744"/>
      <c r="O55" s="744"/>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8" t="s">
        <v>562</v>
      </c>
      <c r="B58" s="559"/>
      <c r="C58" s="559"/>
      <c r="D58" s="559"/>
      <c r="E58" s="559"/>
      <c r="F58" s="559"/>
      <c r="G58" s="559"/>
      <c r="H58" s="559"/>
      <c r="I58" s="559"/>
      <c r="J58" s="559"/>
      <c r="K58" s="559"/>
      <c r="L58" s="559"/>
      <c r="M58" s="560"/>
      <c r="N58" s="560"/>
      <c r="O58" s="560"/>
      <c r="P58" s="11"/>
    </row>
    <row r="59" spans="1:16">
      <c r="A59" s="714" t="s">
        <v>892</v>
      </c>
      <c r="B59" s="160">
        <v>2.2800000000000001E-2</v>
      </c>
      <c r="C59" s="160">
        <v>3.0800000000000001E-2</v>
      </c>
      <c r="D59" s="160">
        <v>2.5700000000000001E-2</v>
      </c>
      <c r="E59" s="160">
        <v>2.6200000000000001E-2</v>
      </c>
      <c r="F59" s="160">
        <v>2.46E-2</v>
      </c>
      <c r="G59" s="160">
        <v>2.69E-2</v>
      </c>
      <c r="H59" s="160">
        <v>3.1699999999999999E-2</v>
      </c>
      <c r="I59" s="160">
        <v>7.8600000000000003E-2</v>
      </c>
      <c r="J59" s="160">
        <v>2.1700000000000001E-2</v>
      </c>
      <c r="K59" s="160">
        <v>4.9799999999999997E-2</v>
      </c>
      <c r="L59" s="160">
        <v>3.9899999999999998E-2</v>
      </c>
      <c r="M59" s="160">
        <v>2.63E-2</v>
      </c>
      <c r="N59" s="160">
        <v>7.3300000000000004E-2</v>
      </c>
      <c r="O59" s="160">
        <v>3.3300000000000003E-2</v>
      </c>
      <c r="P59" s="11"/>
    </row>
    <row r="60" spans="1:16">
      <c r="A60" s="714" t="s">
        <v>1417</v>
      </c>
      <c r="B60" s="160">
        <v>2.92E-2</v>
      </c>
      <c r="C60" s="160">
        <v>4.0500000000000001E-2</v>
      </c>
      <c r="D60" s="160">
        <v>3.0300000000000001E-2</v>
      </c>
      <c r="E60" s="160">
        <v>3.6700000000000003E-2</v>
      </c>
      <c r="F60" s="160">
        <v>3.04E-2</v>
      </c>
      <c r="G60" s="160">
        <v>3.6600000000000001E-2</v>
      </c>
      <c r="H60" s="160">
        <v>4.02E-2</v>
      </c>
      <c r="I60" s="160">
        <v>8.5999999999999993E-2</v>
      </c>
      <c r="J60" s="160">
        <v>4.82E-2</v>
      </c>
      <c r="K60" s="160">
        <v>5.5899999999999998E-2</v>
      </c>
      <c r="L60" s="160">
        <v>4.4200000000000003E-2</v>
      </c>
      <c r="M60" s="160">
        <v>3.6600000000000001E-2</v>
      </c>
      <c r="N60" s="160">
        <v>7.9500000000000001E-2</v>
      </c>
      <c r="O60" s="160">
        <v>4.1000000000000002E-2</v>
      </c>
      <c r="P60" s="11"/>
    </row>
    <row r="61" spans="1:16">
      <c r="A61" s="714" t="s">
        <v>1418</v>
      </c>
      <c r="B61" s="160">
        <v>2.5000000000000001E-2</v>
      </c>
      <c r="C61" s="160">
        <v>3.3599999999999998E-2</v>
      </c>
      <c r="D61" s="160">
        <v>2.7900000000000001E-2</v>
      </c>
      <c r="E61" s="160">
        <v>2.87E-2</v>
      </c>
      <c r="F61" s="160">
        <v>2.4199999999999999E-2</v>
      </c>
      <c r="G61" s="160">
        <v>3.2199999999999999E-2</v>
      </c>
      <c r="H61" s="160">
        <v>3.9300000000000002E-2</v>
      </c>
      <c r="I61" s="160">
        <v>8.2000000000000003E-2</v>
      </c>
      <c r="J61" s="160">
        <v>5.7000000000000002E-2</v>
      </c>
      <c r="K61" s="160">
        <v>5.3100000000000001E-2</v>
      </c>
      <c r="L61" s="160">
        <v>3.8899999999999997E-2</v>
      </c>
      <c r="M61" s="160">
        <v>2.8500000000000001E-2</v>
      </c>
      <c r="N61" s="160">
        <v>7.5399999999999995E-2</v>
      </c>
      <c r="O61" s="160">
        <v>3.5900000000000001E-2</v>
      </c>
      <c r="P61" s="11"/>
    </row>
    <row r="62" spans="1:16">
      <c r="A62" s="714" t="s">
        <v>1419</v>
      </c>
      <c r="B62" s="160">
        <v>6.4999999999999997E-3</v>
      </c>
      <c r="C62" s="160">
        <v>4.7000000000000002E-3</v>
      </c>
      <c r="D62" s="160">
        <v>4.1999999999999997E-3</v>
      </c>
      <c r="E62" s="160">
        <v>8.0000000000000002E-3</v>
      </c>
      <c r="F62" s="160">
        <v>3.0999999999999999E-3</v>
      </c>
      <c r="G62" s="160">
        <v>9.2999999999999992E-3</v>
      </c>
      <c r="H62" s="160">
        <v>1.2E-2</v>
      </c>
      <c r="I62" s="160">
        <v>3.5299999999999998E-2</v>
      </c>
      <c r="J62" s="160">
        <v>5.0000000000000001E-3</v>
      </c>
      <c r="K62" s="160">
        <v>1.29E-2</v>
      </c>
      <c r="L62" s="160">
        <v>5.1999999999999998E-3</v>
      </c>
      <c r="M62" s="160">
        <v>8.9999999999999998E-4</v>
      </c>
      <c r="N62" s="160">
        <v>2.1000000000000001E-2</v>
      </c>
      <c r="O62" s="160">
        <v>8.3000000000000001E-3</v>
      </c>
      <c r="P62" s="11"/>
    </row>
    <row r="63" spans="1:16">
      <c r="A63" s="714" t="s">
        <v>1420</v>
      </c>
      <c r="B63" s="160">
        <v>6.6E-3</v>
      </c>
      <c r="C63" s="160">
        <v>4.7999999999999996E-3</v>
      </c>
      <c r="D63" s="160">
        <v>4.4000000000000003E-3</v>
      </c>
      <c r="E63" s="160">
        <v>8.0999999999999996E-3</v>
      </c>
      <c r="F63" s="160">
        <v>2.8999999999999998E-3</v>
      </c>
      <c r="G63" s="160">
        <v>9.2999999999999992E-3</v>
      </c>
      <c r="H63" s="160">
        <v>1.24E-2</v>
      </c>
      <c r="I63" s="160">
        <v>3.44E-2</v>
      </c>
      <c r="J63" s="160">
        <v>3.8999999999999998E-3</v>
      </c>
      <c r="K63" s="160">
        <v>1.34E-2</v>
      </c>
      <c r="L63" s="160">
        <v>5.1000000000000004E-3</v>
      </c>
      <c r="M63" s="160">
        <v>8.9999999999999998E-4</v>
      </c>
      <c r="N63" s="160">
        <v>2.1000000000000001E-2</v>
      </c>
      <c r="O63" s="160">
        <v>8.3000000000000001E-3</v>
      </c>
      <c r="P63" s="11"/>
    </row>
    <row r="64" spans="1:16">
      <c r="A64" s="714" t="s">
        <v>1421</v>
      </c>
      <c r="B64" s="160">
        <v>3.8999999999999998E-3</v>
      </c>
      <c r="C64" s="160">
        <v>3.7000000000000002E-3</v>
      </c>
      <c r="D64" s="160">
        <v>1.4E-3</v>
      </c>
      <c r="E64" s="160">
        <v>4.7000000000000002E-3</v>
      </c>
      <c r="F64" s="160">
        <v>2.5000000000000001E-3</v>
      </c>
      <c r="G64" s="160">
        <v>4.7000000000000002E-3</v>
      </c>
      <c r="H64" s="160">
        <v>5.7000000000000002E-3</v>
      </c>
      <c r="I64" s="160">
        <v>1.9400000000000001E-2</v>
      </c>
      <c r="J64" s="160">
        <v>3.8999999999999998E-3</v>
      </c>
      <c r="K64" s="160">
        <v>6.6E-3</v>
      </c>
      <c r="L64" s="160">
        <v>4.1000000000000003E-3</v>
      </c>
      <c r="M64" s="160">
        <v>8.9999999999999998E-4</v>
      </c>
      <c r="N64" s="160">
        <v>1.1900000000000001E-2</v>
      </c>
      <c r="O64" s="160">
        <v>4.7000000000000002E-3</v>
      </c>
      <c r="P64" s="11"/>
    </row>
    <row r="65" spans="1:16">
      <c r="A65" s="714" t="s">
        <v>1422</v>
      </c>
      <c r="B65" s="160">
        <v>6.54E-2</v>
      </c>
      <c r="C65" s="160">
        <v>5.9900000000000002E-2</v>
      </c>
      <c r="D65" s="160">
        <v>2.7400000000000001E-2</v>
      </c>
      <c r="E65" s="160">
        <v>8.3599999999999994E-2</v>
      </c>
      <c r="F65" s="160">
        <v>4.2200000000000001E-2</v>
      </c>
      <c r="G65" s="160">
        <v>8.1799999999999998E-2</v>
      </c>
      <c r="H65" s="160">
        <v>9.1600000000000001E-2</v>
      </c>
      <c r="I65" s="160">
        <v>0.1767</v>
      </c>
      <c r="J65" s="160">
        <v>1.0500000000000001E-2</v>
      </c>
      <c r="K65" s="160">
        <v>9.7600000000000006E-2</v>
      </c>
      <c r="L65" s="160">
        <v>6.3200000000000006E-2</v>
      </c>
      <c r="M65" s="160">
        <v>1.7100000000000001E-2</v>
      </c>
      <c r="N65" s="160">
        <v>0.1163</v>
      </c>
      <c r="O65" s="160">
        <v>7.4999999999999997E-2</v>
      </c>
      <c r="P65" s="11"/>
    </row>
    <row r="66" spans="1:16">
      <c r="A66" s="715" t="s">
        <v>563</v>
      </c>
      <c r="B66" s="67"/>
      <c r="C66" s="67"/>
      <c r="D66" s="67"/>
      <c r="E66" s="67"/>
      <c r="F66" s="67"/>
      <c r="G66" s="67"/>
      <c r="H66" s="67"/>
      <c r="I66" s="67"/>
      <c r="J66" s="67"/>
      <c r="K66" s="67"/>
      <c r="L66" s="67"/>
      <c r="M66" s="68"/>
      <c r="N66" s="68"/>
      <c r="O66" s="68"/>
      <c r="P66" s="11"/>
    </row>
    <row r="67" spans="1:16">
      <c r="A67" s="714" t="s">
        <v>900</v>
      </c>
      <c r="B67" s="160">
        <v>4.2500000000000003E-2</v>
      </c>
      <c r="C67" s="160">
        <v>4.7800000000000002E-2</v>
      </c>
      <c r="D67" s="160">
        <v>4.7699999999999999E-2</v>
      </c>
      <c r="E67" s="160">
        <v>3.9100000000000003E-2</v>
      </c>
      <c r="F67" s="160">
        <v>4.6199999999999998E-2</v>
      </c>
      <c r="G67" s="160">
        <v>4.82E-2</v>
      </c>
      <c r="H67" s="160">
        <v>5.5800000000000002E-2</v>
      </c>
      <c r="I67" s="160">
        <v>0.1105</v>
      </c>
      <c r="J67" s="160">
        <v>2.6499999999999999E-2</v>
      </c>
      <c r="K67" s="160">
        <v>8.2699999999999996E-2</v>
      </c>
      <c r="L67" s="160">
        <v>7.0800000000000002E-2</v>
      </c>
      <c r="M67" s="160">
        <v>5.8200000000000002E-2</v>
      </c>
      <c r="N67" s="160">
        <v>0.104</v>
      </c>
      <c r="O67" s="160">
        <v>5.6000000000000001E-2</v>
      </c>
      <c r="P67" s="11"/>
    </row>
    <row r="68" spans="1:16">
      <c r="A68" s="714" t="s">
        <v>902</v>
      </c>
      <c r="B68" s="160">
        <v>-1.9699999999999999E-2</v>
      </c>
      <c r="C68" s="160">
        <v>-1.6899999999999998E-2</v>
      </c>
      <c r="D68" s="160">
        <v>-2.1999999999999999E-2</v>
      </c>
      <c r="E68" s="160">
        <v>-1.29E-2</v>
      </c>
      <c r="F68" s="160">
        <v>-2.1700000000000001E-2</v>
      </c>
      <c r="G68" s="160">
        <v>-2.1299999999999999E-2</v>
      </c>
      <c r="H68" s="160">
        <v>-2.41E-2</v>
      </c>
      <c r="I68" s="160">
        <v>-3.1899999999999998E-2</v>
      </c>
      <c r="J68" s="160">
        <v>-4.7999999999999996E-3</v>
      </c>
      <c r="K68" s="160">
        <v>-3.2899999999999999E-2</v>
      </c>
      <c r="L68" s="160">
        <v>-3.09E-2</v>
      </c>
      <c r="M68" s="160">
        <v>-3.1800000000000002E-2</v>
      </c>
      <c r="N68" s="160">
        <v>-3.0599999999999999E-2</v>
      </c>
      <c r="O68" s="160">
        <v>-2.2700000000000001E-2</v>
      </c>
      <c r="P68" s="11"/>
    </row>
    <row r="69" spans="1:16">
      <c r="A69" s="714" t="s">
        <v>904</v>
      </c>
      <c r="B69" s="160">
        <v>3.2399999999999998E-2</v>
      </c>
      <c r="C69" s="160">
        <v>2.4500000000000001E-2</v>
      </c>
      <c r="D69" s="160">
        <v>3.04E-2</v>
      </c>
      <c r="E69" s="160">
        <v>2.4199999999999999E-2</v>
      </c>
      <c r="F69" s="160">
        <v>3.6499999999999998E-2</v>
      </c>
      <c r="G69" s="160">
        <v>3.0599999999999999E-2</v>
      </c>
      <c r="H69" s="160">
        <v>3.5499999999999997E-2</v>
      </c>
      <c r="I69" s="160">
        <v>3.9800000000000002E-2</v>
      </c>
      <c r="J69" s="160">
        <v>1.5900000000000001E-2</v>
      </c>
      <c r="K69" s="160">
        <v>4.0500000000000001E-2</v>
      </c>
      <c r="L69" s="160">
        <v>4.2299999999999997E-2</v>
      </c>
      <c r="M69" s="160">
        <v>4.8099999999999997E-2</v>
      </c>
      <c r="N69" s="160">
        <v>4.0899999999999999E-2</v>
      </c>
      <c r="O69" s="160">
        <v>3.3799999999999997E-2</v>
      </c>
      <c r="P69" s="11"/>
    </row>
    <row r="70" spans="1:16">
      <c r="A70" s="714" t="s">
        <v>906</v>
      </c>
      <c r="B70" s="160">
        <v>0</v>
      </c>
      <c r="C70" s="160">
        <v>0</v>
      </c>
      <c r="D70" s="160">
        <v>0</v>
      </c>
      <c r="E70" s="160">
        <v>0</v>
      </c>
      <c r="F70" s="160">
        <v>0</v>
      </c>
      <c r="G70" s="160">
        <v>0</v>
      </c>
      <c r="H70" s="160">
        <v>-1E-4</v>
      </c>
      <c r="I70" s="160">
        <v>0</v>
      </c>
      <c r="J70" s="160">
        <v>0</v>
      </c>
      <c r="K70" s="160">
        <v>0</v>
      </c>
      <c r="L70" s="160">
        <v>0</v>
      </c>
      <c r="M70" s="160">
        <v>0</v>
      </c>
      <c r="N70" s="160">
        <v>0</v>
      </c>
      <c r="O70" s="160">
        <v>0</v>
      </c>
      <c r="P70" s="11"/>
    </row>
    <row r="71" spans="1:16">
      <c r="A71" s="714" t="s">
        <v>1423</v>
      </c>
      <c r="B71" s="160">
        <v>-4.1999999999999997E-3</v>
      </c>
      <c r="C71" s="160">
        <v>-6.8999999999999999E-3</v>
      </c>
      <c r="D71" s="160">
        <v>-2.3999999999999998E-3</v>
      </c>
      <c r="E71" s="160">
        <v>-8.0000000000000002E-3</v>
      </c>
      <c r="F71" s="160">
        <v>-6.1999999999999998E-3</v>
      </c>
      <c r="G71" s="160">
        <v>-4.4000000000000003E-3</v>
      </c>
      <c r="H71" s="160">
        <v>-1E-3</v>
      </c>
      <c r="I71" s="160">
        <v>-4.0000000000000001E-3</v>
      </c>
      <c r="J71" s="160">
        <v>8.6999999999999994E-3</v>
      </c>
      <c r="K71" s="160">
        <v>-2.8E-3</v>
      </c>
      <c r="L71" s="160">
        <v>-5.1999999999999998E-3</v>
      </c>
      <c r="M71" s="160">
        <v>-8.0000000000000002E-3</v>
      </c>
      <c r="N71" s="160">
        <v>-4.1000000000000003E-3</v>
      </c>
      <c r="O71" s="160">
        <v>-5.1000000000000004E-3</v>
      </c>
      <c r="P71" s="11"/>
    </row>
    <row r="72" spans="1:16">
      <c r="A72" s="714" t="s">
        <v>1424</v>
      </c>
      <c r="B72" s="160">
        <v>6.4000000000000003E-3</v>
      </c>
      <c r="C72" s="160">
        <v>9.5999999999999992E-3</v>
      </c>
      <c r="D72" s="160">
        <v>4.5999999999999999E-3</v>
      </c>
      <c r="E72" s="160">
        <v>1.04E-2</v>
      </c>
      <c r="F72" s="160">
        <v>5.8999999999999999E-3</v>
      </c>
      <c r="G72" s="160">
        <v>9.5999999999999992E-3</v>
      </c>
      <c r="H72" s="160">
        <v>8.6E-3</v>
      </c>
      <c r="I72" s="160">
        <v>7.3000000000000001E-3</v>
      </c>
      <c r="J72" s="160">
        <v>2.6599999999999999E-2</v>
      </c>
      <c r="K72" s="160">
        <v>6.1000000000000004E-3</v>
      </c>
      <c r="L72" s="160">
        <v>4.3E-3</v>
      </c>
      <c r="M72" s="160">
        <v>1.0200000000000001E-2</v>
      </c>
      <c r="N72" s="160">
        <v>6.1999999999999998E-3</v>
      </c>
      <c r="O72" s="160">
        <v>7.7000000000000002E-3</v>
      </c>
      <c r="P72" s="11"/>
    </row>
    <row r="73" spans="1:16">
      <c r="A73" s="714" t="s">
        <v>1425</v>
      </c>
      <c r="B73" s="160">
        <v>-1.84E-2</v>
      </c>
      <c r="C73" s="160">
        <v>-2.9000000000000001E-2</v>
      </c>
      <c r="D73" s="160">
        <v>-2.3800000000000002E-2</v>
      </c>
      <c r="E73" s="160">
        <v>-2.07E-2</v>
      </c>
      <c r="F73" s="160">
        <v>-2.1100000000000001E-2</v>
      </c>
      <c r="G73" s="160">
        <v>-2.2800000000000001E-2</v>
      </c>
      <c r="H73" s="160">
        <v>-2.7300000000000001E-2</v>
      </c>
      <c r="I73" s="160">
        <v>-4.6699999999999998E-2</v>
      </c>
      <c r="J73" s="160">
        <v>-5.1999999999999998E-2</v>
      </c>
      <c r="K73" s="160">
        <v>-4.0099999999999997E-2</v>
      </c>
      <c r="L73" s="160">
        <v>-3.3700000000000001E-2</v>
      </c>
      <c r="M73" s="160">
        <v>-2.7699999999999999E-2</v>
      </c>
      <c r="N73" s="160">
        <v>-5.45E-2</v>
      </c>
      <c r="O73" s="160">
        <v>-2.76E-2</v>
      </c>
      <c r="P73" s="11"/>
    </row>
    <row r="74" spans="1:16">
      <c r="A74" s="714" t="s">
        <v>1426</v>
      </c>
      <c r="B74" s="160">
        <v>1E-4</v>
      </c>
      <c r="C74" s="160">
        <v>2.0000000000000001E-4</v>
      </c>
      <c r="D74" s="160">
        <v>2.9999999999999997E-4</v>
      </c>
      <c r="E74" s="160">
        <v>1E-4</v>
      </c>
      <c r="F74" s="160">
        <v>-2.0000000000000001E-4</v>
      </c>
      <c r="G74" s="160">
        <v>0</v>
      </c>
      <c r="H74" s="160">
        <v>5.0000000000000001E-4</v>
      </c>
      <c r="I74" s="160">
        <v>-8.9999999999999998E-4</v>
      </c>
      <c r="J74" s="160">
        <v>-1.1000000000000001E-3</v>
      </c>
      <c r="K74" s="160">
        <v>4.0000000000000002E-4</v>
      </c>
      <c r="L74" s="160">
        <v>-1E-4</v>
      </c>
      <c r="M74" s="160">
        <v>0</v>
      </c>
      <c r="N74" s="160">
        <v>0</v>
      </c>
      <c r="O74" s="160">
        <v>1E-4</v>
      </c>
      <c r="P74" s="11"/>
    </row>
    <row r="75" spans="1:16">
      <c r="A75" s="714" t="s">
        <v>1427</v>
      </c>
      <c r="B75" s="160">
        <v>0.1021</v>
      </c>
      <c r="C75" s="160">
        <v>0.12479999999999999</v>
      </c>
      <c r="D75" s="160">
        <v>0.17380000000000001</v>
      </c>
      <c r="E75" s="160">
        <v>0.10639999999999999</v>
      </c>
      <c r="F75" s="160">
        <v>0.19969999999999999</v>
      </c>
      <c r="G75" s="160">
        <v>0.12989999999999999</v>
      </c>
      <c r="H75" s="160">
        <v>0.13450000000000001</v>
      </c>
      <c r="I75" s="160">
        <v>8.6499999999999994E-2</v>
      </c>
      <c r="J75" s="160">
        <v>0.3453</v>
      </c>
      <c r="K75" s="160">
        <v>0.1084</v>
      </c>
      <c r="L75" s="160">
        <v>0.1535</v>
      </c>
      <c r="M75" s="160">
        <v>6.8599999999999994E-2</v>
      </c>
      <c r="N75" s="160">
        <v>0.29559999999999997</v>
      </c>
      <c r="O75" s="160">
        <v>0.107</v>
      </c>
      <c r="P75" s="11"/>
    </row>
    <row r="76" spans="1:16">
      <c r="A76" s="715" t="s">
        <v>564</v>
      </c>
      <c r="B76" s="67"/>
      <c r="C76" s="67"/>
      <c r="D76" s="67"/>
      <c r="E76" s="67"/>
      <c r="F76" s="67"/>
      <c r="G76" s="67"/>
      <c r="H76" s="67"/>
      <c r="I76" s="67"/>
      <c r="J76" s="67"/>
      <c r="K76" s="67"/>
      <c r="L76" s="67"/>
      <c r="M76" s="68"/>
      <c r="N76" s="68"/>
      <c r="O76" s="68"/>
      <c r="P76" s="11"/>
    </row>
    <row r="77" spans="1:16">
      <c r="A77" s="714" t="s">
        <v>1428</v>
      </c>
      <c r="B77" s="160">
        <v>7.46E-2</v>
      </c>
      <c r="C77" s="160">
        <v>8.6300000000000002E-2</v>
      </c>
      <c r="D77" s="160">
        <v>7.0999999999999994E-2</v>
      </c>
      <c r="E77" s="160">
        <v>5.5300000000000002E-2</v>
      </c>
      <c r="F77" s="160">
        <v>6.1800000000000001E-2</v>
      </c>
      <c r="G77" s="160">
        <v>6.5500000000000003E-2</v>
      </c>
      <c r="H77" s="160">
        <v>6.4799999999999996E-2</v>
      </c>
      <c r="I77" s="160">
        <v>0.13869999999999999</v>
      </c>
      <c r="J77" s="160">
        <v>5.9299999999999999E-2</v>
      </c>
      <c r="K77" s="160">
        <v>0.128</v>
      </c>
      <c r="L77" s="160">
        <v>9.3100000000000002E-2</v>
      </c>
      <c r="M77" s="160">
        <v>8.3199999999999996E-2</v>
      </c>
      <c r="N77" s="160">
        <v>0.1241</v>
      </c>
      <c r="O77" s="160">
        <v>8.48E-2</v>
      </c>
      <c r="P77" s="11"/>
    </row>
    <row r="78" spans="1:16">
      <c r="A78" s="714" t="s">
        <v>1429</v>
      </c>
      <c r="B78" s="160">
        <v>2.53E-2</v>
      </c>
      <c r="C78" s="160">
        <v>7.9299999999999995E-2</v>
      </c>
      <c r="D78" s="160">
        <v>7.3899999999999993E-2</v>
      </c>
      <c r="E78" s="160">
        <v>7.4399999999999994E-2</v>
      </c>
      <c r="F78" s="160">
        <v>6.6799999999999998E-2</v>
      </c>
      <c r="G78" s="160">
        <v>7.7600000000000002E-2</v>
      </c>
      <c r="H78" s="160">
        <v>0.1235</v>
      </c>
      <c r="I78" s="160">
        <v>0.14680000000000001</v>
      </c>
      <c r="J78" s="160">
        <v>7.3800000000000004E-2</v>
      </c>
      <c r="K78" s="160">
        <v>3.4299999999999997E-2</v>
      </c>
      <c r="L78" s="160">
        <v>9.7199999999999995E-2</v>
      </c>
      <c r="M78" s="160">
        <v>0.1235</v>
      </c>
      <c r="N78" s="160">
        <v>0.12379999999999999</v>
      </c>
      <c r="O78" s="160">
        <v>7.6399999999999996E-2</v>
      </c>
      <c r="P78" s="11"/>
    </row>
    <row r="79" spans="1:16">
      <c r="A79" s="714" t="s">
        <v>1430</v>
      </c>
      <c r="B79" s="160">
        <v>0.30270000000000002</v>
      </c>
      <c r="C79" s="160">
        <v>2.7000000000000001E-3</v>
      </c>
      <c r="D79" s="160">
        <v>4.1000000000000002E-2</v>
      </c>
      <c r="E79" s="160">
        <v>1.6199999999999999E-2</v>
      </c>
      <c r="F79" s="160">
        <v>0.3644</v>
      </c>
      <c r="G79" s="160">
        <v>0.17660000000000001</v>
      </c>
      <c r="H79" s="160">
        <v>5.7599999999999998E-2</v>
      </c>
      <c r="I79" s="160">
        <v>1.7500000000000002E-2</v>
      </c>
      <c r="J79" s="160">
        <v>1.1000000000000001E-3</v>
      </c>
      <c r="K79" s="160">
        <v>6.7500000000000004E-2</v>
      </c>
      <c r="L79" s="160">
        <v>0.1341</v>
      </c>
      <c r="M79" s="160">
        <v>5.04E-2</v>
      </c>
      <c r="N79" s="160">
        <v>6.59E-2</v>
      </c>
      <c r="O79" s="160">
        <v>9.6299999999999997E-2</v>
      </c>
      <c r="P79" s="11"/>
    </row>
    <row r="80" spans="1:16">
      <c r="A80" s="714" t="s">
        <v>1431</v>
      </c>
      <c r="B80" s="160">
        <v>-4.7999999999999996E-3</v>
      </c>
      <c r="C80" s="160">
        <v>2.5999999999999999E-3</v>
      </c>
      <c r="D80" s="160">
        <v>0.13200000000000001</v>
      </c>
      <c r="E80" s="160">
        <v>5.0000000000000001E-3</v>
      </c>
      <c r="F80" s="160">
        <v>0.77090000000000003</v>
      </c>
      <c r="G80" s="160">
        <v>0.21729999999999999</v>
      </c>
      <c r="H80" s="160">
        <v>6.83E-2</v>
      </c>
      <c r="I80" s="160">
        <v>9.5999999999999992E-3</v>
      </c>
      <c r="J80" s="160">
        <v>3.2000000000000001E-2</v>
      </c>
      <c r="K80" s="160">
        <v>3.2099999999999997E-2</v>
      </c>
      <c r="L80" s="160">
        <v>6.1199999999999997E-2</v>
      </c>
      <c r="M80" s="160">
        <v>2.6700000000000002E-2</v>
      </c>
      <c r="N80" s="160">
        <v>0.1552</v>
      </c>
      <c r="O80" s="160">
        <v>0.1192</v>
      </c>
      <c r="P80" s="11"/>
    </row>
    <row r="81" spans="1:16">
      <c r="A81" s="714" t="s">
        <v>1432</v>
      </c>
      <c r="B81" s="160">
        <v>4.3E-3</v>
      </c>
      <c r="C81" s="160">
        <v>0</v>
      </c>
      <c r="D81" s="160">
        <v>6.6E-3</v>
      </c>
      <c r="E81" s="160">
        <v>0.20419999999999999</v>
      </c>
      <c r="F81" s="160">
        <v>0</v>
      </c>
      <c r="G81" s="160">
        <v>1.5900000000000001E-2</v>
      </c>
      <c r="H81" s="160">
        <v>9.7999999999999997E-3</v>
      </c>
      <c r="I81" s="160">
        <v>0.1406</v>
      </c>
      <c r="J81" s="160">
        <v>1.7299999999999999E-2</v>
      </c>
      <c r="K81" s="160">
        <v>4.3E-3</v>
      </c>
      <c r="L81" s="160">
        <v>8.6999999999999994E-3</v>
      </c>
      <c r="M81" s="160">
        <v>0.121</v>
      </c>
      <c r="N81" s="160">
        <v>8.2000000000000007E-3</v>
      </c>
      <c r="O81" s="160">
        <v>8.8999999999999999E-3</v>
      </c>
      <c r="P81" s="11"/>
    </row>
    <row r="82" spans="1:16">
      <c r="A82" s="714" t="s">
        <v>1433</v>
      </c>
      <c r="B82" s="160">
        <v>2.5000000000000001E-3</v>
      </c>
      <c r="C82" s="160">
        <v>0</v>
      </c>
      <c r="D82" s="160">
        <v>0</v>
      </c>
      <c r="E82" s="160">
        <v>0</v>
      </c>
      <c r="F82" s="160">
        <v>0.71240000000000003</v>
      </c>
      <c r="G82" s="160">
        <v>4.4900000000000002E-2</v>
      </c>
      <c r="H82" s="160">
        <v>2.81E-2</v>
      </c>
      <c r="I82" s="160">
        <v>4.5999999999999999E-3</v>
      </c>
      <c r="J82" s="160">
        <v>0</v>
      </c>
      <c r="K82" s="160">
        <v>4.8999999999999998E-3</v>
      </c>
      <c r="L82" s="160">
        <v>5.3E-3</v>
      </c>
      <c r="M82" s="160">
        <v>0</v>
      </c>
      <c r="N82" s="160">
        <v>1.83E-2</v>
      </c>
      <c r="O82" s="160">
        <v>0.21279999999999999</v>
      </c>
      <c r="P82" s="11"/>
    </row>
    <row r="83" spans="1:16">
      <c r="A83" s="714" t="s">
        <v>1434</v>
      </c>
      <c r="B83" s="160">
        <v>4.1999999999999997E-3</v>
      </c>
      <c r="C83" s="160">
        <v>0</v>
      </c>
      <c r="D83" s="160">
        <v>4.8999999999999998E-3</v>
      </c>
      <c r="E83" s="160">
        <v>0.20419999999999999</v>
      </c>
      <c r="F83" s="160">
        <v>6.3500000000000001E-2</v>
      </c>
      <c r="G83" s="160">
        <v>1.8499999999999999E-2</v>
      </c>
      <c r="H83" s="160">
        <v>2.2599999999999999E-2</v>
      </c>
      <c r="I83" s="160">
        <v>7.85E-2</v>
      </c>
      <c r="J83" s="160">
        <v>1.7299999999999999E-2</v>
      </c>
      <c r="K83" s="160">
        <v>4.3E-3</v>
      </c>
      <c r="L83" s="160">
        <v>6.8999999999999999E-3</v>
      </c>
      <c r="M83" s="160">
        <v>8.5000000000000006E-2</v>
      </c>
      <c r="N83" s="160">
        <v>1.1299999999999999E-2</v>
      </c>
      <c r="O83" s="160">
        <v>3.6799999999999999E-2</v>
      </c>
      <c r="P83" s="11"/>
    </row>
    <row r="84" spans="1:16">
      <c r="A84" s="714" t="s">
        <v>1435</v>
      </c>
      <c r="B84" s="160">
        <v>6.7999999999999996E-3</v>
      </c>
      <c r="C84" s="160">
        <v>1.1999999999999999E-3</v>
      </c>
      <c r="D84" s="160">
        <v>1.24E-2</v>
      </c>
      <c r="E84" s="160">
        <v>2.3999999999999998E-3</v>
      </c>
      <c r="F84" s="160">
        <v>1.6E-2</v>
      </c>
      <c r="G84" s="160">
        <v>6.8999999999999999E-3</v>
      </c>
      <c r="H84" s="160">
        <v>8.9999999999999993E-3</v>
      </c>
      <c r="I84" s="160">
        <v>0</v>
      </c>
      <c r="J84" s="160">
        <v>0</v>
      </c>
      <c r="K84" s="160">
        <v>3.4799999999999998E-2</v>
      </c>
      <c r="L84" s="160">
        <v>1.2200000000000001E-2</v>
      </c>
      <c r="M84" s="160">
        <v>3.5900000000000001E-2</v>
      </c>
      <c r="N84" s="160">
        <v>0</v>
      </c>
      <c r="O84" s="160">
        <v>1.17E-2</v>
      </c>
      <c r="P84" s="11"/>
    </row>
    <row r="85" spans="1:16">
      <c r="A85" s="714" t="s">
        <v>1436</v>
      </c>
      <c r="B85" s="160">
        <v>1.2E-2</v>
      </c>
      <c r="C85" s="160">
        <v>1.2699999999999999E-2</v>
      </c>
      <c r="D85" s="160">
        <v>1.4200000000000001E-2</v>
      </c>
      <c r="E85" s="160">
        <v>8.3999999999999995E-3</v>
      </c>
      <c r="F85" s="160">
        <v>1.8700000000000001E-2</v>
      </c>
      <c r="G85" s="160">
        <v>9.7999999999999997E-3</v>
      </c>
      <c r="H85" s="160">
        <v>1.37E-2</v>
      </c>
      <c r="I85" s="160">
        <v>2.3599999999999999E-2</v>
      </c>
      <c r="J85" s="160">
        <v>1.6999999999999999E-3</v>
      </c>
      <c r="K85" s="160">
        <v>2.7300000000000001E-2</v>
      </c>
      <c r="L85" s="160">
        <v>2.5499999999999998E-2</v>
      </c>
      <c r="M85" s="160">
        <v>2.4899999999999999E-2</v>
      </c>
      <c r="N85" s="160">
        <v>2.3599999999999999E-2</v>
      </c>
      <c r="O85" s="160">
        <v>1.6199999999999999E-2</v>
      </c>
      <c r="P85" s="11"/>
    </row>
    <row r="86" spans="1:16">
      <c r="A86" s="714" t="s">
        <v>1437</v>
      </c>
      <c r="B86" s="160">
        <v>4.3099999999999999E-2</v>
      </c>
      <c r="C86" s="160">
        <v>4.0300000000000002E-2</v>
      </c>
      <c r="D86" s="160">
        <v>4.7E-2</v>
      </c>
      <c r="E86" s="160">
        <v>4.0800000000000003E-2</v>
      </c>
      <c r="F86" s="160">
        <v>4.1700000000000001E-2</v>
      </c>
      <c r="G86" s="160">
        <v>4.1799999999999997E-2</v>
      </c>
      <c r="H86" s="160">
        <v>4.3400000000000001E-2</v>
      </c>
      <c r="I86" s="160">
        <v>4.6199999999999998E-2</v>
      </c>
      <c r="J86" s="160">
        <v>2.06E-2</v>
      </c>
      <c r="K86" s="160">
        <v>4.65E-2</v>
      </c>
      <c r="L86" s="160">
        <v>4.4699999999999997E-2</v>
      </c>
      <c r="M86" s="160">
        <v>5.3800000000000001E-2</v>
      </c>
      <c r="N86" s="160">
        <v>4.6100000000000002E-2</v>
      </c>
      <c r="O86" s="160">
        <v>4.4999999999999998E-2</v>
      </c>
      <c r="P86" s="11"/>
    </row>
    <row r="87" spans="1:16">
      <c r="A87" s="714" t="s">
        <v>1438</v>
      </c>
      <c r="B87" s="160">
        <v>4.19E-2</v>
      </c>
      <c r="C87" s="160">
        <v>3.0099999999999998E-2</v>
      </c>
      <c r="D87" s="160">
        <v>1.4800000000000001E-2</v>
      </c>
      <c r="E87" s="160">
        <v>1.61E-2</v>
      </c>
      <c r="F87" s="160">
        <v>6.7999999999999996E-3</v>
      </c>
      <c r="G87" s="160">
        <v>5.3100000000000001E-2</v>
      </c>
      <c r="H87" s="160">
        <v>2.9600000000000001E-2</v>
      </c>
      <c r="I87" s="160">
        <v>8.72E-2</v>
      </c>
      <c r="J87" s="160">
        <v>0</v>
      </c>
      <c r="K87" s="160">
        <v>3.0599999999999999E-2</v>
      </c>
      <c r="L87" s="160">
        <v>2.75E-2</v>
      </c>
      <c r="M87" s="160">
        <v>8.1299999999999997E-2</v>
      </c>
      <c r="N87" s="160">
        <v>6.1499999999999999E-2</v>
      </c>
      <c r="O87" s="160">
        <v>3.2300000000000002E-2</v>
      </c>
      <c r="P87" s="11"/>
    </row>
    <row r="88" spans="1:16">
      <c r="A88" s="714" t="s">
        <v>1439</v>
      </c>
      <c r="B88" s="160">
        <v>0</v>
      </c>
      <c r="C88" s="160">
        <v>0</v>
      </c>
      <c r="D88" s="160">
        <v>0</v>
      </c>
      <c r="E88" s="160">
        <v>0</v>
      </c>
      <c r="F88" s="160">
        <v>1E-4</v>
      </c>
      <c r="G88" s="160">
        <v>1E-4</v>
      </c>
      <c r="H88" s="160">
        <v>0</v>
      </c>
      <c r="I88" s="160">
        <v>0</v>
      </c>
      <c r="J88" s="160">
        <v>0</v>
      </c>
      <c r="K88" s="160">
        <v>0</v>
      </c>
      <c r="L88" s="160">
        <v>1.7899999999999999E-2</v>
      </c>
      <c r="M88" s="160">
        <v>5.0000000000000001E-3</v>
      </c>
      <c r="N88" s="160">
        <v>0</v>
      </c>
      <c r="O88" s="160">
        <v>1E-3</v>
      </c>
      <c r="P88" s="11"/>
    </row>
    <row r="89" spans="1:16">
      <c r="A89" s="715" t="s">
        <v>565</v>
      </c>
      <c r="B89" s="67"/>
      <c r="C89" s="67"/>
      <c r="D89" s="67"/>
      <c r="E89" s="67"/>
      <c r="F89" s="67"/>
      <c r="G89" s="67"/>
      <c r="H89" s="67"/>
      <c r="I89" s="67"/>
      <c r="J89" s="67"/>
      <c r="K89" s="67"/>
      <c r="L89" s="67"/>
      <c r="M89" s="68"/>
      <c r="N89" s="68"/>
      <c r="O89" s="68"/>
      <c r="P89" s="11"/>
    </row>
    <row r="90" spans="1:16">
      <c r="A90" s="715" t="s">
        <v>566</v>
      </c>
      <c r="B90" s="67"/>
      <c r="C90" s="67"/>
      <c r="D90" s="67"/>
      <c r="E90" s="67"/>
      <c r="F90" s="67"/>
      <c r="G90" s="67"/>
      <c r="H90" s="67"/>
      <c r="I90" s="67"/>
      <c r="J90" s="67"/>
      <c r="K90" s="67"/>
      <c r="L90" s="67"/>
      <c r="M90" s="68"/>
      <c r="N90" s="68"/>
      <c r="O90" s="68"/>
      <c r="P90" s="11"/>
    </row>
    <row r="91" spans="1:16">
      <c r="A91" s="714" t="s">
        <v>924</v>
      </c>
      <c r="B91" s="160">
        <v>1.84E-2</v>
      </c>
      <c r="C91" s="160">
        <v>2.9000000000000001E-2</v>
      </c>
      <c r="D91" s="160">
        <v>2.3800000000000002E-2</v>
      </c>
      <c r="E91" s="160">
        <v>2.07E-2</v>
      </c>
      <c r="F91" s="160">
        <v>2.1100000000000001E-2</v>
      </c>
      <c r="G91" s="160">
        <v>2.2800000000000001E-2</v>
      </c>
      <c r="H91" s="160">
        <v>2.7300000000000001E-2</v>
      </c>
      <c r="I91" s="160">
        <v>4.6699999999999998E-2</v>
      </c>
      <c r="J91" s="160">
        <v>5.1999999999999998E-2</v>
      </c>
      <c r="K91" s="160">
        <v>4.0099999999999997E-2</v>
      </c>
      <c r="L91" s="160">
        <v>3.3700000000000001E-2</v>
      </c>
      <c r="M91" s="160">
        <v>2.7699999999999999E-2</v>
      </c>
      <c r="N91" s="160">
        <v>5.45E-2</v>
      </c>
      <c r="O91" s="160">
        <v>2.76E-2</v>
      </c>
      <c r="P91" s="11"/>
    </row>
    <row r="92" spans="1:16">
      <c r="A92" s="714" t="s">
        <v>926</v>
      </c>
      <c r="B92" s="160">
        <v>2.3400000000000001E-2</v>
      </c>
      <c r="C92" s="160">
        <v>3.9E-2</v>
      </c>
      <c r="D92" s="160">
        <v>2.9399999999999999E-2</v>
      </c>
      <c r="E92" s="160">
        <v>2.8799999999999999E-2</v>
      </c>
      <c r="F92" s="160">
        <v>2.8199999999999999E-2</v>
      </c>
      <c r="G92" s="160">
        <v>2.8199999999999999E-2</v>
      </c>
      <c r="H92" s="160">
        <v>3.44E-2</v>
      </c>
      <c r="I92" s="160">
        <v>5.2600000000000001E-2</v>
      </c>
      <c r="J92" s="160">
        <v>9.9699999999999997E-2</v>
      </c>
      <c r="K92" s="160">
        <v>4.6100000000000002E-2</v>
      </c>
      <c r="L92" s="160">
        <v>4.2799999999999998E-2</v>
      </c>
      <c r="M92" s="160">
        <v>3.3300000000000003E-2</v>
      </c>
      <c r="N92" s="160">
        <v>6.5199999999999994E-2</v>
      </c>
      <c r="O92" s="160">
        <v>3.49E-2</v>
      </c>
      <c r="P92" s="11"/>
    </row>
    <row r="93" spans="1:16">
      <c r="A93" s="714" t="s">
        <v>928</v>
      </c>
      <c r="B93" s="160">
        <v>2.8400000000000002E-2</v>
      </c>
      <c r="C93" s="160">
        <v>5.2400000000000002E-2</v>
      </c>
      <c r="D93" s="160">
        <v>3.6299999999999999E-2</v>
      </c>
      <c r="E93" s="160">
        <v>3.1099999999999999E-2</v>
      </c>
      <c r="F93" s="160">
        <v>0.03</v>
      </c>
      <c r="G93" s="160">
        <v>3.4599999999999999E-2</v>
      </c>
      <c r="H93" s="160">
        <v>3.8100000000000002E-2</v>
      </c>
      <c r="I93" s="160">
        <v>6.1499999999999999E-2</v>
      </c>
      <c r="J93" s="160">
        <v>9.2200000000000004E-2</v>
      </c>
      <c r="K93" s="160">
        <v>5.4600000000000003E-2</v>
      </c>
      <c r="L93" s="160">
        <v>4.36E-2</v>
      </c>
      <c r="M93" s="160">
        <v>4.07E-2</v>
      </c>
      <c r="N93" s="160">
        <v>6.3100000000000003E-2</v>
      </c>
      <c r="O93" s="160">
        <v>4.1099999999999998E-2</v>
      </c>
      <c r="P93" s="11"/>
    </row>
    <row r="94" spans="1:16">
      <c r="A94" s="714" t="s">
        <v>1440</v>
      </c>
      <c r="B94" s="160">
        <v>3.0599999999999999E-2</v>
      </c>
      <c r="C94" s="160">
        <v>5.3999999999999999E-2</v>
      </c>
      <c r="D94" s="160">
        <v>3.6799999999999999E-2</v>
      </c>
      <c r="E94" s="160">
        <v>3.7999999999999999E-2</v>
      </c>
      <c r="F94" s="160">
        <v>3.5700000000000003E-2</v>
      </c>
      <c r="G94" s="160">
        <v>3.78E-2</v>
      </c>
      <c r="H94" s="160">
        <v>4.4400000000000002E-2</v>
      </c>
      <c r="I94" s="160">
        <v>8.3599999999999994E-2</v>
      </c>
      <c r="J94" s="160">
        <v>0.20469999999999999</v>
      </c>
      <c r="K94" s="160">
        <v>6.6100000000000006E-2</v>
      </c>
      <c r="L94" s="160">
        <v>5.6099999999999997E-2</v>
      </c>
      <c r="M94" s="160">
        <v>4.4600000000000001E-2</v>
      </c>
      <c r="N94" s="160">
        <v>8.4099999999999994E-2</v>
      </c>
      <c r="O94" s="160">
        <v>4.6600000000000003E-2</v>
      </c>
      <c r="P94" s="11"/>
    </row>
    <row r="95" spans="1:16">
      <c r="A95" s="715" t="s">
        <v>567</v>
      </c>
      <c r="B95" s="67"/>
      <c r="C95" s="67"/>
      <c r="D95" s="67"/>
      <c r="E95" s="67"/>
      <c r="F95" s="67"/>
      <c r="G95" s="67"/>
      <c r="H95" s="67"/>
      <c r="I95" s="67"/>
      <c r="J95" s="67"/>
      <c r="K95" s="67"/>
      <c r="L95" s="67"/>
      <c r="M95" s="68"/>
      <c r="N95" s="68"/>
      <c r="O95" s="68"/>
      <c r="P95" s="11"/>
    </row>
    <row r="96" spans="1:16">
      <c r="A96" s="714" t="s">
        <v>931</v>
      </c>
      <c r="B96" s="160">
        <v>0.39789999999999998</v>
      </c>
      <c r="C96" s="160">
        <v>0.57179999999999997</v>
      </c>
      <c r="D96" s="160">
        <v>0.36499999999999999</v>
      </c>
      <c r="E96" s="160">
        <v>0.48230000000000001</v>
      </c>
      <c r="F96" s="160">
        <v>0.3654</v>
      </c>
      <c r="G96" s="160">
        <v>0.44819999999999999</v>
      </c>
      <c r="H96" s="160">
        <v>0.53080000000000005</v>
      </c>
      <c r="I96" s="160">
        <v>0.56579999999999997</v>
      </c>
      <c r="J96" s="160">
        <v>0.61980000000000002</v>
      </c>
      <c r="K96" s="160">
        <v>0.58579999999999999</v>
      </c>
      <c r="L96" s="160">
        <v>0.54169999999999996</v>
      </c>
      <c r="M96" s="160">
        <v>0.54610000000000003</v>
      </c>
      <c r="N96" s="160">
        <v>0.69159999999999999</v>
      </c>
      <c r="O96" s="160">
        <v>0.50870000000000004</v>
      </c>
      <c r="P96" s="11"/>
    </row>
    <row r="97" spans="1:16">
      <c r="A97" s="714" t="s">
        <v>933</v>
      </c>
      <c r="B97" s="160">
        <v>5.7500000000000002E-2</v>
      </c>
      <c r="C97" s="160">
        <v>3.6900000000000002E-2</v>
      </c>
      <c r="D97" s="160">
        <v>8.9899999999999994E-2</v>
      </c>
      <c r="E97" s="160">
        <v>6.2199999999999998E-2</v>
      </c>
      <c r="F97" s="160">
        <v>6.0699999999999997E-2</v>
      </c>
      <c r="G97" s="160">
        <v>0.1202</v>
      </c>
      <c r="H97" s="160">
        <v>5.8599999999999999E-2</v>
      </c>
      <c r="I97" s="160">
        <v>2.1299999999999999E-2</v>
      </c>
      <c r="J97" s="160">
        <v>1.15E-2</v>
      </c>
      <c r="K97" s="160">
        <v>4.0500000000000001E-2</v>
      </c>
      <c r="L97" s="160">
        <v>3.3599999999999998E-2</v>
      </c>
      <c r="M97" s="160">
        <v>0.109</v>
      </c>
      <c r="N97" s="160">
        <v>1.55E-2</v>
      </c>
      <c r="O97" s="160">
        <v>5.8299999999999998E-2</v>
      </c>
      <c r="P97" s="11"/>
    </row>
    <row r="98" spans="1:16">
      <c r="A98" s="714" t="s">
        <v>935</v>
      </c>
      <c r="B98" s="160">
        <v>0.54459999999999997</v>
      </c>
      <c r="C98" s="160">
        <v>0.39129999999999998</v>
      </c>
      <c r="D98" s="160">
        <v>0.54500000000000004</v>
      </c>
      <c r="E98" s="160">
        <v>0.45550000000000002</v>
      </c>
      <c r="F98" s="160">
        <v>0.57389999999999997</v>
      </c>
      <c r="G98" s="160">
        <v>0.43159999999999998</v>
      </c>
      <c r="H98" s="160">
        <v>0.41060000000000002</v>
      </c>
      <c r="I98" s="160">
        <v>0.41289999999999999</v>
      </c>
      <c r="J98" s="160">
        <v>0.36870000000000003</v>
      </c>
      <c r="K98" s="160">
        <v>0.37369999999999998</v>
      </c>
      <c r="L98" s="160">
        <v>0.42470000000000002</v>
      </c>
      <c r="M98" s="160">
        <v>0.34489999999999998</v>
      </c>
      <c r="N98" s="160">
        <v>0.29289999999999999</v>
      </c>
      <c r="O98" s="160">
        <v>0.43309999999999998</v>
      </c>
      <c r="P98" s="11"/>
    </row>
    <row r="99" spans="1:16">
      <c r="A99" s="714" t="s">
        <v>937</v>
      </c>
      <c r="B99" s="160">
        <v>0.32579999999999998</v>
      </c>
      <c r="C99" s="160">
        <v>0.42109999999999997</v>
      </c>
      <c r="D99" s="160">
        <v>0.34739999999999999</v>
      </c>
      <c r="E99" s="160">
        <v>0.36620000000000003</v>
      </c>
      <c r="F99" s="160">
        <v>0.3241</v>
      </c>
      <c r="G99" s="160">
        <v>0.33539999999999998</v>
      </c>
      <c r="H99" s="160">
        <v>0.3795</v>
      </c>
      <c r="I99" s="160">
        <v>0.44940000000000002</v>
      </c>
      <c r="J99" s="160">
        <v>0.67920000000000003</v>
      </c>
      <c r="K99" s="160">
        <v>0.39889999999999998</v>
      </c>
      <c r="L99" s="160">
        <v>0.40760000000000002</v>
      </c>
      <c r="M99" s="160">
        <v>0.26040000000000002</v>
      </c>
      <c r="N99" s="160">
        <v>0.51780000000000004</v>
      </c>
      <c r="O99" s="160">
        <v>0.36680000000000001</v>
      </c>
      <c r="P99" s="11"/>
    </row>
    <row r="100" spans="1:16">
      <c r="A100" s="715" t="s">
        <v>568</v>
      </c>
      <c r="B100" s="67"/>
      <c r="C100" s="67"/>
      <c r="D100" s="67"/>
      <c r="E100" s="67"/>
      <c r="F100" s="67"/>
      <c r="G100" s="67"/>
      <c r="H100" s="67"/>
      <c r="I100" s="67"/>
      <c r="J100" s="67"/>
      <c r="K100" s="67"/>
      <c r="L100" s="67"/>
      <c r="M100" s="68"/>
      <c r="N100" s="68"/>
      <c r="O100" s="68"/>
      <c r="P100" s="11"/>
    </row>
    <row r="101" spans="1:16">
      <c r="A101" s="714" t="s">
        <v>939</v>
      </c>
      <c r="B101" s="160">
        <v>3.1300000000000001E-2</v>
      </c>
      <c r="C101" s="160">
        <v>3.8399999999999997E-2</v>
      </c>
      <c r="D101" s="160">
        <v>3.1199999999999999E-2</v>
      </c>
      <c r="E101" s="160">
        <v>4.3999999999999997E-2</v>
      </c>
      <c r="F101" s="160">
        <v>3.3500000000000002E-2</v>
      </c>
      <c r="G101" s="160">
        <v>3.6700000000000003E-2</v>
      </c>
      <c r="H101" s="160">
        <v>4.19E-2</v>
      </c>
      <c r="I101" s="160">
        <v>8.2600000000000007E-2</v>
      </c>
      <c r="J101" s="160">
        <v>5.6599999999999998E-2</v>
      </c>
      <c r="K101" s="160">
        <v>5.5800000000000002E-2</v>
      </c>
      <c r="L101" s="160">
        <v>4.5400000000000003E-2</v>
      </c>
      <c r="M101" s="160">
        <v>3.5999999999999997E-2</v>
      </c>
      <c r="N101" s="160">
        <v>7.9899999999999999E-2</v>
      </c>
      <c r="O101" s="160">
        <v>4.2200000000000001E-2</v>
      </c>
      <c r="P101" s="11"/>
    </row>
    <row r="102" spans="1:16">
      <c r="A102" s="714" t="s">
        <v>941</v>
      </c>
      <c r="B102" s="160">
        <v>2.3400000000000001E-2</v>
      </c>
      <c r="C102" s="160">
        <v>2.8299999999999999E-2</v>
      </c>
      <c r="D102" s="160">
        <v>2.6100000000000002E-2</v>
      </c>
      <c r="E102" s="160">
        <v>2.87E-2</v>
      </c>
      <c r="F102" s="160">
        <v>2.76E-2</v>
      </c>
      <c r="G102" s="160">
        <v>2.6599999999999999E-2</v>
      </c>
      <c r="H102" s="160">
        <v>3.2099999999999997E-2</v>
      </c>
      <c r="I102" s="160">
        <v>7.5499999999999998E-2</v>
      </c>
      <c r="J102" s="160">
        <v>2.4500000000000001E-2</v>
      </c>
      <c r="K102" s="160">
        <v>0.05</v>
      </c>
      <c r="L102" s="160">
        <v>3.8699999999999998E-2</v>
      </c>
      <c r="M102" s="160">
        <v>2.53E-2</v>
      </c>
      <c r="N102" s="160">
        <v>7.3400000000000007E-2</v>
      </c>
      <c r="O102" s="160">
        <v>3.3599999999999998E-2</v>
      </c>
      <c r="P102" s="11"/>
    </row>
    <row r="103" spans="1:16">
      <c r="A103" s="716" t="s">
        <v>1441</v>
      </c>
      <c r="B103" s="160">
        <v>2.9100000000000001E-2</v>
      </c>
      <c r="C103" s="160">
        <v>4.2900000000000001E-2</v>
      </c>
      <c r="D103" s="160">
        <v>3.4200000000000001E-2</v>
      </c>
      <c r="E103" s="160">
        <v>3.56E-2</v>
      </c>
      <c r="F103" s="160">
        <v>2.9899999999999999E-2</v>
      </c>
      <c r="G103" s="160">
        <v>3.4700000000000002E-2</v>
      </c>
      <c r="H103" s="160">
        <v>4.2500000000000003E-2</v>
      </c>
      <c r="I103" s="160">
        <v>8.8800000000000004E-2</v>
      </c>
      <c r="J103" s="160">
        <v>4.36E-2</v>
      </c>
      <c r="K103" s="160">
        <v>6.0600000000000001E-2</v>
      </c>
      <c r="L103" s="160">
        <v>4.9299999999999997E-2</v>
      </c>
      <c r="M103" s="160">
        <v>3.5999999999999997E-2</v>
      </c>
      <c r="N103" s="160">
        <v>8.9599999999999999E-2</v>
      </c>
      <c r="O103" s="160">
        <v>4.3400000000000001E-2</v>
      </c>
      <c r="P103" s="11"/>
    </row>
    <row r="104" spans="1:16">
      <c r="A104" s="716" t="s">
        <v>944</v>
      </c>
      <c r="B104" s="160">
        <v>5.0299999999999997E-2</v>
      </c>
      <c r="C104" s="160">
        <v>6.0199999999999997E-2</v>
      </c>
      <c r="D104" s="160">
        <v>5.7200000000000001E-2</v>
      </c>
      <c r="E104" s="160">
        <v>5.11E-2</v>
      </c>
      <c r="F104" s="160">
        <v>5.2400000000000002E-2</v>
      </c>
      <c r="G104" s="160">
        <v>5.6399999999999999E-2</v>
      </c>
      <c r="H104" s="160">
        <v>6.7799999999999999E-2</v>
      </c>
      <c r="I104" s="160">
        <v>0.12039999999999999</v>
      </c>
      <c r="J104" s="160">
        <v>4.9200000000000001E-2</v>
      </c>
      <c r="K104" s="160">
        <v>9.3299999999999994E-2</v>
      </c>
      <c r="L104" s="160">
        <v>8.2600000000000007E-2</v>
      </c>
      <c r="M104" s="160">
        <v>6.83E-2</v>
      </c>
      <c r="N104" s="160">
        <v>0.1212</v>
      </c>
      <c r="O104" s="160">
        <v>6.7199999999999996E-2</v>
      </c>
      <c r="P104" s="11"/>
    </row>
    <row r="105" spans="1:16">
      <c r="A105" s="716" t="s">
        <v>946</v>
      </c>
      <c r="B105" s="160">
        <v>-2.1100000000000001E-2</v>
      </c>
      <c r="C105" s="160">
        <v>-1.72E-2</v>
      </c>
      <c r="D105" s="160">
        <v>-2.29E-2</v>
      </c>
      <c r="E105" s="160">
        <v>-1.55E-2</v>
      </c>
      <c r="F105" s="160">
        <v>-2.2499999999999999E-2</v>
      </c>
      <c r="G105" s="160">
        <v>-2.1700000000000001E-2</v>
      </c>
      <c r="H105" s="160">
        <v>-2.53E-2</v>
      </c>
      <c r="I105" s="160">
        <v>-3.1699999999999999E-2</v>
      </c>
      <c r="J105" s="160">
        <v>-5.7000000000000002E-3</v>
      </c>
      <c r="K105" s="160">
        <v>-3.27E-2</v>
      </c>
      <c r="L105" s="160">
        <v>-3.3399999999999999E-2</v>
      </c>
      <c r="M105" s="160">
        <v>-3.2300000000000002E-2</v>
      </c>
      <c r="N105" s="160">
        <v>-3.15E-2</v>
      </c>
      <c r="O105" s="160">
        <v>-2.3800000000000002E-2</v>
      </c>
      <c r="P105" s="11"/>
    </row>
    <row r="106" spans="1:16">
      <c r="A106" s="716" t="s">
        <v>948</v>
      </c>
      <c r="B106" s="160">
        <v>-5.7000000000000002E-3</v>
      </c>
      <c r="C106" s="160">
        <v>-1.46E-2</v>
      </c>
      <c r="D106" s="160">
        <v>-8.0999999999999996E-3</v>
      </c>
      <c r="E106" s="160">
        <v>-6.8999999999999999E-3</v>
      </c>
      <c r="F106" s="160">
        <v>-2.3E-3</v>
      </c>
      <c r="G106" s="160">
        <v>-8.0999999999999996E-3</v>
      </c>
      <c r="H106" s="160">
        <v>-1.04E-2</v>
      </c>
      <c r="I106" s="160">
        <v>-1.3299999999999999E-2</v>
      </c>
      <c r="J106" s="160">
        <v>-1.9099999999999999E-2</v>
      </c>
      <c r="K106" s="160">
        <v>-1.06E-2</v>
      </c>
      <c r="L106" s="160">
        <v>-1.0500000000000001E-2</v>
      </c>
      <c r="M106" s="160">
        <v>-1.06E-2</v>
      </c>
      <c r="N106" s="160">
        <v>-1.6199999999999999E-2</v>
      </c>
      <c r="O106" s="160">
        <v>-9.7999999999999997E-3</v>
      </c>
      <c r="P106" s="11"/>
    </row>
    <row r="107" spans="1:16">
      <c r="A107" s="716" t="s">
        <v>950</v>
      </c>
      <c r="B107" s="160">
        <v>7.9000000000000008E-3</v>
      </c>
      <c r="C107" s="160">
        <v>1.01E-2</v>
      </c>
      <c r="D107" s="160">
        <v>5.1000000000000004E-3</v>
      </c>
      <c r="E107" s="160">
        <v>1.5299999999999999E-2</v>
      </c>
      <c r="F107" s="160">
        <v>5.8999999999999999E-3</v>
      </c>
      <c r="G107" s="160">
        <v>1.01E-2</v>
      </c>
      <c r="H107" s="160">
        <v>9.7999999999999997E-3</v>
      </c>
      <c r="I107" s="160">
        <v>7.1000000000000004E-3</v>
      </c>
      <c r="J107" s="160">
        <v>3.2099999999999997E-2</v>
      </c>
      <c r="K107" s="160">
        <v>5.7999999999999996E-3</v>
      </c>
      <c r="L107" s="160">
        <v>6.7000000000000002E-3</v>
      </c>
      <c r="M107" s="160">
        <v>1.06E-2</v>
      </c>
      <c r="N107" s="160">
        <v>6.4999999999999997E-3</v>
      </c>
      <c r="O107" s="160">
        <v>8.6999999999999994E-3</v>
      </c>
      <c r="P107" s="11"/>
    </row>
    <row r="108" spans="1:16">
      <c r="A108" s="715" t="s">
        <v>951</v>
      </c>
      <c r="B108" s="67"/>
      <c r="C108" s="67"/>
      <c r="D108" s="67"/>
      <c r="E108" s="67"/>
      <c r="F108" s="67"/>
      <c r="G108" s="67"/>
      <c r="H108" s="67"/>
      <c r="I108" s="67"/>
      <c r="J108" s="67"/>
      <c r="K108" s="67"/>
      <c r="L108" s="67"/>
      <c r="M108" s="68"/>
      <c r="N108" s="68"/>
      <c r="O108" s="68"/>
      <c r="P108" s="11"/>
    </row>
    <row r="109" spans="1:16">
      <c r="A109" s="716" t="s">
        <v>939</v>
      </c>
      <c r="B109" s="160">
        <v>3.1300000000000001E-2</v>
      </c>
      <c r="C109" s="160">
        <v>3.8399999999999997E-2</v>
      </c>
      <c r="D109" s="160">
        <v>3.1199999999999999E-2</v>
      </c>
      <c r="E109" s="160">
        <v>4.3999999999999997E-2</v>
      </c>
      <c r="F109" s="160">
        <v>3.3500000000000002E-2</v>
      </c>
      <c r="G109" s="160">
        <v>3.6700000000000003E-2</v>
      </c>
      <c r="H109" s="160">
        <v>4.19E-2</v>
      </c>
      <c r="I109" s="160">
        <v>8.2600000000000007E-2</v>
      </c>
      <c r="J109" s="160">
        <v>5.6599999999999998E-2</v>
      </c>
      <c r="K109" s="160">
        <v>5.5800000000000002E-2</v>
      </c>
      <c r="L109" s="160">
        <v>4.5400000000000003E-2</v>
      </c>
      <c r="M109" s="160">
        <v>3.5999999999999997E-2</v>
      </c>
      <c r="N109" s="160">
        <v>7.9899999999999999E-2</v>
      </c>
      <c r="O109" s="160">
        <v>4.2200000000000001E-2</v>
      </c>
      <c r="P109" s="11"/>
    </row>
    <row r="110" spans="1:16">
      <c r="A110" s="716" t="s">
        <v>953</v>
      </c>
      <c r="B110" s="160">
        <v>-4.4999999999999997E-3</v>
      </c>
      <c r="C110" s="160">
        <v>-4.1000000000000003E-3</v>
      </c>
      <c r="D110" s="160">
        <v>-2.0999999999999999E-3</v>
      </c>
      <c r="E110" s="160">
        <v>-9.5999999999999992E-3</v>
      </c>
      <c r="F110" s="160">
        <v>-6.1999999999999998E-3</v>
      </c>
      <c r="G110" s="160">
        <v>-3.8999999999999998E-3</v>
      </c>
      <c r="H110" s="160">
        <v>-6.9999999999999999E-4</v>
      </c>
      <c r="I110" s="160">
        <v>-5.9999999999999995E-4</v>
      </c>
      <c r="J110" s="160">
        <v>1.0200000000000001E-2</v>
      </c>
      <c r="K110" s="160">
        <v>-2.0999999999999999E-3</v>
      </c>
      <c r="L110" s="160">
        <v>-3.3999999999999998E-3</v>
      </c>
      <c r="M110" s="160">
        <v>-7.0000000000000001E-3</v>
      </c>
      <c r="N110" s="160">
        <v>-2.3E-3</v>
      </c>
      <c r="O110" s="160">
        <v>-4.3E-3</v>
      </c>
      <c r="P110" s="11"/>
    </row>
    <row r="111" spans="1:16">
      <c r="A111" s="716" t="s">
        <v>955</v>
      </c>
      <c r="B111" s="160">
        <v>-1.9800000000000002E-2</v>
      </c>
      <c r="C111" s="160">
        <v>-2.9499999999999998E-2</v>
      </c>
      <c r="D111" s="160">
        <v>-2.4799999999999999E-2</v>
      </c>
      <c r="E111" s="160">
        <v>-2.4799999999999999E-2</v>
      </c>
      <c r="F111" s="160">
        <v>-2.3900000000000001E-2</v>
      </c>
      <c r="G111" s="160">
        <v>-2.3300000000000001E-2</v>
      </c>
      <c r="H111" s="160">
        <v>-2.86E-2</v>
      </c>
      <c r="I111" s="160">
        <v>-4.6699999999999998E-2</v>
      </c>
      <c r="J111" s="160">
        <v>-6.0900000000000003E-2</v>
      </c>
      <c r="K111" s="160">
        <v>-4.0599999999999997E-2</v>
      </c>
      <c r="L111" s="160">
        <v>-3.6400000000000002E-2</v>
      </c>
      <c r="M111" s="160">
        <v>-2.81E-2</v>
      </c>
      <c r="N111" s="160">
        <v>-5.6099999999999997E-2</v>
      </c>
      <c r="O111" s="160">
        <v>-2.92E-2</v>
      </c>
      <c r="P111" s="11"/>
    </row>
    <row r="112" spans="1:16">
      <c r="A112" s="716" t="s">
        <v>957</v>
      </c>
      <c r="B112" s="160">
        <v>1E-4</v>
      </c>
      <c r="C112" s="160">
        <v>0</v>
      </c>
      <c r="D112" s="160">
        <v>2.0000000000000001E-4</v>
      </c>
      <c r="E112" s="160">
        <v>0</v>
      </c>
      <c r="F112" s="160">
        <v>-1E-4</v>
      </c>
      <c r="G112" s="160">
        <v>0</v>
      </c>
      <c r="H112" s="160">
        <v>1E-4</v>
      </c>
      <c r="I112" s="160">
        <v>0</v>
      </c>
      <c r="J112" s="160">
        <v>0</v>
      </c>
      <c r="K112" s="160">
        <v>1E-4</v>
      </c>
      <c r="L112" s="160">
        <v>0</v>
      </c>
      <c r="M112" s="160">
        <v>0</v>
      </c>
      <c r="N112" s="160">
        <v>0</v>
      </c>
      <c r="O112" s="160">
        <v>0</v>
      </c>
      <c r="P112" s="11"/>
    </row>
    <row r="113" spans="1:16">
      <c r="A113" s="716" t="s">
        <v>959</v>
      </c>
      <c r="B113" s="160">
        <v>0</v>
      </c>
      <c r="C113" s="160">
        <v>2.0000000000000001E-4</v>
      </c>
      <c r="D113" s="160">
        <v>1E-4</v>
      </c>
      <c r="E113" s="160">
        <v>1E-4</v>
      </c>
      <c r="F113" s="160">
        <v>0</v>
      </c>
      <c r="G113" s="160">
        <v>0</v>
      </c>
      <c r="H113" s="160">
        <v>4.0000000000000002E-4</v>
      </c>
      <c r="I113" s="160">
        <v>-8.9999999999999998E-4</v>
      </c>
      <c r="J113" s="160">
        <v>-1.2999999999999999E-3</v>
      </c>
      <c r="K113" s="160">
        <v>2.9999999999999997E-4</v>
      </c>
      <c r="L113" s="160">
        <v>-1E-4</v>
      </c>
      <c r="M113" s="160">
        <v>0</v>
      </c>
      <c r="N113" s="160">
        <v>0</v>
      </c>
      <c r="O113" s="160">
        <v>0</v>
      </c>
      <c r="P113" s="11"/>
    </row>
    <row r="114" spans="1:16">
      <c r="A114" s="716" t="s">
        <v>960</v>
      </c>
      <c r="B114" s="160">
        <v>0</v>
      </c>
      <c r="C114" s="160">
        <v>0</v>
      </c>
      <c r="D114" s="160">
        <v>-1E-4</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7.1000000000000004E-3</v>
      </c>
      <c r="C115" s="161">
        <v>5.7999999999999996E-3</v>
      </c>
      <c r="D115" s="161">
        <v>4.5999999999999999E-3</v>
      </c>
      <c r="E115" s="161">
        <v>9.7999999999999997E-3</v>
      </c>
      <c r="F115" s="161">
        <v>3.3E-3</v>
      </c>
      <c r="G115" s="161">
        <v>9.4999999999999998E-3</v>
      </c>
      <c r="H115" s="161">
        <v>1.2999999999999999E-2</v>
      </c>
      <c r="I115" s="161">
        <v>3.44E-2</v>
      </c>
      <c r="J115" s="161">
        <v>4.4999999999999997E-3</v>
      </c>
      <c r="K115" s="161">
        <v>1.35E-2</v>
      </c>
      <c r="L115" s="161">
        <v>5.4999999999999997E-3</v>
      </c>
      <c r="M115" s="161">
        <v>8.9999999999999998E-4</v>
      </c>
      <c r="N115" s="161">
        <v>2.1600000000000001E-2</v>
      </c>
      <c r="O115" s="161">
        <v>8.9999999999999993E-3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5" t="s">
        <v>1405</v>
      </c>
      <c r="B117" s="745"/>
      <c r="C117" s="745"/>
      <c r="D117" s="745"/>
      <c r="E117" s="745"/>
      <c r="F117" s="745"/>
      <c r="G117" s="745"/>
      <c r="H117" s="745"/>
      <c r="I117" s="745"/>
      <c r="J117" s="745"/>
      <c r="K117" s="745"/>
      <c r="L117" s="745"/>
      <c r="M117" s="745"/>
      <c r="N117" s="745"/>
      <c r="O117" s="745"/>
      <c r="P117" s="11"/>
    </row>
    <row r="118" spans="1:16">
      <c r="A118" s="740" t="s">
        <v>1406</v>
      </c>
      <c r="B118" s="740"/>
      <c r="C118" s="740"/>
      <c r="D118" s="740"/>
      <c r="E118" s="740"/>
      <c r="F118" s="740"/>
      <c r="G118" s="740"/>
      <c r="H118" s="740"/>
      <c r="I118" s="740"/>
      <c r="J118" s="740"/>
      <c r="K118" s="740"/>
      <c r="L118" s="740"/>
      <c r="M118" s="740"/>
      <c r="N118" s="740"/>
      <c r="O118" s="740"/>
      <c r="P118" s="11"/>
    </row>
    <row r="119" spans="1:16">
      <c r="A119" s="740" t="s">
        <v>1407</v>
      </c>
      <c r="B119" s="740"/>
      <c r="C119" s="740"/>
      <c r="D119" s="740"/>
      <c r="E119" s="740"/>
      <c r="F119" s="740"/>
      <c r="G119" s="740"/>
      <c r="H119" s="740"/>
      <c r="I119" s="740"/>
      <c r="J119" s="740"/>
      <c r="K119" s="740"/>
      <c r="L119" s="740"/>
      <c r="M119" s="740"/>
      <c r="N119" s="740"/>
      <c r="O119" s="740"/>
      <c r="P119" s="11"/>
    </row>
    <row r="120" spans="1:16">
      <c r="A120" s="740" t="s">
        <v>1408</v>
      </c>
      <c r="B120" s="740"/>
      <c r="C120" s="740"/>
      <c r="D120" s="740"/>
      <c r="E120" s="740"/>
      <c r="F120" s="740"/>
      <c r="G120" s="740"/>
      <c r="H120" s="740"/>
      <c r="I120" s="740"/>
      <c r="J120" s="740"/>
      <c r="K120" s="740"/>
      <c r="L120" s="740"/>
      <c r="M120" s="740"/>
      <c r="N120" s="740"/>
      <c r="O120" s="740"/>
      <c r="P120" s="11"/>
    </row>
    <row r="121" spans="1:16">
      <c r="A121" s="740" t="s">
        <v>1409</v>
      </c>
      <c r="B121" s="740"/>
      <c r="C121" s="740"/>
      <c r="D121" s="740"/>
      <c r="E121" s="740"/>
      <c r="F121" s="740"/>
      <c r="G121" s="740"/>
      <c r="H121" s="740"/>
      <c r="I121" s="740"/>
      <c r="J121" s="740"/>
      <c r="K121" s="740"/>
      <c r="L121" s="740"/>
      <c r="M121" s="740"/>
      <c r="N121" s="740"/>
      <c r="O121" s="740"/>
      <c r="P121" s="11"/>
    </row>
    <row r="122" spans="1:16">
      <c r="A122" s="741" t="s">
        <v>965</v>
      </c>
      <c r="B122" s="741"/>
      <c r="C122" s="741"/>
      <c r="D122" s="741"/>
      <c r="E122" s="741"/>
      <c r="F122" s="741"/>
      <c r="G122" s="741"/>
      <c r="H122" s="741"/>
      <c r="I122" s="741"/>
      <c r="J122" s="741"/>
      <c r="K122" s="741"/>
      <c r="L122" s="741"/>
      <c r="M122" s="741"/>
      <c r="N122" s="741"/>
      <c r="O122" s="741"/>
      <c r="P122" s="272"/>
    </row>
    <row r="123" spans="1:16">
      <c r="A123" s="740" t="s">
        <v>572</v>
      </c>
      <c r="B123" s="740"/>
      <c r="C123" s="740"/>
      <c r="D123" s="740"/>
      <c r="E123" s="740"/>
      <c r="F123" s="740"/>
      <c r="G123" s="740"/>
      <c r="H123" s="740"/>
      <c r="I123" s="740"/>
      <c r="J123" s="740"/>
      <c r="K123" s="740"/>
      <c r="L123" s="740"/>
      <c r="M123" s="740"/>
      <c r="N123" s="740"/>
      <c r="O123" s="740"/>
      <c r="P123" s="11"/>
    </row>
    <row r="124" spans="1:16">
      <c r="A124" s="742" t="s">
        <v>966</v>
      </c>
      <c r="B124" s="741"/>
      <c r="C124" s="741"/>
      <c r="D124" s="741"/>
      <c r="E124" s="741"/>
      <c r="F124" s="741"/>
      <c r="G124" s="741"/>
      <c r="H124" s="741"/>
      <c r="I124" s="741"/>
      <c r="J124" s="741"/>
      <c r="K124" s="741"/>
      <c r="L124" s="741"/>
      <c r="M124" s="741"/>
      <c r="N124" s="741"/>
      <c r="O124" s="741"/>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5"/>
  <sheetViews>
    <sheetView zoomScaleNormal="100" workbookViewId="0">
      <selection activeCell="A2" sqref="A2:K2"/>
    </sheetView>
  </sheetViews>
  <sheetFormatPr defaultRowHeight="18"/>
  <cols>
    <col min="1" max="1" width="89.85546875" style="14" bestFit="1" customWidth="1"/>
    <col min="2" max="10" width="11.7109375" style="14" bestFit="1" customWidth="1"/>
    <col min="11" max="11" width="11.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28" ht="30" customHeight="1">
      <c r="A1" s="749" t="s">
        <v>440</v>
      </c>
      <c r="B1" s="749"/>
      <c r="C1" s="749"/>
      <c r="D1" s="749"/>
      <c r="E1" s="749"/>
      <c r="F1" s="749"/>
      <c r="G1" s="749"/>
      <c r="H1" s="749"/>
      <c r="I1" s="749"/>
      <c r="J1" s="749"/>
      <c r="K1" s="749"/>
      <c r="L1" s="47"/>
      <c r="M1" s="47"/>
      <c r="N1" s="47"/>
      <c r="O1" s="47"/>
      <c r="P1" s="47"/>
      <c r="Q1" s="47"/>
      <c r="R1" s="47"/>
      <c r="S1" s="47"/>
      <c r="T1" s="47"/>
      <c r="U1" s="47"/>
      <c r="V1" s="47"/>
      <c r="W1" s="47"/>
      <c r="X1" s="47"/>
      <c r="Y1" s="47"/>
      <c r="Z1" s="47"/>
      <c r="AA1" s="47"/>
      <c r="AB1" s="47"/>
    </row>
    <row r="2" spans="1:28" ht="15" customHeight="1">
      <c r="A2" s="750" t="s">
        <v>573</v>
      </c>
      <c r="B2" s="750"/>
      <c r="C2" s="750"/>
      <c r="D2" s="750"/>
      <c r="E2" s="750"/>
      <c r="F2" s="750"/>
      <c r="G2" s="750"/>
      <c r="H2" s="750"/>
      <c r="I2" s="750"/>
      <c r="J2" s="750"/>
      <c r="K2" s="750"/>
      <c r="L2" s="47"/>
      <c r="M2" s="47"/>
      <c r="N2" s="47"/>
      <c r="O2" s="47"/>
      <c r="P2" s="47"/>
      <c r="Q2" s="47"/>
      <c r="R2" s="47"/>
      <c r="S2" s="47"/>
      <c r="T2" s="47"/>
      <c r="U2" s="47"/>
      <c r="V2" s="47"/>
      <c r="W2" s="47"/>
      <c r="X2" s="47"/>
      <c r="Y2" s="47"/>
      <c r="Z2" s="47"/>
      <c r="AA2" s="47"/>
      <c r="AB2" s="47"/>
    </row>
    <row r="3" spans="1:28" ht="30" customHeight="1">
      <c r="A3" s="751" t="s">
        <v>512</v>
      </c>
      <c r="B3" s="751"/>
      <c r="C3" s="751"/>
      <c r="D3" s="751"/>
      <c r="E3" s="751"/>
      <c r="F3" s="751"/>
      <c r="G3" s="751"/>
      <c r="H3" s="751"/>
      <c r="I3" s="751"/>
      <c r="J3" s="751"/>
      <c r="K3" s="751"/>
      <c r="L3" s="47"/>
      <c r="M3" s="47"/>
      <c r="N3" s="47"/>
      <c r="O3" s="47"/>
      <c r="P3" s="47"/>
      <c r="Q3" s="47"/>
      <c r="R3" s="47"/>
      <c r="S3" s="47"/>
      <c r="T3" s="47"/>
      <c r="U3" s="47"/>
      <c r="V3" s="47"/>
      <c r="W3" s="47"/>
      <c r="X3" s="47"/>
      <c r="Y3" s="47"/>
      <c r="Z3" s="47"/>
      <c r="AA3" s="47"/>
      <c r="AB3" s="47"/>
    </row>
    <row r="4" spans="1:28"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c r="AB4" s="47"/>
    </row>
    <row r="5" spans="1:28" s="15" customFormat="1" ht="30" customHeight="1" thickTop="1" thickBot="1">
      <c r="A5" s="553"/>
      <c r="B5" s="392" t="s">
        <v>575</v>
      </c>
      <c r="C5" s="392" t="s">
        <v>576</v>
      </c>
      <c r="D5" s="392" t="s">
        <v>577</v>
      </c>
      <c r="E5" s="392" t="s">
        <v>578</v>
      </c>
      <c r="F5" s="392" t="s">
        <v>579</v>
      </c>
      <c r="G5" s="392" t="s">
        <v>580</v>
      </c>
      <c r="H5" s="688" t="s">
        <v>1271</v>
      </c>
      <c r="I5" s="688" t="s">
        <v>1502</v>
      </c>
      <c r="J5" s="688" t="s">
        <v>1363</v>
      </c>
      <c r="K5" s="688" t="s">
        <v>1503</v>
      </c>
      <c r="L5" s="393"/>
      <c r="M5" s="393"/>
      <c r="N5" s="393"/>
      <c r="O5" s="393"/>
      <c r="P5" s="393"/>
      <c r="Q5" s="393"/>
      <c r="R5" s="393"/>
      <c r="S5" s="393"/>
      <c r="T5" s="393"/>
      <c r="U5" s="393"/>
      <c r="V5" s="393"/>
      <c r="W5" s="393"/>
      <c r="X5" s="393"/>
      <c r="Y5" s="393"/>
      <c r="Z5" s="393"/>
      <c r="AA5" s="393"/>
      <c r="AB5" s="393"/>
    </row>
    <row r="6" spans="1:28" ht="15" customHeight="1" thickTop="1" thickBot="1">
      <c r="A6" s="394" t="s">
        <v>581</v>
      </c>
      <c r="B6" s="395">
        <v>136033481.74836999</v>
      </c>
      <c r="C6" s="395">
        <v>163268075.16991001</v>
      </c>
      <c r="D6" s="395">
        <v>173014679.93849999</v>
      </c>
      <c r="E6" s="395">
        <v>200119078.48065999</v>
      </c>
      <c r="F6" s="395">
        <v>214158560.66694</v>
      </c>
      <c r="G6" s="395">
        <v>226269995.32492998</v>
      </c>
      <c r="H6" s="395">
        <v>254730032.84283999</v>
      </c>
      <c r="I6" s="395">
        <v>255404092.61021</v>
      </c>
      <c r="J6" s="395">
        <v>271304127.78318</v>
      </c>
      <c r="K6" s="395">
        <v>273215214.92689002</v>
      </c>
      <c r="L6" s="47"/>
      <c r="M6" s="47"/>
      <c r="N6" s="47"/>
      <c r="O6" s="47"/>
      <c r="P6" s="47"/>
      <c r="Q6" s="47"/>
      <c r="R6" s="47"/>
      <c r="S6" s="47"/>
      <c r="T6" s="47"/>
      <c r="U6" s="47"/>
      <c r="V6" s="47"/>
      <c r="W6" s="47"/>
      <c r="X6" s="47"/>
      <c r="Y6" s="47"/>
      <c r="Z6" s="47"/>
      <c r="AA6" s="47"/>
      <c r="AB6" s="47"/>
    </row>
    <row r="7" spans="1:28"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27132236.102599997</v>
      </c>
      <c r="J7" s="114">
        <v>29594726.126320001</v>
      </c>
      <c r="K7" s="114">
        <v>25466905.867740002</v>
      </c>
      <c r="L7" s="47"/>
      <c r="M7" s="47"/>
      <c r="N7" s="47"/>
      <c r="O7" s="47"/>
      <c r="P7" s="47"/>
      <c r="Q7" s="47"/>
      <c r="R7" s="47"/>
      <c r="S7" s="47"/>
      <c r="T7" s="47"/>
      <c r="U7" s="47"/>
      <c r="V7" s="47"/>
      <c r="W7" s="47"/>
      <c r="X7" s="47"/>
      <c r="Y7" s="47"/>
      <c r="Z7" s="47"/>
      <c r="AA7" s="47"/>
      <c r="AB7" s="47"/>
    </row>
    <row r="8" spans="1:28"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27713144.713349998</v>
      </c>
      <c r="J8" s="114">
        <v>30419285.398910001</v>
      </c>
      <c r="K8" s="114">
        <v>31013480.463849999</v>
      </c>
      <c r="L8" s="47"/>
      <c r="M8" s="47"/>
      <c r="N8" s="47"/>
      <c r="O8" s="47"/>
      <c r="P8" s="47"/>
      <c r="Q8" s="47"/>
      <c r="R8" s="47"/>
      <c r="S8" s="47"/>
      <c r="T8" s="47"/>
      <c r="U8" s="47"/>
      <c r="V8" s="47"/>
      <c r="W8" s="47"/>
      <c r="X8" s="47"/>
      <c r="Y8" s="47"/>
      <c r="Z8" s="47"/>
      <c r="AA8" s="47"/>
      <c r="AB8" s="47"/>
    </row>
    <row r="9" spans="1:28"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172150540.73262</v>
      </c>
      <c r="J9" s="114">
        <v>180713268.35398999</v>
      </c>
      <c r="K9" s="114">
        <v>183775277.50408</v>
      </c>
      <c r="L9" s="47"/>
      <c r="M9" s="47"/>
      <c r="N9" s="47"/>
      <c r="O9" s="47"/>
      <c r="P9" s="47"/>
      <c r="Q9" s="47"/>
      <c r="R9" s="47"/>
      <c r="S9" s="47"/>
      <c r="T9" s="47"/>
      <c r="U9" s="47"/>
      <c r="V9" s="47"/>
      <c r="W9" s="47"/>
      <c r="X9" s="47"/>
      <c r="Y9" s="47"/>
      <c r="Z9" s="47"/>
      <c r="AA9" s="47"/>
      <c r="AB9" s="47"/>
    </row>
    <row r="10" spans="1:28" s="16" customFormat="1" ht="15" customHeight="1">
      <c r="A10" s="148" t="s">
        <v>582</v>
      </c>
      <c r="B10" s="114">
        <v>81017493.941249996</v>
      </c>
      <c r="C10" s="114">
        <v>96931715.502850011</v>
      </c>
      <c r="D10" s="114">
        <v>113162072.22272</v>
      </c>
      <c r="E10" s="114">
        <v>132510769.02185</v>
      </c>
      <c r="F10" s="114">
        <v>148422097.56263</v>
      </c>
      <c r="G10" s="114">
        <v>159266306.15702999</v>
      </c>
      <c r="H10" s="114">
        <v>166673397.83564001</v>
      </c>
      <c r="I10" s="114">
        <v>165860569.82301</v>
      </c>
      <c r="J10" s="114">
        <v>173424784.21318001</v>
      </c>
      <c r="K10" s="114">
        <v>176065575.80866</v>
      </c>
      <c r="L10" s="47"/>
      <c r="M10" s="47"/>
      <c r="N10" s="47"/>
      <c r="O10" s="47"/>
      <c r="P10" s="47"/>
      <c r="Q10" s="47"/>
      <c r="R10" s="47"/>
      <c r="S10" s="47"/>
      <c r="T10" s="47"/>
      <c r="U10" s="47"/>
      <c r="V10" s="47"/>
      <c r="W10" s="47"/>
      <c r="X10" s="47"/>
      <c r="Y10" s="47"/>
      <c r="Z10" s="47"/>
      <c r="AA10" s="47"/>
      <c r="AB10" s="47"/>
    </row>
    <row r="11" spans="1:28" s="16" customFormat="1" ht="15" customHeight="1">
      <c r="A11" s="148" t="s">
        <v>583</v>
      </c>
      <c r="B11" s="114">
        <v>80285499.772719994</v>
      </c>
      <c r="C11" s="114">
        <v>95850682.265070006</v>
      </c>
      <c r="D11" s="114">
        <v>111464063.88201</v>
      </c>
      <c r="E11" s="114">
        <v>130122016.95177001</v>
      </c>
      <c r="F11" s="114">
        <v>144653412.97931001</v>
      </c>
      <c r="G11" s="114">
        <v>153555214.86144</v>
      </c>
      <c r="H11" s="114">
        <v>159540842.65904999</v>
      </c>
      <c r="I11" s="114">
        <v>148550305.80960998</v>
      </c>
      <c r="J11" s="114">
        <v>135624441.58680001</v>
      </c>
      <c r="K11" s="114">
        <v>138994373.42889002</v>
      </c>
      <c r="L11" s="47"/>
      <c r="M11" s="47"/>
      <c r="N11" s="47"/>
      <c r="O11" s="47"/>
      <c r="P11" s="47"/>
      <c r="Q11" s="47"/>
      <c r="R11" s="47"/>
      <c r="S11" s="47"/>
      <c r="T11" s="47"/>
      <c r="U11" s="47"/>
      <c r="V11" s="47"/>
      <c r="W11" s="47"/>
      <c r="X11" s="47"/>
      <c r="Y11" s="47"/>
      <c r="Z11" s="47"/>
      <c r="AA11" s="47"/>
      <c r="AB11" s="47"/>
    </row>
    <row r="12" spans="1:28" s="16" customFormat="1" ht="15" customHeight="1">
      <c r="A12" s="148" t="s">
        <v>584</v>
      </c>
      <c r="B12" s="114">
        <v>731994.16853000002</v>
      </c>
      <c r="C12" s="114">
        <v>1081033.2377800001</v>
      </c>
      <c r="D12" s="114">
        <v>1698008.3407100001</v>
      </c>
      <c r="E12" s="114">
        <v>2388752.07008</v>
      </c>
      <c r="F12" s="114">
        <v>3768684.5833200002</v>
      </c>
      <c r="G12" s="114">
        <v>5711091.2955900002</v>
      </c>
      <c r="H12" s="114">
        <v>7132555.1765900003</v>
      </c>
      <c r="I12" s="114">
        <v>17310264.013400003</v>
      </c>
      <c r="J12" s="114">
        <v>37800342.626379997</v>
      </c>
      <c r="K12" s="114">
        <v>37071202.379769996</v>
      </c>
      <c r="L12" s="47"/>
      <c r="M12" s="47"/>
      <c r="N12" s="47"/>
      <c r="O12" s="47"/>
      <c r="P12" s="47"/>
      <c r="Q12" s="47"/>
      <c r="R12" s="47"/>
      <c r="S12" s="47"/>
      <c r="T12" s="47"/>
      <c r="U12" s="47"/>
      <c r="V12" s="47"/>
      <c r="W12" s="47"/>
      <c r="X12" s="47"/>
      <c r="Y12" s="47"/>
      <c r="Z12" s="47"/>
      <c r="AA12" s="47"/>
      <c r="AB12" s="47"/>
    </row>
    <row r="13" spans="1:28" s="16" customFormat="1" ht="15" customHeight="1">
      <c r="A13" s="148" t="s">
        <v>585</v>
      </c>
      <c r="B13" s="114">
        <v>380684.40444000001</v>
      </c>
      <c r="C13" s="114">
        <v>448753.43556999997</v>
      </c>
      <c r="D13" s="114">
        <v>547044.36848000006</v>
      </c>
      <c r="E13" s="114">
        <v>643207.87985000003</v>
      </c>
      <c r="F13" s="114">
        <v>674225.55794000009</v>
      </c>
      <c r="G13" s="114">
        <v>677106.40136000002</v>
      </c>
      <c r="H13" s="114">
        <v>179947.50213000001</v>
      </c>
      <c r="I13" s="114">
        <v>710569.69796000002</v>
      </c>
      <c r="J13" s="114">
        <v>619731.63228999998</v>
      </c>
      <c r="K13" s="114">
        <v>1140405.22924</v>
      </c>
      <c r="L13" s="47"/>
      <c r="M13" s="47"/>
      <c r="N13" s="47"/>
      <c r="O13" s="47"/>
      <c r="P13" s="47"/>
      <c r="Q13" s="47"/>
      <c r="R13" s="47"/>
      <c r="S13" s="47"/>
      <c r="T13" s="47"/>
      <c r="U13" s="47"/>
      <c r="V13" s="47"/>
      <c r="W13" s="47"/>
      <c r="X13" s="47"/>
      <c r="Y13" s="47"/>
      <c r="Z13" s="47"/>
      <c r="AA13" s="47"/>
      <c r="AB13" s="47"/>
    </row>
    <row r="14" spans="1:28" s="16" customFormat="1" ht="15" customHeight="1">
      <c r="A14" s="148" t="s">
        <v>586</v>
      </c>
      <c r="B14" s="114">
        <v>363225.97944000002</v>
      </c>
      <c r="C14" s="114">
        <v>424351.74252999999</v>
      </c>
      <c r="D14" s="114">
        <v>486630.66687000002</v>
      </c>
      <c r="E14" s="114">
        <v>576556.10198000004</v>
      </c>
      <c r="F14" s="114">
        <v>591803.66873999999</v>
      </c>
      <c r="G14" s="114">
        <v>573842.58882000006</v>
      </c>
      <c r="H14" s="114">
        <v>146340.10990000001</v>
      </c>
      <c r="I14" s="114">
        <v>624470.18640999997</v>
      </c>
      <c r="J14" s="114">
        <v>334268.42801999999</v>
      </c>
      <c r="K14" s="114">
        <v>413918.13433999999</v>
      </c>
      <c r="L14" s="47"/>
      <c r="M14" s="47"/>
      <c r="N14" s="47"/>
      <c r="O14" s="47"/>
      <c r="P14" s="47"/>
      <c r="Q14" s="47"/>
      <c r="R14" s="47"/>
      <c r="S14" s="47"/>
      <c r="T14" s="47"/>
      <c r="U14" s="47"/>
      <c r="V14" s="47"/>
      <c r="W14" s="47"/>
      <c r="X14" s="47"/>
      <c r="Y14" s="47"/>
      <c r="Z14" s="47"/>
      <c r="AA14" s="47"/>
      <c r="AB14" s="47"/>
    </row>
    <row r="15" spans="1:28" s="16" customFormat="1" ht="15" customHeight="1">
      <c r="A15" s="148" t="s">
        <v>587</v>
      </c>
      <c r="B15" s="114">
        <v>17458.424999999999</v>
      </c>
      <c r="C15" s="114">
        <v>24401.693039999998</v>
      </c>
      <c r="D15" s="114">
        <v>60413.701609999996</v>
      </c>
      <c r="E15" s="114">
        <v>66651.777869999991</v>
      </c>
      <c r="F15" s="114">
        <v>82421.889200000005</v>
      </c>
      <c r="G15" s="114">
        <v>103263.81254000001</v>
      </c>
      <c r="H15" s="114">
        <v>33607.392229999998</v>
      </c>
      <c r="I15" s="114">
        <v>86099.511549999996</v>
      </c>
      <c r="J15" s="114">
        <v>285463.20426999999</v>
      </c>
      <c r="K15" s="114">
        <v>726487.09490000003</v>
      </c>
      <c r="L15" s="47"/>
      <c r="M15" s="47"/>
      <c r="N15" s="47"/>
      <c r="O15" s="47"/>
      <c r="P15" s="47"/>
      <c r="Q15" s="47"/>
      <c r="R15" s="47"/>
      <c r="S15" s="47"/>
      <c r="T15" s="47"/>
      <c r="U15" s="47"/>
      <c r="V15" s="47"/>
      <c r="W15" s="47"/>
      <c r="X15" s="47"/>
      <c r="Y15" s="47"/>
      <c r="Z15" s="47"/>
      <c r="AA15" s="47"/>
      <c r="AB15" s="47"/>
    </row>
    <row r="16" spans="1:28" s="16" customFormat="1" ht="15" customHeight="1">
      <c r="A16" s="148" t="s">
        <v>588</v>
      </c>
      <c r="B16" s="114">
        <v>837444.99578999996</v>
      </c>
      <c r="C16" s="114">
        <v>993613.37585000007</v>
      </c>
      <c r="D16" s="114">
        <v>1197544.118</v>
      </c>
      <c r="E16" s="114">
        <v>1568924.8147799999</v>
      </c>
      <c r="F16" s="114">
        <v>1848801.8540899998</v>
      </c>
      <c r="G16" s="114">
        <v>2219458.1409800001</v>
      </c>
      <c r="H16" s="114">
        <v>2282527.8578300001</v>
      </c>
      <c r="I16" s="114">
        <v>2278046.2949800002</v>
      </c>
      <c r="J16" s="114">
        <v>2004710.1585299999</v>
      </c>
      <c r="K16" s="114">
        <v>2201194.0369000002</v>
      </c>
      <c r="L16" s="47"/>
      <c r="M16" s="47"/>
      <c r="N16" s="47"/>
      <c r="O16" s="47"/>
      <c r="P16" s="47"/>
      <c r="Q16" s="47"/>
      <c r="R16" s="47"/>
      <c r="S16" s="47"/>
      <c r="T16" s="47"/>
      <c r="U16" s="47"/>
      <c r="V16" s="47"/>
      <c r="W16" s="47"/>
      <c r="X16" s="47"/>
      <c r="Y16" s="47"/>
      <c r="Z16" s="47"/>
      <c r="AA16" s="47"/>
      <c r="AB16" s="47"/>
    </row>
    <row r="17" spans="1:28" s="16" customFormat="1" ht="15" customHeight="1">
      <c r="A17" s="148" t="s">
        <v>589</v>
      </c>
      <c r="B17" s="114">
        <v>640307.03163999994</v>
      </c>
      <c r="C17" s="114">
        <v>811530.84753000003</v>
      </c>
      <c r="D17" s="114">
        <v>1003172.65363</v>
      </c>
      <c r="E17" s="114">
        <v>1303903.9646700001</v>
      </c>
      <c r="F17" s="114">
        <v>1520492.22025</v>
      </c>
      <c r="G17" s="114">
        <v>1676594.8624800001</v>
      </c>
      <c r="H17" s="114">
        <v>1646657.65078</v>
      </c>
      <c r="I17" s="114">
        <v>1581451.49205</v>
      </c>
      <c r="J17" s="114">
        <v>1439639.2452799999</v>
      </c>
      <c r="K17" s="114">
        <v>1459924.6056199998</v>
      </c>
      <c r="L17" s="47"/>
      <c r="M17" s="47"/>
      <c r="N17" s="47"/>
      <c r="O17" s="47"/>
      <c r="P17" s="47"/>
      <c r="Q17" s="47"/>
      <c r="R17" s="47"/>
      <c r="S17" s="47"/>
      <c r="T17" s="47"/>
      <c r="U17" s="47"/>
      <c r="V17" s="47"/>
      <c r="W17" s="47"/>
      <c r="X17" s="47"/>
      <c r="Y17" s="47"/>
      <c r="Z17" s="47"/>
      <c r="AA17" s="47"/>
      <c r="AB17" s="47"/>
    </row>
    <row r="18" spans="1:28" s="16" customFormat="1" ht="15" customHeight="1">
      <c r="A18" s="148" t="s">
        <v>590</v>
      </c>
      <c r="B18" s="114">
        <v>197137.96415000001</v>
      </c>
      <c r="C18" s="114">
        <v>182082.52831999998</v>
      </c>
      <c r="D18" s="114">
        <v>194371.46437</v>
      </c>
      <c r="E18" s="114">
        <v>265020.85011</v>
      </c>
      <c r="F18" s="114">
        <v>328309.63383999997</v>
      </c>
      <c r="G18" s="114">
        <v>542863.27850000001</v>
      </c>
      <c r="H18" s="114">
        <v>635870.20704999997</v>
      </c>
      <c r="I18" s="114">
        <v>696594.80293000001</v>
      </c>
      <c r="J18" s="114">
        <v>565070.91324999998</v>
      </c>
      <c r="K18" s="114">
        <v>741269.43128000002</v>
      </c>
      <c r="L18" s="47"/>
      <c r="M18" s="47"/>
      <c r="N18" s="47"/>
      <c r="O18" s="47"/>
      <c r="P18" s="47"/>
      <c r="Q18" s="47"/>
      <c r="R18" s="47"/>
      <c r="S18" s="47"/>
      <c r="T18" s="47"/>
      <c r="U18" s="47"/>
      <c r="V18" s="47"/>
      <c r="W18" s="47"/>
      <c r="X18" s="47"/>
      <c r="Y18" s="47"/>
      <c r="Z18" s="47"/>
      <c r="AA18" s="47"/>
      <c r="AB18" s="47"/>
    </row>
    <row r="19" spans="1:28"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8741130.6879999992</v>
      </c>
      <c r="J19" s="114">
        <v>9952803.7348100003</v>
      </c>
      <c r="K19" s="114">
        <v>9720275.5244399998</v>
      </c>
      <c r="L19" s="47"/>
      <c r="M19" s="47"/>
      <c r="N19" s="47"/>
      <c r="O19" s="47"/>
      <c r="P19" s="47"/>
      <c r="Q19" s="47"/>
      <c r="R19" s="47"/>
      <c r="S19" s="47"/>
      <c r="T19" s="47"/>
      <c r="U19" s="47"/>
      <c r="V19" s="47"/>
      <c r="W19" s="47"/>
      <c r="X19" s="47"/>
      <c r="Y19" s="47"/>
      <c r="Z19" s="47"/>
      <c r="AA19" s="47"/>
      <c r="AB19" s="47"/>
    </row>
    <row r="20" spans="1:28" s="16" customFormat="1" ht="15" customHeight="1">
      <c r="A20" s="148" t="s">
        <v>591</v>
      </c>
      <c r="B20" s="114">
        <v>-2365391.7390200002</v>
      </c>
      <c r="C20" s="114">
        <v>-2605873.5193499997</v>
      </c>
      <c r="D20" s="114">
        <v>-2897667.8646199997</v>
      </c>
      <c r="E20" s="114">
        <v>-3501552.7264200002</v>
      </c>
      <c r="F20" s="114">
        <v>-3832578.5779800001</v>
      </c>
      <c r="G20" s="114">
        <v>-4125443.0154499998</v>
      </c>
      <c r="H20" s="114">
        <v>-5259854.0912199998</v>
      </c>
      <c r="I20" s="114">
        <v>-5439775.7713299999</v>
      </c>
      <c r="J20" s="114">
        <v>-5288761.3848199993</v>
      </c>
      <c r="K20" s="114">
        <v>-5352173.09516</v>
      </c>
      <c r="L20" s="47"/>
      <c r="M20" s="47"/>
      <c r="N20" s="47"/>
      <c r="O20" s="47"/>
      <c r="P20" s="47"/>
      <c r="Q20" s="47"/>
      <c r="R20" s="47"/>
      <c r="S20" s="47"/>
      <c r="T20" s="47"/>
      <c r="U20" s="47"/>
      <c r="V20" s="47"/>
      <c r="W20" s="47"/>
      <c r="X20" s="47"/>
      <c r="Y20" s="47"/>
      <c r="Z20" s="47"/>
      <c r="AA20" s="47"/>
      <c r="AB20" s="47"/>
    </row>
    <row r="21" spans="1:28"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2105313.7756099999</v>
      </c>
      <c r="J21" s="114">
        <v>2102633.6418399997</v>
      </c>
      <c r="K21" s="114">
        <v>2174713.9764399999</v>
      </c>
      <c r="L21" s="47"/>
      <c r="M21" s="47"/>
      <c r="N21" s="47"/>
      <c r="O21" s="47"/>
      <c r="P21" s="47"/>
      <c r="Q21" s="47"/>
      <c r="R21" s="47"/>
      <c r="S21" s="47"/>
      <c r="T21" s="47"/>
      <c r="U21" s="47"/>
      <c r="V21" s="47"/>
      <c r="W21" s="47"/>
      <c r="X21" s="47"/>
      <c r="Y21" s="47"/>
      <c r="Z21" s="47"/>
      <c r="AA21" s="47"/>
      <c r="AB21" s="47"/>
    </row>
    <row r="22" spans="1:28"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91610.624590000007</v>
      </c>
      <c r="J22" s="114">
        <v>136281.86922999998</v>
      </c>
      <c r="K22" s="114">
        <v>134894.83637</v>
      </c>
      <c r="L22" s="47"/>
      <c r="M22" s="47"/>
      <c r="N22" s="47"/>
      <c r="O22" s="47"/>
      <c r="P22" s="47"/>
      <c r="Q22" s="47"/>
      <c r="R22" s="47"/>
      <c r="S22" s="47"/>
      <c r="T22" s="47"/>
      <c r="U22" s="47"/>
      <c r="V22" s="47"/>
      <c r="W22" s="47"/>
      <c r="X22" s="47"/>
      <c r="Y22" s="47"/>
      <c r="Z22" s="47"/>
      <c r="AA22" s="47"/>
      <c r="AB22" s="47"/>
    </row>
    <row r="23" spans="1:28" s="16" customFormat="1" ht="15" customHeight="1">
      <c r="A23" s="147" t="s">
        <v>592</v>
      </c>
      <c r="B23" s="114">
        <v>3444433.83311</v>
      </c>
      <c r="C23" s="114">
        <v>4154153.4528899998</v>
      </c>
      <c r="D23" s="114">
        <v>4930158.1161599997</v>
      </c>
      <c r="E23" s="114">
        <v>5713390.9197299993</v>
      </c>
      <c r="F23" s="114">
        <v>7272308.4060000004</v>
      </c>
      <c r="G23" s="114">
        <v>12265597.71991</v>
      </c>
      <c r="H23" s="114">
        <v>18822016.15546</v>
      </c>
      <c r="I23" s="114">
        <v>21037307.945900001</v>
      </c>
      <c r="J23" s="114">
        <v>23122874.44853</v>
      </c>
      <c r="K23" s="114">
        <v>25500687.636950001</v>
      </c>
      <c r="L23" s="47"/>
      <c r="M23" s="47"/>
      <c r="N23" s="47"/>
      <c r="O23" s="47"/>
      <c r="P23" s="47"/>
      <c r="Q23" s="47"/>
      <c r="R23" s="47"/>
      <c r="S23" s="47"/>
      <c r="T23" s="47"/>
      <c r="U23" s="47"/>
      <c r="V23" s="47"/>
      <c r="W23" s="47"/>
      <c r="X23" s="47"/>
      <c r="Y23" s="47"/>
      <c r="Z23" s="47"/>
      <c r="AA23" s="47"/>
      <c r="AB23" s="47"/>
    </row>
    <row r="24" spans="1:28"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4304691.58103</v>
      </c>
      <c r="J24" s="114">
        <v>4256609.2513699997</v>
      </c>
      <c r="K24" s="114">
        <v>4204606.7963399999</v>
      </c>
      <c r="L24" s="47"/>
      <c r="M24" s="47"/>
      <c r="N24" s="47"/>
      <c r="O24" s="47"/>
      <c r="P24" s="47"/>
      <c r="Q24" s="47"/>
      <c r="R24" s="47"/>
      <c r="S24" s="47"/>
      <c r="T24" s="47"/>
      <c r="U24" s="47"/>
      <c r="V24" s="47"/>
      <c r="W24" s="47"/>
      <c r="X24" s="47"/>
      <c r="Y24" s="47"/>
      <c r="Z24" s="47"/>
      <c r="AA24" s="47"/>
      <c r="AB24" s="47"/>
    </row>
    <row r="25" spans="1:28" s="16" customFormat="1" ht="15" customHeight="1">
      <c r="A25" s="147" t="s">
        <v>593</v>
      </c>
      <c r="B25" s="114">
        <v>364866.16483999998</v>
      </c>
      <c r="C25" s="114">
        <v>416468.17936000001</v>
      </c>
      <c r="D25" s="114">
        <v>520678.33308000001</v>
      </c>
      <c r="E25" s="114">
        <v>755229.13771000004</v>
      </c>
      <c r="F25" s="114">
        <v>825719.98684999999</v>
      </c>
      <c r="G25" s="114">
        <v>787548.18194000004</v>
      </c>
      <c r="H25" s="114">
        <v>906362.43979999993</v>
      </c>
      <c r="I25" s="114">
        <v>869247.13451</v>
      </c>
      <c r="J25" s="114">
        <v>958448.69299000001</v>
      </c>
      <c r="K25" s="114">
        <v>944647.84511999995</v>
      </c>
      <c r="L25" s="47"/>
      <c r="M25" s="47"/>
      <c r="N25" s="47"/>
      <c r="O25" s="47"/>
      <c r="P25" s="47"/>
      <c r="Q25" s="47"/>
      <c r="R25" s="47"/>
      <c r="S25" s="47"/>
      <c r="T25" s="47"/>
      <c r="U25" s="47"/>
      <c r="V25" s="47"/>
      <c r="W25" s="47"/>
      <c r="X25" s="47"/>
      <c r="Y25" s="47"/>
      <c r="Z25" s="47"/>
      <c r="AA25" s="47"/>
      <c r="AB25" s="47"/>
    </row>
    <row r="26" spans="1:28"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c r="L26" s="47"/>
      <c r="M26" s="47"/>
      <c r="N26" s="47"/>
      <c r="O26" s="47"/>
      <c r="P26" s="47"/>
      <c r="Q26" s="47"/>
      <c r="R26" s="47"/>
      <c r="S26" s="47"/>
      <c r="T26" s="47"/>
      <c r="U26" s="47"/>
      <c r="V26" s="47"/>
      <c r="W26" s="47"/>
      <c r="X26" s="47"/>
      <c r="Y26" s="47"/>
      <c r="Z26" s="47"/>
      <c r="AA26" s="47"/>
      <c r="AB26" s="47"/>
    </row>
    <row r="27" spans="1:28" ht="15" customHeight="1" thickTop="1" thickBot="1">
      <c r="A27" s="394" t="s">
        <v>594</v>
      </c>
      <c r="B27" s="395">
        <v>125231515.01099001</v>
      </c>
      <c r="C27" s="395">
        <v>151221336.08014002</v>
      </c>
      <c r="D27" s="395">
        <v>159397680.83421999</v>
      </c>
      <c r="E27" s="395">
        <v>185861743.93444002</v>
      </c>
      <c r="F27" s="395">
        <v>198933507.28595999</v>
      </c>
      <c r="G27" s="395">
        <v>209609321.95313001</v>
      </c>
      <c r="H27" s="395">
        <v>238077067.78069001</v>
      </c>
      <c r="I27" s="395">
        <v>238524549.29407999</v>
      </c>
      <c r="J27" s="395">
        <v>253227562.29579002</v>
      </c>
      <c r="K27" s="395">
        <v>255114519.96019</v>
      </c>
      <c r="L27" s="47"/>
      <c r="M27" s="47"/>
      <c r="N27" s="47"/>
      <c r="O27" s="47"/>
      <c r="P27" s="47"/>
      <c r="Q27" s="47"/>
      <c r="R27" s="47"/>
      <c r="S27" s="47"/>
      <c r="T27" s="47"/>
      <c r="U27" s="47"/>
      <c r="V27" s="47"/>
      <c r="W27" s="47"/>
      <c r="X27" s="47"/>
      <c r="Y27" s="47"/>
      <c r="Z27" s="47"/>
      <c r="AA27" s="47"/>
      <c r="AB27" s="47"/>
    </row>
    <row r="28" spans="1:28" s="16" customFormat="1" ht="15" customHeight="1" thickTop="1">
      <c r="A28" s="147" t="s">
        <v>595</v>
      </c>
      <c r="B28" s="114">
        <v>107500779.49492</v>
      </c>
      <c r="C28" s="114">
        <v>131019185.50766</v>
      </c>
      <c r="D28" s="114">
        <v>135426273.91997001</v>
      </c>
      <c r="E28" s="114">
        <v>154147230.37922001</v>
      </c>
      <c r="F28" s="114">
        <v>161638463.76628</v>
      </c>
      <c r="G28" s="114">
        <v>157409598.70846</v>
      </c>
      <c r="H28" s="114">
        <v>173595869.81370002</v>
      </c>
      <c r="I28" s="114">
        <v>175858300.68724999</v>
      </c>
      <c r="J28" s="114">
        <v>186048624.22277999</v>
      </c>
      <c r="K28" s="114">
        <v>186249268.80920002</v>
      </c>
      <c r="L28" s="47"/>
      <c r="M28" s="47"/>
      <c r="N28" s="47"/>
      <c r="O28" s="47"/>
      <c r="P28" s="47"/>
      <c r="Q28" s="47"/>
      <c r="R28" s="47"/>
      <c r="S28" s="47"/>
      <c r="T28" s="47"/>
      <c r="U28" s="47"/>
      <c r="V28" s="47"/>
      <c r="W28" s="47"/>
      <c r="X28" s="47"/>
      <c r="Y28" s="47"/>
      <c r="Z28" s="47"/>
      <c r="AA28" s="47"/>
      <c r="AB28" s="47"/>
    </row>
    <row r="29" spans="1:28" s="16" customFormat="1" ht="15" customHeight="1">
      <c r="A29" s="148" t="s">
        <v>596</v>
      </c>
      <c r="B29" s="114">
        <v>26259147.962250002</v>
      </c>
      <c r="C29" s="114">
        <v>30048308.85055</v>
      </c>
      <c r="D29" s="114">
        <v>29802707.111759998</v>
      </c>
      <c r="E29" s="114">
        <v>29805454.02679</v>
      </c>
      <c r="F29" s="114">
        <v>28527246.78669</v>
      </c>
      <c r="G29" s="114">
        <v>25221909.018959999</v>
      </c>
      <c r="H29" s="114">
        <v>28919096.715180002</v>
      </c>
      <c r="I29" s="114">
        <v>28601841.913099997</v>
      </c>
      <c r="J29" s="114">
        <v>31258324.62985</v>
      </c>
      <c r="K29" s="114">
        <v>30286762.696200002</v>
      </c>
      <c r="L29" s="47"/>
      <c r="M29" s="47"/>
      <c r="N29" s="47"/>
      <c r="O29" s="47"/>
      <c r="P29" s="47"/>
      <c r="Q29" s="47"/>
      <c r="R29" s="47"/>
      <c r="S29" s="47"/>
      <c r="T29" s="47"/>
      <c r="U29" s="47"/>
      <c r="V29" s="47"/>
      <c r="W29" s="47"/>
      <c r="X29" s="47"/>
      <c r="Y29" s="47"/>
      <c r="Z29" s="47"/>
      <c r="AA29" s="47"/>
      <c r="AB29" s="47"/>
    </row>
    <row r="30" spans="1:28" s="16" customFormat="1" ht="15" customHeight="1">
      <c r="A30" s="148" t="s">
        <v>597</v>
      </c>
      <c r="B30" s="114">
        <v>36761744.1373</v>
      </c>
      <c r="C30" s="114">
        <v>47601698.228260003</v>
      </c>
      <c r="D30" s="114">
        <v>43891533.118639998</v>
      </c>
      <c r="E30" s="114">
        <v>47920359.177170001</v>
      </c>
      <c r="F30" s="114">
        <v>51336022.047849998</v>
      </c>
      <c r="G30" s="114">
        <v>47708281.856580004</v>
      </c>
      <c r="H30" s="114">
        <v>52480729.409209996</v>
      </c>
      <c r="I30" s="114">
        <v>52795365.799379997</v>
      </c>
      <c r="J30" s="114">
        <v>57233904.781120002</v>
      </c>
      <c r="K30" s="114">
        <v>57794949.155209996</v>
      </c>
      <c r="L30" s="47"/>
      <c r="M30" s="47"/>
      <c r="N30" s="47"/>
      <c r="O30" s="47"/>
      <c r="P30" s="47"/>
      <c r="Q30" s="47"/>
      <c r="R30" s="47"/>
      <c r="S30" s="47"/>
      <c r="T30" s="47"/>
      <c r="U30" s="47"/>
      <c r="V30" s="47"/>
      <c r="W30" s="47"/>
      <c r="X30" s="47"/>
      <c r="Y30" s="47"/>
      <c r="Z30" s="47"/>
      <c r="AA30" s="47"/>
      <c r="AB30" s="47"/>
    </row>
    <row r="31" spans="1:28" s="16" customFormat="1" ht="15" customHeight="1">
      <c r="A31" s="148" t="s">
        <v>598</v>
      </c>
      <c r="B31" s="114">
        <v>3674676.9889600002</v>
      </c>
      <c r="C31" s="114">
        <v>2383644.6945799999</v>
      </c>
      <c r="D31" s="114">
        <v>802007.39145</v>
      </c>
      <c r="E31" s="114">
        <v>608029.32820000011</v>
      </c>
      <c r="F31" s="114">
        <v>486583.58577999996</v>
      </c>
      <c r="G31" s="114">
        <v>285971.39663999999</v>
      </c>
      <c r="H31" s="114">
        <v>290574.55593000003</v>
      </c>
      <c r="I31" s="114">
        <v>295612.63566999999</v>
      </c>
      <c r="J31" s="114">
        <v>422703.82511999999</v>
      </c>
      <c r="K31" s="114">
        <v>300586.61235000001</v>
      </c>
      <c r="L31" s="47"/>
      <c r="M31" s="47"/>
      <c r="N31" s="47"/>
      <c r="O31" s="47"/>
      <c r="P31" s="47"/>
      <c r="Q31" s="47"/>
      <c r="R31" s="47"/>
      <c r="S31" s="47"/>
      <c r="T31" s="47"/>
      <c r="U31" s="47"/>
      <c r="V31" s="47"/>
      <c r="W31" s="47"/>
      <c r="X31" s="47"/>
      <c r="Y31" s="47"/>
      <c r="Z31" s="47"/>
      <c r="AA31" s="47"/>
      <c r="AB31" s="47"/>
    </row>
    <row r="32" spans="1:28" s="16" customFormat="1" ht="15" customHeight="1">
      <c r="A32" s="148" t="s">
        <v>599</v>
      </c>
      <c r="B32" s="114">
        <v>4294946.5777599998</v>
      </c>
      <c r="C32" s="114">
        <v>4348898.8077299995</v>
      </c>
      <c r="D32" s="114">
        <v>4373255.216</v>
      </c>
      <c r="E32" s="114">
        <v>5070419.5684399996</v>
      </c>
      <c r="F32" s="114">
        <v>3715942.8083699998</v>
      </c>
      <c r="G32" s="114">
        <v>3952117.2222899999</v>
      </c>
      <c r="H32" s="114">
        <v>3144796.71582</v>
      </c>
      <c r="I32" s="114">
        <v>3311937.8481999999</v>
      </c>
      <c r="J32" s="114">
        <v>4109528.2781799999</v>
      </c>
      <c r="K32" s="114">
        <v>3859697.3004699997</v>
      </c>
      <c r="L32" s="47"/>
      <c r="M32" s="47"/>
      <c r="N32" s="47"/>
      <c r="O32" s="47"/>
      <c r="P32" s="47"/>
      <c r="Q32" s="47"/>
      <c r="R32" s="47"/>
      <c r="S32" s="47"/>
      <c r="T32" s="47"/>
      <c r="U32" s="47"/>
      <c r="V32" s="47"/>
      <c r="W32" s="47"/>
      <c r="X32" s="47"/>
      <c r="Y32" s="47"/>
      <c r="Z32" s="47"/>
      <c r="AA32" s="47"/>
      <c r="AB32" s="47"/>
    </row>
    <row r="33" spans="1:28" s="16" customFormat="1" ht="15" customHeight="1">
      <c r="A33" s="148" t="s">
        <v>600</v>
      </c>
      <c r="B33" s="114">
        <v>34128615.657130003</v>
      </c>
      <c r="C33" s="114">
        <v>43373413.711370006</v>
      </c>
      <c r="D33" s="114">
        <v>52421842.970919997</v>
      </c>
      <c r="E33" s="114">
        <v>65219490.453510001</v>
      </c>
      <c r="F33" s="114">
        <v>70755430.536270007</v>
      </c>
      <c r="G33" s="114">
        <v>72297337.143279999</v>
      </c>
      <c r="H33" s="114">
        <v>79380372.684820011</v>
      </c>
      <c r="I33" s="114">
        <v>81090048.331890002</v>
      </c>
      <c r="J33" s="114">
        <v>82631530.217570007</v>
      </c>
      <c r="K33" s="114">
        <v>83171138.626199991</v>
      </c>
      <c r="L33" s="47"/>
      <c r="M33" s="47"/>
      <c r="N33" s="47"/>
      <c r="O33" s="47"/>
      <c r="P33" s="47"/>
      <c r="Q33" s="47"/>
      <c r="R33" s="47"/>
      <c r="S33" s="47"/>
      <c r="T33" s="47"/>
      <c r="U33" s="47"/>
      <c r="V33" s="47"/>
      <c r="W33" s="47"/>
      <c r="X33" s="47"/>
      <c r="Y33" s="47"/>
      <c r="Z33" s="47"/>
      <c r="AA33" s="47"/>
      <c r="AB33" s="47"/>
    </row>
    <row r="34" spans="1:28" s="16" customFormat="1" ht="15" customHeight="1">
      <c r="A34" s="148" t="s">
        <v>601</v>
      </c>
      <c r="B34" s="114">
        <v>2381648.1715199999</v>
      </c>
      <c r="C34" s="114">
        <v>3263221.2151700002</v>
      </c>
      <c r="D34" s="114">
        <v>4134928.1111999997</v>
      </c>
      <c r="E34" s="114">
        <v>5523477.8251099996</v>
      </c>
      <c r="F34" s="114">
        <v>6817238.0013199998</v>
      </c>
      <c r="G34" s="114">
        <v>7943982.0707099997</v>
      </c>
      <c r="H34" s="114">
        <v>9380299.7327399999</v>
      </c>
      <c r="I34" s="114">
        <v>9763494.1590100005</v>
      </c>
      <c r="J34" s="114">
        <v>10392632.490940001</v>
      </c>
      <c r="K34" s="114">
        <v>10836134.41877</v>
      </c>
      <c r="L34" s="47"/>
      <c r="M34" s="47"/>
      <c r="N34" s="47"/>
      <c r="O34" s="47"/>
      <c r="P34" s="47"/>
      <c r="Q34" s="47"/>
      <c r="R34" s="47"/>
      <c r="S34" s="47"/>
      <c r="T34" s="47"/>
      <c r="U34" s="47"/>
      <c r="V34" s="47"/>
      <c r="W34" s="47"/>
      <c r="X34" s="47"/>
      <c r="Y34" s="47"/>
      <c r="Z34" s="47"/>
      <c r="AA34" s="47"/>
      <c r="AB34" s="47"/>
    </row>
    <row r="35" spans="1:28" s="16" customFormat="1" ht="15" customHeight="1">
      <c r="A35" s="147" t="s">
        <v>602</v>
      </c>
      <c r="B35" s="114">
        <v>144088.87340000001</v>
      </c>
      <c r="C35" s="114">
        <v>234884.22842</v>
      </c>
      <c r="D35" s="114">
        <v>151549.21575999999</v>
      </c>
      <c r="E35" s="114">
        <v>101807.20009999999</v>
      </c>
      <c r="F35" s="114">
        <v>144321.29655999999</v>
      </c>
      <c r="G35" s="114">
        <v>129607.05386</v>
      </c>
      <c r="H35" s="114">
        <v>362478.75060000003</v>
      </c>
      <c r="I35" s="114">
        <v>911336.71871000004</v>
      </c>
      <c r="J35" s="114">
        <v>240474.35581000001</v>
      </c>
      <c r="K35" s="114">
        <v>768898.07401999994</v>
      </c>
      <c r="L35" s="47"/>
      <c r="M35" s="47"/>
      <c r="N35" s="47"/>
      <c r="O35" s="47"/>
      <c r="P35" s="47"/>
      <c r="Q35" s="47"/>
      <c r="R35" s="47"/>
      <c r="S35" s="47"/>
      <c r="T35" s="47"/>
      <c r="U35" s="47"/>
      <c r="V35" s="47"/>
      <c r="W35" s="47"/>
      <c r="X35" s="47"/>
      <c r="Y35" s="47"/>
      <c r="Z35" s="47"/>
      <c r="AA35" s="47"/>
      <c r="AB35" s="47"/>
    </row>
    <row r="36" spans="1:28" s="16" customFormat="1" ht="15" customHeight="1">
      <c r="A36" s="147" t="s">
        <v>603</v>
      </c>
      <c r="B36" s="114">
        <v>4337370.8877799995</v>
      </c>
      <c r="C36" s="114">
        <v>5422966.1756699998</v>
      </c>
      <c r="D36" s="114">
        <v>7624676.29067</v>
      </c>
      <c r="E36" s="114">
        <v>12867562.1096</v>
      </c>
      <c r="F36" s="114">
        <v>16467510.18685</v>
      </c>
      <c r="G36" s="114">
        <v>25291022.044160001</v>
      </c>
      <c r="H36" s="114">
        <v>33449203.23429</v>
      </c>
      <c r="I36" s="114">
        <v>34803857.891269997</v>
      </c>
      <c r="J36" s="114">
        <v>34962421.880339995</v>
      </c>
      <c r="K36" s="114">
        <v>36664887.638269998</v>
      </c>
      <c r="L36" s="47"/>
      <c r="M36" s="47"/>
      <c r="N36" s="47"/>
      <c r="O36" s="47"/>
      <c r="P36" s="47"/>
      <c r="Q36" s="47"/>
      <c r="R36" s="47"/>
      <c r="S36" s="47"/>
      <c r="T36" s="47"/>
      <c r="U36" s="47"/>
      <c r="V36" s="47"/>
      <c r="W36" s="47"/>
      <c r="X36" s="47"/>
      <c r="Y36" s="47"/>
      <c r="Z36" s="47"/>
      <c r="AA36" s="47"/>
      <c r="AB36" s="47"/>
    </row>
    <row r="37" spans="1:28" s="16" customFormat="1" ht="15" customHeight="1">
      <c r="A37" s="147" t="s">
        <v>604</v>
      </c>
      <c r="B37" s="114">
        <v>2796198.3475799998</v>
      </c>
      <c r="C37" s="114">
        <v>2753766.3094099998</v>
      </c>
      <c r="D37" s="114">
        <v>3358739.0953099998</v>
      </c>
      <c r="E37" s="114">
        <v>3778661.1630300004</v>
      </c>
      <c r="F37" s="114">
        <v>3610625.6594199999</v>
      </c>
      <c r="G37" s="114">
        <v>4097111.3125700001</v>
      </c>
      <c r="H37" s="114">
        <v>4414429.1060899999</v>
      </c>
      <c r="I37" s="114">
        <v>3599456.9790500002</v>
      </c>
      <c r="J37" s="114">
        <v>5065166.2878900003</v>
      </c>
      <c r="K37" s="114">
        <v>5158132.7597200004</v>
      </c>
      <c r="L37" s="47"/>
      <c r="M37" s="47"/>
      <c r="N37" s="47"/>
      <c r="O37" s="47"/>
      <c r="P37" s="47"/>
      <c r="Q37" s="47"/>
      <c r="R37" s="47"/>
      <c r="S37" s="47"/>
      <c r="T37" s="47"/>
      <c r="U37" s="47"/>
      <c r="V37" s="47"/>
      <c r="W37" s="47"/>
      <c r="X37" s="47"/>
      <c r="Y37" s="47"/>
      <c r="Z37" s="47"/>
      <c r="AA37" s="47"/>
      <c r="AB37" s="47"/>
    </row>
    <row r="38" spans="1:28"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2412941.6940900004</v>
      </c>
      <c r="J38" s="114">
        <v>2719642.6953199999</v>
      </c>
      <c r="K38" s="114">
        <v>2789696.6483700001</v>
      </c>
      <c r="L38" s="47"/>
      <c r="M38" s="47"/>
      <c r="N38" s="47"/>
      <c r="O38" s="47"/>
      <c r="P38" s="47"/>
      <c r="Q38" s="47"/>
      <c r="R38" s="47"/>
      <c r="S38" s="47"/>
      <c r="T38" s="47"/>
      <c r="U38" s="47"/>
      <c r="V38" s="47"/>
      <c r="W38" s="47"/>
      <c r="X38" s="47"/>
      <c r="Y38" s="47"/>
      <c r="Z38" s="47"/>
      <c r="AA38" s="47"/>
      <c r="AB38" s="47"/>
    </row>
    <row r="39" spans="1:28"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3438010.7011199999</v>
      </c>
      <c r="J39" s="114">
        <v>3328936.89163</v>
      </c>
      <c r="K39" s="114">
        <v>3138489.2337800004</v>
      </c>
      <c r="L39" s="47"/>
      <c r="M39" s="47"/>
      <c r="N39" s="47"/>
      <c r="O39" s="47"/>
      <c r="P39" s="47"/>
      <c r="Q39" s="47"/>
      <c r="R39" s="47"/>
      <c r="S39" s="47"/>
      <c r="T39" s="47"/>
      <c r="U39" s="47"/>
      <c r="V39" s="47"/>
      <c r="W39" s="47"/>
      <c r="X39" s="47"/>
      <c r="Y39" s="47"/>
      <c r="Z39" s="47"/>
      <c r="AA39" s="47"/>
      <c r="AB39" s="47"/>
    </row>
    <row r="40" spans="1:28" s="16" customFormat="1" ht="15" customHeight="1">
      <c r="A40" s="147" t="s">
        <v>605</v>
      </c>
      <c r="B40" s="114">
        <v>1416508.0696400001</v>
      </c>
      <c r="C40" s="114">
        <v>1717452.61671</v>
      </c>
      <c r="D40" s="114">
        <v>2465203.2340600002</v>
      </c>
      <c r="E40" s="114">
        <v>2617260.7224699999</v>
      </c>
      <c r="F40" s="114">
        <v>2549268.1711900001</v>
      </c>
      <c r="G40" s="114">
        <v>2746468.5641300003</v>
      </c>
      <c r="H40" s="114">
        <v>2804632.7594299996</v>
      </c>
      <c r="I40" s="114">
        <v>2635566.5350300004</v>
      </c>
      <c r="J40" s="114">
        <v>2623885.0717699998</v>
      </c>
      <c r="K40" s="114">
        <v>2599165.5514799999</v>
      </c>
      <c r="L40" s="47"/>
      <c r="M40" s="47"/>
      <c r="N40" s="47"/>
      <c r="O40" s="47"/>
      <c r="P40" s="47"/>
      <c r="Q40" s="47"/>
      <c r="R40" s="47"/>
      <c r="S40" s="47"/>
      <c r="T40" s="47"/>
      <c r="U40" s="47"/>
      <c r="V40" s="47"/>
      <c r="W40" s="47"/>
      <c r="X40" s="47"/>
      <c r="Y40" s="47"/>
      <c r="Z40" s="47"/>
      <c r="AA40" s="47"/>
      <c r="AB40" s="47"/>
    </row>
    <row r="41" spans="1:28"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14865078.08756</v>
      </c>
      <c r="J41" s="114">
        <v>18238410.890250001</v>
      </c>
      <c r="K41" s="114">
        <v>17745981.24535</v>
      </c>
      <c r="L41" s="47"/>
      <c r="M41" s="47"/>
      <c r="N41" s="47"/>
      <c r="O41" s="47"/>
      <c r="P41" s="47"/>
      <c r="Q41" s="47"/>
      <c r="R41" s="47"/>
      <c r="S41" s="47"/>
      <c r="T41" s="47"/>
      <c r="U41" s="47"/>
      <c r="V41" s="47"/>
      <c r="W41" s="47"/>
      <c r="X41" s="47"/>
      <c r="Y41" s="47"/>
      <c r="Z41" s="47"/>
      <c r="AA41" s="47"/>
      <c r="AB41" s="47"/>
    </row>
    <row r="42" spans="1:28" ht="15" customHeight="1" thickTop="1" thickBot="1">
      <c r="A42" s="394" t="s">
        <v>606</v>
      </c>
      <c r="B42" s="395">
        <v>10801966.7347</v>
      </c>
      <c r="C42" s="395">
        <v>12046739.089030001</v>
      </c>
      <c r="D42" s="395">
        <v>13616999.10238</v>
      </c>
      <c r="E42" s="395">
        <v>14257334.54775</v>
      </c>
      <c r="F42" s="395">
        <v>15225053.382690001</v>
      </c>
      <c r="G42" s="395">
        <v>16660673.37084</v>
      </c>
      <c r="H42" s="395">
        <v>16652965.061299998</v>
      </c>
      <c r="I42" s="395">
        <v>16879543.31549</v>
      </c>
      <c r="J42" s="395">
        <v>18076565.487369999</v>
      </c>
      <c r="K42" s="395">
        <v>18100694.966499999</v>
      </c>
      <c r="L42" s="47"/>
      <c r="M42" s="47"/>
      <c r="N42" s="47"/>
      <c r="O42" s="47"/>
      <c r="P42" s="47"/>
      <c r="Q42" s="47"/>
      <c r="R42" s="47"/>
      <c r="S42" s="47"/>
      <c r="T42" s="47"/>
      <c r="U42" s="47"/>
      <c r="V42" s="47"/>
      <c r="W42" s="47"/>
      <c r="X42" s="47"/>
      <c r="Y42" s="47"/>
      <c r="Z42" s="47"/>
      <c r="AA42" s="47"/>
      <c r="AB42" s="47"/>
    </row>
    <row r="43" spans="1:28"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13118541.38655</v>
      </c>
      <c r="J43" s="114">
        <v>13455645.656549999</v>
      </c>
      <c r="K43" s="114">
        <v>13916994.06655</v>
      </c>
      <c r="L43" s="47"/>
      <c r="M43" s="47"/>
      <c r="N43" s="47"/>
      <c r="O43" s="47"/>
      <c r="P43" s="47"/>
      <c r="Q43" s="47"/>
      <c r="R43" s="47"/>
      <c r="S43" s="47"/>
      <c r="T43" s="47"/>
      <c r="U43" s="47"/>
      <c r="V43" s="47"/>
      <c r="W43" s="47"/>
      <c r="X43" s="47"/>
      <c r="Y43" s="47"/>
      <c r="Z43" s="47"/>
      <c r="AA43" s="47"/>
      <c r="AB43" s="47"/>
    </row>
    <row r="44" spans="1:28"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319949.48085000005</v>
      </c>
      <c r="J44" s="114">
        <v>298883.27038999996</v>
      </c>
      <c r="K44" s="114">
        <v>278633.36458999995</v>
      </c>
      <c r="L44" s="47"/>
      <c r="M44" s="47"/>
      <c r="N44" s="47"/>
      <c r="O44" s="47"/>
      <c r="P44" s="47"/>
      <c r="Q44" s="47"/>
      <c r="R44" s="47"/>
      <c r="S44" s="47"/>
      <c r="T44" s="47"/>
      <c r="U44" s="47"/>
      <c r="V44" s="47"/>
      <c r="W44" s="47"/>
      <c r="X44" s="47"/>
      <c r="Y44" s="47"/>
      <c r="Z44" s="47"/>
      <c r="AA44" s="47"/>
      <c r="AB44" s="47"/>
    </row>
    <row r="45" spans="1:28" s="16" customFormat="1" ht="15" customHeight="1">
      <c r="A45" s="147" t="s">
        <v>306</v>
      </c>
      <c r="B45" s="114">
        <v>0</v>
      </c>
      <c r="C45" s="114">
        <v>0</v>
      </c>
      <c r="D45" s="114">
        <v>0</v>
      </c>
      <c r="E45" s="114">
        <v>0</v>
      </c>
      <c r="F45" s="114">
        <v>0</v>
      </c>
      <c r="G45" s="114">
        <v>0</v>
      </c>
      <c r="H45" s="114">
        <v>0</v>
      </c>
      <c r="I45" s="114">
        <v>0</v>
      </c>
      <c r="J45" s="114">
        <v>0</v>
      </c>
      <c r="K45" s="114">
        <v>0</v>
      </c>
      <c r="L45" s="47"/>
      <c r="M45" s="47"/>
      <c r="N45" s="47"/>
      <c r="O45" s="47"/>
      <c r="P45" s="47"/>
      <c r="Q45" s="47"/>
      <c r="R45" s="47"/>
      <c r="S45" s="47"/>
      <c r="T45" s="47"/>
      <c r="U45" s="47"/>
      <c r="V45" s="47"/>
      <c r="W45" s="47"/>
      <c r="X45" s="47"/>
      <c r="Y45" s="47"/>
      <c r="Z45" s="47"/>
      <c r="AA45" s="47"/>
      <c r="AB45" s="47"/>
    </row>
    <row r="46" spans="1:28" s="16" customFormat="1" ht="15" customHeight="1">
      <c r="A46" s="147" t="s">
        <v>607</v>
      </c>
      <c r="B46" s="114">
        <v>1983823.31388</v>
      </c>
      <c r="C46" s="114">
        <v>1960109.2246600001</v>
      </c>
      <c r="D46" s="114">
        <v>1687372.9091700001</v>
      </c>
      <c r="E46" s="114">
        <v>2015543.19178</v>
      </c>
      <c r="F46" s="114">
        <v>2236918.8634200003</v>
      </c>
      <c r="G46" s="114">
        <v>2500623.7864000001</v>
      </c>
      <c r="H46" s="114">
        <v>2817848.0044</v>
      </c>
      <c r="I46" s="114">
        <v>2913189.5436100001</v>
      </c>
      <c r="J46" s="114">
        <v>2899877.5660700002</v>
      </c>
      <c r="K46" s="114">
        <v>3071335.7573299999</v>
      </c>
      <c r="L46" s="47"/>
      <c r="M46" s="47"/>
      <c r="N46" s="47"/>
      <c r="O46" s="47"/>
      <c r="P46" s="47"/>
      <c r="Q46" s="47"/>
      <c r="R46" s="47"/>
      <c r="S46" s="47"/>
      <c r="T46" s="47"/>
      <c r="U46" s="47"/>
      <c r="V46" s="47"/>
      <c r="W46" s="47"/>
      <c r="X46" s="47"/>
      <c r="Y46" s="47"/>
      <c r="Z46" s="47"/>
      <c r="AA46" s="47"/>
      <c r="AB46" s="47"/>
    </row>
    <row r="47" spans="1:28"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527862.90448000003</v>
      </c>
      <c r="J47" s="114">
        <v>1422158.9943599999</v>
      </c>
      <c r="K47" s="114">
        <v>833731.77802999993</v>
      </c>
      <c r="L47" s="47"/>
      <c r="M47" s="47"/>
      <c r="N47" s="47"/>
      <c r="O47" s="47"/>
      <c r="P47" s="47"/>
      <c r="Q47" s="47"/>
      <c r="R47" s="47"/>
      <c r="S47" s="47"/>
      <c r="T47" s="47"/>
      <c r="U47" s="47"/>
      <c r="V47" s="47"/>
      <c r="W47" s="47"/>
      <c r="X47" s="47"/>
      <c r="Y47" s="47"/>
      <c r="Z47" s="47"/>
      <c r="AA47" s="47"/>
      <c r="AB47" s="47"/>
    </row>
    <row r="48" spans="1:28" s="16" customFormat="1" ht="15" customHeight="1">
      <c r="A48" s="148" t="s">
        <v>608</v>
      </c>
      <c r="B48" s="114">
        <v>-8191.4995699999999</v>
      </c>
      <c r="C48" s="114">
        <v>39.443930000000002</v>
      </c>
      <c r="D48" s="114">
        <v>10680.81897</v>
      </c>
      <c r="E48" s="114">
        <v>32467.953289999998</v>
      </c>
      <c r="F48" s="114">
        <v>58722.066749999998</v>
      </c>
      <c r="G48" s="114">
        <v>70985.071790000002</v>
      </c>
      <c r="H48" s="114">
        <v>56810.831250000003</v>
      </c>
      <c r="I48" s="114">
        <v>300375.32582999999</v>
      </c>
      <c r="J48" s="114">
        <v>2971.0108100000002</v>
      </c>
      <c r="K48" s="114">
        <v>381382.18148000003</v>
      </c>
      <c r="L48" s="47"/>
      <c r="M48" s="47"/>
      <c r="N48" s="47"/>
      <c r="O48" s="47"/>
      <c r="P48" s="47"/>
      <c r="Q48" s="47"/>
      <c r="R48" s="47"/>
      <c r="S48" s="47"/>
      <c r="T48" s="47"/>
      <c r="U48" s="47"/>
      <c r="V48" s="47"/>
      <c r="W48" s="47"/>
      <c r="X48" s="47"/>
      <c r="Y48" s="47"/>
      <c r="Z48" s="47"/>
      <c r="AA48" s="47"/>
      <c r="AB48" s="47"/>
    </row>
    <row r="49" spans="1:28" s="17" customFormat="1" ht="15" customHeight="1" thickBot="1">
      <c r="A49" s="148" t="s">
        <v>609</v>
      </c>
      <c r="B49" s="114">
        <v>1747100.9943299999</v>
      </c>
      <c r="C49" s="114">
        <v>1729801.57944</v>
      </c>
      <c r="D49" s="114">
        <v>1965899.90515</v>
      </c>
      <c r="E49" s="114">
        <v>2020705.8266800002</v>
      </c>
      <c r="F49" s="114">
        <v>1776303.8024300002</v>
      </c>
      <c r="G49" s="114">
        <v>2069626.7374200001</v>
      </c>
      <c r="H49" s="114">
        <v>794824.34771</v>
      </c>
      <c r="I49" s="114">
        <v>227487.57865000001</v>
      </c>
      <c r="J49" s="114">
        <v>1419187.98355</v>
      </c>
      <c r="K49" s="114">
        <v>452349.59655000002</v>
      </c>
      <c r="L49" s="47"/>
      <c r="M49" s="47"/>
      <c r="N49" s="47"/>
      <c r="O49" s="47"/>
      <c r="P49" s="47"/>
      <c r="Q49" s="47"/>
      <c r="R49" s="47"/>
      <c r="S49" s="47"/>
      <c r="T49" s="47"/>
      <c r="U49" s="47"/>
      <c r="V49" s="47"/>
      <c r="W49" s="47"/>
      <c r="X49" s="47"/>
      <c r="Y49" s="47"/>
      <c r="Z49" s="47"/>
      <c r="AA49" s="47"/>
      <c r="AB49" s="47"/>
    </row>
    <row r="50" spans="1:28" ht="15" customHeight="1" thickTop="1" thickBot="1">
      <c r="A50" s="394" t="s">
        <v>610</v>
      </c>
      <c r="B50" s="395">
        <v>136033481.74568999</v>
      </c>
      <c r="C50" s="395">
        <v>163268075.16917002</v>
      </c>
      <c r="D50" s="395">
        <v>173014679.9366</v>
      </c>
      <c r="E50" s="395">
        <v>200119078.48219001</v>
      </c>
      <c r="F50" s="395">
        <v>214158560.66865</v>
      </c>
      <c r="G50" s="395">
        <v>226269995.32396999</v>
      </c>
      <c r="H50" s="395">
        <v>254730032.84198999</v>
      </c>
      <c r="I50" s="395">
        <v>255404092.60957</v>
      </c>
      <c r="J50" s="395">
        <v>271304127.78316003</v>
      </c>
      <c r="K50" s="395">
        <v>273215214.92668998</v>
      </c>
      <c r="L50" s="47"/>
      <c r="M50" s="47"/>
      <c r="N50" s="47"/>
      <c r="O50" s="47"/>
      <c r="P50" s="47"/>
      <c r="Q50" s="47"/>
      <c r="R50" s="47"/>
      <c r="S50" s="47"/>
      <c r="T50" s="47"/>
      <c r="U50" s="47"/>
      <c r="V50" s="47"/>
      <c r="W50" s="47"/>
      <c r="X50" s="47"/>
      <c r="Y50" s="47"/>
      <c r="Z50" s="47"/>
      <c r="AA50" s="47"/>
      <c r="AB50" s="47"/>
    </row>
    <row r="51" spans="1:28" s="16" customFormat="1" ht="15" customHeight="1" thickTop="1">
      <c r="A51" s="113" t="s">
        <v>611</v>
      </c>
      <c r="B51" s="114">
        <v>14694168.35413</v>
      </c>
      <c r="C51" s="114">
        <v>18672350.202689998</v>
      </c>
      <c r="D51" s="114">
        <v>22558357.576439999</v>
      </c>
      <c r="E51" s="114">
        <v>21343440.376709998</v>
      </c>
      <c r="F51" s="114">
        <v>20933808.35069</v>
      </c>
      <c r="G51" s="114">
        <v>20177207.637499999</v>
      </c>
      <c r="H51" s="114">
        <v>16247720.32464</v>
      </c>
      <c r="I51" s="114">
        <v>15634876.835860001</v>
      </c>
      <c r="J51" s="114">
        <v>15670702.75622</v>
      </c>
      <c r="K51" s="114">
        <v>15441629.34096</v>
      </c>
      <c r="L51" s="47"/>
      <c r="M51" s="47"/>
      <c r="N51" s="47"/>
      <c r="O51" s="47"/>
      <c r="P51" s="47"/>
      <c r="Q51" s="47"/>
      <c r="R51" s="47"/>
      <c r="S51" s="47"/>
      <c r="T51" s="47"/>
      <c r="U51" s="47"/>
      <c r="V51" s="47"/>
      <c r="W51" s="47"/>
      <c r="X51" s="47"/>
      <c r="Y51" s="47"/>
      <c r="Z51" s="47"/>
      <c r="AA51" s="47"/>
      <c r="AB51" s="47"/>
    </row>
    <row r="52" spans="1:28" s="17" customFormat="1" ht="15" customHeight="1">
      <c r="A52" s="148" t="s">
        <v>612</v>
      </c>
      <c r="B52" s="114">
        <v>1005919.30885</v>
      </c>
      <c r="C52" s="114">
        <v>1010809.3816900001</v>
      </c>
      <c r="D52" s="114">
        <v>945846.39601000003</v>
      </c>
      <c r="E52" s="114">
        <v>982547.81171000004</v>
      </c>
      <c r="F52" s="114">
        <v>1831450.2881199999</v>
      </c>
      <c r="G52" s="114">
        <v>1684050.82351</v>
      </c>
      <c r="H52" s="114">
        <v>915482.90255999996</v>
      </c>
      <c r="I52" s="114">
        <v>848241.71582000004</v>
      </c>
      <c r="J52" s="114">
        <v>1695221.02942</v>
      </c>
      <c r="K52" s="114">
        <v>1741287.18793</v>
      </c>
      <c r="L52" s="47"/>
      <c r="M52" s="47"/>
      <c r="N52" s="47"/>
      <c r="O52" s="47"/>
      <c r="P52" s="47"/>
      <c r="Q52" s="47"/>
      <c r="R52" s="47"/>
      <c r="S52" s="47"/>
      <c r="T52" s="47"/>
      <c r="U52" s="47"/>
      <c r="V52" s="47"/>
      <c r="W52" s="47"/>
      <c r="X52" s="47"/>
      <c r="Y52" s="47"/>
      <c r="Z52" s="47"/>
      <c r="AA52" s="47"/>
      <c r="AB52" s="47"/>
    </row>
    <row r="53" spans="1:28" s="17" customFormat="1" ht="15" customHeight="1">
      <c r="A53" s="148" t="s">
        <v>613</v>
      </c>
      <c r="B53" s="114">
        <v>12598057.44936</v>
      </c>
      <c r="C53" s="114">
        <v>16438036.709719999</v>
      </c>
      <c r="D53" s="114">
        <v>20217031.44875</v>
      </c>
      <c r="E53" s="114">
        <v>18789386.458220001</v>
      </c>
      <c r="F53" s="114">
        <v>17445336.25945</v>
      </c>
      <c r="G53" s="114">
        <v>16591272.93691</v>
      </c>
      <c r="H53" s="114">
        <v>13408308.665280001</v>
      </c>
      <c r="I53" s="114">
        <v>12901515.45411</v>
      </c>
      <c r="J53" s="114">
        <v>11920799.28967</v>
      </c>
      <c r="K53" s="114">
        <v>11545571.685350001</v>
      </c>
      <c r="L53" s="47"/>
      <c r="M53" s="47"/>
      <c r="N53" s="47"/>
      <c r="O53" s="47"/>
      <c r="P53" s="47"/>
      <c r="Q53" s="47"/>
      <c r="R53" s="47"/>
      <c r="S53" s="47"/>
      <c r="T53" s="47"/>
      <c r="U53" s="47"/>
      <c r="V53" s="47"/>
      <c r="W53" s="47"/>
      <c r="X53" s="47"/>
      <c r="Y53" s="47"/>
      <c r="Z53" s="47"/>
      <c r="AA53" s="47"/>
      <c r="AB53" s="47"/>
    </row>
    <row r="54" spans="1:28" s="17" customFormat="1" ht="15" customHeight="1">
      <c r="A54" s="148" t="s">
        <v>614</v>
      </c>
      <c r="B54" s="114">
        <v>0</v>
      </c>
      <c r="C54" s="114">
        <v>0</v>
      </c>
      <c r="D54" s="114">
        <v>0</v>
      </c>
      <c r="E54" s="114">
        <v>0</v>
      </c>
      <c r="F54" s="114">
        <v>0</v>
      </c>
      <c r="G54" s="114">
        <v>0</v>
      </c>
      <c r="H54" s="114">
        <v>0</v>
      </c>
      <c r="I54" s="114">
        <v>0</v>
      </c>
      <c r="J54" s="114">
        <v>0</v>
      </c>
      <c r="K54" s="114">
        <v>0</v>
      </c>
      <c r="L54" s="47"/>
      <c r="M54" s="47"/>
      <c r="N54" s="47"/>
      <c r="O54" s="47"/>
      <c r="P54" s="47"/>
      <c r="Q54" s="47"/>
      <c r="R54" s="47"/>
      <c r="S54" s="47"/>
      <c r="T54" s="47"/>
      <c r="U54" s="47"/>
      <c r="V54" s="47"/>
      <c r="W54" s="47"/>
      <c r="X54" s="47"/>
      <c r="Y54" s="47"/>
      <c r="Z54" s="47"/>
      <c r="AA54" s="47"/>
      <c r="AB54" s="47"/>
    </row>
    <row r="55" spans="1:28" s="17" customFormat="1" ht="15" customHeight="1">
      <c r="A55" s="148" t="s">
        <v>615</v>
      </c>
      <c r="B55" s="114">
        <v>1050166.45383</v>
      </c>
      <c r="C55" s="114">
        <v>1166081.6492399999</v>
      </c>
      <c r="D55" s="114">
        <v>1332505.18401</v>
      </c>
      <c r="E55" s="114">
        <v>1451526.7543299999</v>
      </c>
      <c r="F55" s="114">
        <v>1594848.31406</v>
      </c>
      <c r="G55" s="114">
        <v>1867082.98602</v>
      </c>
      <c r="H55" s="114">
        <v>1896342.4883599998</v>
      </c>
      <c r="I55" s="114">
        <v>1834991.4596199999</v>
      </c>
      <c r="J55" s="114">
        <v>2000491.36151</v>
      </c>
      <c r="K55" s="114">
        <v>2097217.9920600001</v>
      </c>
      <c r="L55" s="47"/>
      <c r="M55" s="47"/>
      <c r="N55" s="47"/>
      <c r="O55" s="47"/>
      <c r="P55" s="47"/>
      <c r="Q55" s="47"/>
      <c r="R55" s="47"/>
      <c r="S55" s="47"/>
      <c r="T55" s="47"/>
      <c r="U55" s="47"/>
      <c r="V55" s="47"/>
      <c r="W55" s="47"/>
      <c r="X55" s="47"/>
      <c r="Y55" s="47"/>
      <c r="Z55" s="47"/>
      <c r="AA55" s="47"/>
      <c r="AB55" s="47"/>
    </row>
    <row r="56" spans="1:28" s="17" customFormat="1" ht="15" customHeight="1">
      <c r="A56" s="148" t="s">
        <v>616</v>
      </c>
      <c r="B56" s="114">
        <v>40025.142090000001</v>
      </c>
      <c r="C56" s="114">
        <v>57422.462039999999</v>
      </c>
      <c r="D56" s="114">
        <v>62974.54767</v>
      </c>
      <c r="E56" s="114">
        <v>119979.35245000001</v>
      </c>
      <c r="F56" s="114">
        <v>62173.48906</v>
      </c>
      <c r="G56" s="114">
        <v>34800.891060000002</v>
      </c>
      <c r="H56" s="114">
        <v>27586.26844</v>
      </c>
      <c r="I56" s="114">
        <v>50128.206310000001</v>
      </c>
      <c r="J56" s="114">
        <v>54191.075619999996</v>
      </c>
      <c r="K56" s="114">
        <v>57552.475619999997</v>
      </c>
      <c r="L56" s="47"/>
      <c r="M56" s="47"/>
      <c r="N56" s="47"/>
      <c r="O56" s="47"/>
      <c r="P56" s="47"/>
      <c r="Q56" s="47"/>
      <c r="R56" s="47"/>
      <c r="S56" s="47"/>
      <c r="T56" s="47"/>
      <c r="U56" s="47"/>
      <c r="V56" s="47"/>
      <c r="W56" s="47"/>
      <c r="X56" s="47"/>
      <c r="Y56" s="47"/>
      <c r="Z56" s="47"/>
      <c r="AA56" s="47"/>
      <c r="AB56" s="47"/>
    </row>
    <row r="57" spans="1:28" s="17" customFormat="1" ht="15" customHeight="1">
      <c r="A57" s="147" t="s">
        <v>617</v>
      </c>
      <c r="B57" s="114">
        <v>245127270.49967</v>
      </c>
      <c r="C57" s="114">
        <v>281382719.25924999</v>
      </c>
      <c r="D57" s="114">
        <v>326833230.66571999</v>
      </c>
      <c r="E57" s="114">
        <v>382401461.50637001</v>
      </c>
      <c r="F57" s="114">
        <v>409888883.80158001</v>
      </c>
      <c r="G57" s="114">
        <v>404644877.44440997</v>
      </c>
      <c r="H57" s="114">
        <v>425891846.51699001</v>
      </c>
      <c r="I57" s="114">
        <v>423321303.67034</v>
      </c>
      <c r="J57" s="114">
        <v>427605734.37605</v>
      </c>
      <c r="K57" s="114">
        <v>432628156.41850001</v>
      </c>
      <c r="L57" s="47"/>
      <c r="M57" s="47"/>
      <c r="N57" s="47"/>
      <c r="O57" s="47"/>
      <c r="P57" s="47"/>
      <c r="Q57" s="47"/>
      <c r="R57" s="47"/>
      <c r="S57" s="47"/>
      <c r="T57" s="47"/>
      <c r="U57" s="47"/>
      <c r="V57" s="47"/>
      <c r="W57" s="47"/>
      <c r="X57" s="47"/>
      <c r="Y57" s="47"/>
      <c r="Z57" s="47"/>
      <c r="AA57" s="47"/>
      <c r="AB57" s="47"/>
    </row>
    <row r="58" spans="1:28">
      <c r="A58" s="396" t="s">
        <v>618</v>
      </c>
      <c r="B58" s="397">
        <v>9545925.0615599994</v>
      </c>
      <c r="C58" s="397">
        <v>10266713.848610001</v>
      </c>
      <c r="D58" s="397">
        <v>11297949.863739999</v>
      </c>
      <c r="E58" s="397">
        <v>12951822.868319999</v>
      </c>
      <c r="F58" s="397">
        <v>14341240.852399999</v>
      </c>
      <c r="G58" s="397">
        <v>15499130.078569999</v>
      </c>
      <c r="H58" s="397">
        <v>15530831.664110001</v>
      </c>
      <c r="I58" s="397">
        <v>4877873.8749200003</v>
      </c>
      <c r="J58" s="397">
        <v>15537277.767129999</v>
      </c>
      <c r="K58" s="397">
        <v>5375530.4899700005</v>
      </c>
      <c r="L58" s="47"/>
      <c r="M58" s="47"/>
      <c r="N58" s="47"/>
      <c r="O58" s="47"/>
      <c r="P58" s="47"/>
      <c r="Q58" s="47"/>
      <c r="R58" s="47"/>
      <c r="S58" s="47"/>
      <c r="T58" s="47"/>
      <c r="U58" s="47"/>
      <c r="V58" s="47"/>
      <c r="W58" s="47"/>
      <c r="X58" s="47"/>
      <c r="Y58" s="47"/>
      <c r="Z58" s="47"/>
      <c r="AA58" s="47"/>
      <c r="AB58" s="47"/>
    </row>
    <row r="59" spans="1:28" ht="15" customHeight="1">
      <c r="A59" s="148" t="s">
        <v>619</v>
      </c>
      <c r="B59" s="114">
        <v>-1859899.6868800002</v>
      </c>
      <c r="C59" s="114">
        <v>-2318819.9094400001</v>
      </c>
      <c r="D59" s="114">
        <v>-2565931.6907199998</v>
      </c>
      <c r="E59" s="114">
        <v>-3264257.5603200002</v>
      </c>
      <c r="F59" s="114">
        <v>-4259887.2069100002</v>
      </c>
      <c r="G59" s="114">
        <v>-4891234.0106199998</v>
      </c>
      <c r="H59" s="114">
        <v>-5660614.4021499995</v>
      </c>
      <c r="I59" s="114">
        <v>-2035195.58764</v>
      </c>
      <c r="J59" s="114">
        <v>-6338717.2719399994</v>
      </c>
      <c r="K59" s="114">
        <v>-2182506.4392300001</v>
      </c>
      <c r="L59" s="47"/>
      <c r="M59" s="47"/>
      <c r="N59" s="47"/>
      <c r="O59" s="47"/>
      <c r="P59" s="47"/>
      <c r="Q59" s="47"/>
      <c r="R59" s="47"/>
      <c r="S59" s="47"/>
      <c r="T59" s="47"/>
      <c r="U59" s="47"/>
      <c r="V59" s="47"/>
      <c r="W59" s="47"/>
      <c r="X59" s="47"/>
      <c r="Y59" s="47"/>
      <c r="Z59" s="47"/>
      <c r="AA59" s="47"/>
      <c r="AB59" s="47"/>
    </row>
    <row r="60" spans="1:28" ht="15" customHeight="1">
      <c r="A60" s="147" t="s">
        <v>620</v>
      </c>
      <c r="B60" s="114">
        <v>7686025.3746800004</v>
      </c>
      <c r="C60" s="114">
        <v>7947893.9391700001</v>
      </c>
      <c r="D60" s="114">
        <v>8732018.1730199996</v>
      </c>
      <c r="E60" s="114">
        <v>9687565.3080000002</v>
      </c>
      <c r="F60" s="114">
        <v>10081353.64549</v>
      </c>
      <c r="G60" s="114">
        <v>10607896.067950001</v>
      </c>
      <c r="H60" s="114">
        <v>9870217.2619599998</v>
      </c>
      <c r="I60" s="114">
        <v>2842678.2872800003</v>
      </c>
      <c r="J60" s="114">
        <v>9198560.4951900002</v>
      </c>
      <c r="K60" s="114">
        <v>3193024.0507399999</v>
      </c>
      <c r="L60" s="47"/>
      <c r="M60" s="47"/>
      <c r="N60" s="47"/>
      <c r="O60" s="47"/>
      <c r="P60" s="47"/>
      <c r="Q60" s="47"/>
      <c r="R60" s="47"/>
      <c r="S60" s="47"/>
      <c r="T60" s="47"/>
      <c r="U60" s="47"/>
      <c r="V60" s="47"/>
      <c r="W60" s="47"/>
      <c r="X60" s="47"/>
      <c r="Y60" s="47"/>
      <c r="Z60" s="47"/>
      <c r="AA60" s="47"/>
      <c r="AB60" s="47"/>
    </row>
    <row r="61" spans="1:28" ht="15" customHeight="1">
      <c r="A61" s="116" t="s">
        <v>621</v>
      </c>
      <c r="B61" s="114">
        <v>2476224.29978</v>
      </c>
      <c r="C61" s="114">
        <v>2663937.2284599999</v>
      </c>
      <c r="D61" s="114">
        <v>3587822.4102800004</v>
      </c>
      <c r="E61" s="114">
        <v>4045111.2816599999</v>
      </c>
      <c r="F61" s="114">
        <v>3891120.40833</v>
      </c>
      <c r="G61" s="114">
        <v>4380431.6363999993</v>
      </c>
      <c r="H61" s="114">
        <v>3689145.5747699998</v>
      </c>
      <c r="I61" s="114">
        <v>1260024.65127</v>
      </c>
      <c r="J61" s="114">
        <v>4300385.07333</v>
      </c>
      <c r="K61" s="114">
        <v>1397031.6319300001</v>
      </c>
      <c r="L61" s="47"/>
      <c r="M61" s="47"/>
      <c r="N61" s="47"/>
      <c r="O61" s="47"/>
      <c r="P61" s="47"/>
      <c r="Q61" s="47"/>
      <c r="R61" s="47"/>
      <c r="S61" s="47"/>
      <c r="T61" s="47"/>
      <c r="U61" s="47"/>
      <c r="V61" s="47"/>
      <c r="W61" s="47"/>
      <c r="X61" s="47"/>
      <c r="Y61" s="47"/>
      <c r="Z61" s="47"/>
      <c r="AA61" s="47"/>
      <c r="AB61" s="47"/>
    </row>
    <row r="62" spans="1:28" ht="15" customHeight="1">
      <c r="A62" s="148" t="s">
        <v>622</v>
      </c>
      <c r="B62" s="114">
        <v>-700786.79061000003</v>
      </c>
      <c r="C62" s="114">
        <v>-1000202.38987</v>
      </c>
      <c r="D62" s="114">
        <v>-1799122.9833399998</v>
      </c>
      <c r="E62" s="114">
        <v>-2282509.1033200002</v>
      </c>
      <c r="F62" s="114">
        <v>-2490174.0078199999</v>
      </c>
      <c r="G62" s="114">
        <v>-2927738.9087800002</v>
      </c>
      <c r="H62" s="114">
        <v>-2451262.1805500002</v>
      </c>
      <c r="I62" s="114">
        <v>-770352.65725000005</v>
      </c>
      <c r="J62" s="114">
        <v>-2273552.2204499999</v>
      </c>
      <c r="K62" s="114">
        <v>-657908.79642999999</v>
      </c>
      <c r="L62" s="47"/>
      <c r="M62" s="47"/>
      <c r="N62" s="47"/>
      <c r="O62" s="47"/>
      <c r="P62" s="47"/>
      <c r="Q62" s="47"/>
      <c r="R62" s="47"/>
      <c r="S62" s="47"/>
      <c r="T62" s="47"/>
      <c r="U62" s="47"/>
      <c r="V62" s="47"/>
      <c r="W62" s="47"/>
      <c r="X62" s="47"/>
      <c r="Y62" s="47"/>
      <c r="Z62" s="47"/>
      <c r="AA62" s="47"/>
      <c r="AB62" s="47"/>
    </row>
    <row r="63" spans="1:28" ht="15" customHeight="1">
      <c r="A63" s="117" t="s">
        <v>623</v>
      </c>
      <c r="B63" s="114">
        <v>9461462.8838500008</v>
      </c>
      <c r="C63" s="114">
        <v>9611628.7777600009</v>
      </c>
      <c r="D63" s="114">
        <v>10520717.599959999</v>
      </c>
      <c r="E63" s="114">
        <v>11450167.486339999</v>
      </c>
      <c r="F63" s="114">
        <v>11482300.046</v>
      </c>
      <c r="G63" s="114">
        <v>12060588.795569999</v>
      </c>
      <c r="H63" s="114">
        <v>11108100.65618</v>
      </c>
      <c r="I63" s="114">
        <v>3332350.2813000004</v>
      </c>
      <c r="J63" s="114">
        <v>11225393.348069999</v>
      </c>
      <c r="K63" s="114">
        <v>3932146.8862399999</v>
      </c>
      <c r="L63" s="47"/>
      <c r="M63" s="47"/>
      <c r="N63" s="47"/>
      <c r="O63" s="47"/>
      <c r="P63" s="47"/>
      <c r="Q63" s="47"/>
      <c r="R63" s="47"/>
      <c r="S63" s="47"/>
      <c r="T63" s="47"/>
      <c r="U63" s="47"/>
      <c r="V63" s="47"/>
      <c r="W63" s="47"/>
      <c r="X63" s="47"/>
      <c r="Y63" s="47"/>
      <c r="Z63" s="47"/>
      <c r="AA63" s="47"/>
      <c r="AB63" s="47"/>
    </row>
    <row r="64" spans="1:28" ht="15" customHeight="1">
      <c r="A64" s="116" t="s">
        <v>624</v>
      </c>
      <c r="B64" s="114">
        <v>1724352.2065099999</v>
      </c>
      <c r="C64" s="114">
        <v>1772184.47633</v>
      </c>
      <c r="D64" s="114">
        <v>1966592.9776600001</v>
      </c>
      <c r="E64" s="114">
        <v>2278020.8902800004</v>
      </c>
      <c r="F64" s="114">
        <v>2219995.7315599998</v>
      </c>
      <c r="G64" s="114">
        <v>2207495.4247499998</v>
      </c>
      <c r="H64" s="114">
        <v>2227398.7173099997</v>
      </c>
      <c r="I64" s="114">
        <v>1088391.1545899999</v>
      </c>
      <c r="J64" s="114">
        <v>3359161.0576200001</v>
      </c>
      <c r="K64" s="114">
        <v>883897.56198</v>
      </c>
      <c r="L64" s="47"/>
      <c r="M64" s="47"/>
      <c r="N64" s="47"/>
      <c r="O64" s="47"/>
      <c r="P64" s="47"/>
      <c r="Q64" s="47"/>
      <c r="R64" s="47"/>
      <c r="S64" s="47"/>
      <c r="T64" s="47"/>
      <c r="U64" s="47"/>
      <c r="V64" s="47"/>
      <c r="W64" s="47"/>
      <c r="X64" s="47"/>
      <c r="Y64" s="47"/>
      <c r="Z64" s="47"/>
      <c r="AA64" s="47"/>
      <c r="AB64" s="47"/>
    </row>
    <row r="65" spans="1:28" ht="15" customHeight="1">
      <c r="A65" s="116" t="s">
        <v>625</v>
      </c>
      <c r="B65" s="114">
        <v>-2565909.0573</v>
      </c>
      <c r="C65" s="114">
        <v>-2418887.9800500004</v>
      </c>
      <c r="D65" s="114">
        <v>-2812558.2714800001</v>
      </c>
      <c r="E65" s="114">
        <v>-3466554.8563800002</v>
      </c>
      <c r="F65" s="114">
        <v>-3326740.4852100001</v>
      </c>
      <c r="G65" s="114">
        <v>-3275177.67894</v>
      </c>
      <c r="H65" s="114">
        <v>-4175304.3477099999</v>
      </c>
      <c r="I65" s="114">
        <v>-1455839.16808</v>
      </c>
      <c r="J65" s="114">
        <v>-4570959.7150699999</v>
      </c>
      <c r="K65" s="114">
        <v>-1372736.23835</v>
      </c>
      <c r="L65" s="47"/>
      <c r="M65" s="47"/>
      <c r="N65" s="47"/>
      <c r="O65" s="47"/>
      <c r="P65" s="47"/>
      <c r="Q65" s="47"/>
      <c r="R65" s="47"/>
      <c r="S65" s="47"/>
      <c r="T65" s="47"/>
      <c r="U65" s="47"/>
      <c r="V65" s="47"/>
      <c r="W65" s="47"/>
      <c r="X65" s="47"/>
      <c r="Y65" s="47"/>
      <c r="Z65" s="47"/>
      <c r="AA65" s="47"/>
      <c r="AB65" s="47"/>
    </row>
    <row r="66" spans="1:28" ht="15" customHeight="1">
      <c r="A66" s="147" t="s">
        <v>626</v>
      </c>
      <c r="B66" s="114">
        <v>8619906.0330599993</v>
      </c>
      <c r="C66" s="114">
        <v>8964925.2740400005</v>
      </c>
      <c r="D66" s="114">
        <v>9674752.30614</v>
      </c>
      <c r="E66" s="114">
        <v>10261633.52024</v>
      </c>
      <c r="F66" s="114">
        <v>10375555.29235</v>
      </c>
      <c r="G66" s="114">
        <v>10992906.541379999</v>
      </c>
      <c r="H66" s="114">
        <v>9160195.0257799998</v>
      </c>
      <c r="I66" s="114">
        <v>2964902.2678100001</v>
      </c>
      <c r="J66" s="114">
        <v>10013594.690620001</v>
      </c>
      <c r="K66" s="114">
        <v>3443308.2098699999</v>
      </c>
      <c r="L66" s="47"/>
      <c r="M66" s="47"/>
      <c r="N66" s="47"/>
      <c r="O66" s="47"/>
      <c r="P66" s="47"/>
      <c r="Q66" s="47"/>
      <c r="R66" s="47"/>
      <c r="S66" s="47"/>
      <c r="T66" s="47"/>
      <c r="U66" s="47"/>
      <c r="V66" s="47"/>
      <c r="W66" s="47"/>
      <c r="X66" s="47"/>
      <c r="Y66" s="47"/>
      <c r="Z66" s="47"/>
      <c r="AA66" s="47"/>
      <c r="AB66" s="47"/>
    </row>
    <row r="67" spans="1:28" ht="15" customHeight="1">
      <c r="A67" s="148" t="s">
        <v>627</v>
      </c>
      <c r="B67" s="114">
        <v>-5949914.3874599999</v>
      </c>
      <c r="C67" s="114">
        <v>-6572908.1644700002</v>
      </c>
      <c r="D67" s="114">
        <v>-6691104.6613800004</v>
      </c>
      <c r="E67" s="114">
        <v>-7117956.51119</v>
      </c>
      <c r="F67" s="114">
        <v>-7606865.4986999994</v>
      </c>
      <c r="G67" s="114">
        <v>-7405396.0778999999</v>
      </c>
      <c r="H67" s="114">
        <v>-7174367.6634799996</v>
      </c>
      <c r="I67" s="114">
        <v>-2520179.4722399996</v>
      </c>
      <c r="J67" s="114">
        <v>-7403417.3297799993</v>
      </c>
      <c r="K67" s="114">
        <v>-2648036.52746</v>
      </c>
      <c r="L67" s="47"/>
      <c r="M67" s="47"/>
      <c r="N67" s="47"/>
      <c r="O67" s="47"/>
      <c r="P67" s="47"/>
      <c r="Q67" s="47"/>
      <c r="R67" s="47"/>
      <c r="S67" s="47"/>
      <c r="T67" s="47"/>
      <c r="U67" s="47"/>
      <c r="V67" s="47"/>
      <c r="W67" s="47"/>
      <c r="X67" s="47"/>
      <c r="Y67" s="47"/>
      <c r="Z67" s="47"/>
      <c r="AA67" s="47"/>
      <c r="AB67" s="47"/>
    </row>
    <row r="68" spans="1:28" ht="15" customHeight="1">
      <c r="A68" s="117" t="s">
        <v>628</v>
      </c>
      <c r="B68" s="114">
        <v>2669991.6455999999</v>
      </c>
      <c r="C68" s="114">
        <v>2392017.1095700003</v>
      </c>
      <c r="D68" s="114">
        <v>2983647.6447600001</v>
      </c>
      <c r="E68" s="114">
        <v>3143677.00905</v>
      </c>
      <c r="F68" s="114">
        <v>2768689.7936499999</v>
      </c>
      <c r="G68" s="114">
        <v>3587510.4634799999</v>
      </c>
      <c r="H68" s="114">
        <v>1985827.3622999999</v>
      </c>
      <c r="I68" s="114">
        <v>444722.79557000002</v>
      </c>
      <c r="J68" s="114">
        <v>2610177.3608400002</v>
      </c>
      <c r="K68" s="114">
        <v>795271.68241000001</v>
      </c>
      <c r="L68" s="47"/>
      <c r="M68" s="47"/>
      <c r="N68" s="47"/>
      <c r="O68" s="47"/>
      <c r="P68" s="47"/>
      <c r="Q68" s="47"/>
      <c r="R68" s="47"/>
      <c r="S68" s="47"/>
      <c r="T68" s="47"/>
      <c r="U68" s="47"/>
      <c r="V68" s="47"/>
      <c r="W68" s="47"/>
      <c r="X68" s="47"/>
      <c r="Y68" s="47"/>
      <c r="Z68" s="47"/>
      <c r="AA68" s="47"/>
      <c r="AB68" s="47"/>
    </row>
    <row r="69" spans="1:28" ht="15" customHeight="1">
      <c r="A69" s="117" t="s">
        <v>629</v>
      </c>
      <c r="B69" s="114">
        <v>-54934.329359999996</v>
      </c>
      <c r="C69" s="114">
        <v>-63982.779240000003</v>
      </c>
      <c r="D69" s="114">
        <v>5299.2937000000002</v>
      </c>
      <c r="E69" s="114">
        <v>232328.30074000001</v>
      </c>
      <c r="F69" s="114">
        <v>-14909.384699999999</v>
      </c>
      <c r="G69" s="114">
        <v>-76913.278030000001</v>
      </c>
      <c r="H69" s="114">
        <v>115146.03971</v>
      </c>
      <c r="I69" s="114">
        <v>-69439.368770000001</v>
      </c>
      <c r="J69" s="114">
        <v>-231849.58103999999</v>
      </c>
      <c r="K69" s="114">
        <v>-22657.129780000003</v>
      </c>
      <c r="L69" s="47"/>
      <c r="M69" s="47"/>
      <c r="N69" s="47"/>
      <c r="O69" s="47"/>
      <c r="P69" s="47"/>
      <c r="Q69" s="47"/>
      <c r="R69" s="47"/>
      <c r="S69" s="47"/>
      <c r="T69" s="47"/>
      <c r="U69" s="47"/>
      <c r="V69" s="47"/>
      <c r="W69" s="47"/>
      <c r="X69" s="47"/>
      <c r="Y69" s="47"/>
      <c r="Z69" s="47"/>
      <c r="AA69" s="47"/>
      <c r="AB69" s="47"/>
    </row>
    <row r="70" spans="1:28" ht="15" customHeight="1">
      <c r="A70" s="115" t="s">
        <v>978</v>
      </c>
      <c r="B70" s="114">
        <v>-60321.133049999997</v>
      </c>
      <c r="C70" s="114">
        <v>-66760.648239999995</v>
      </c>
      <c r="D70" s="114">
        <v>1693.1347800000001</v>
      </c>
      <c r="E70" s="114">
        <v>227598.16545</v>
      </c>
      <c r="F70" s="114">
        <v>-17694.064100000003</v>
      </c>
      <c r="G70" s="114">
        <v>-78977.314590000009</v>
      </c>
      <c r="H70" s="114">
        <v>113902.86012</v>
      </c>
      <c r="I70" s="114">
        <v>-69784.242579999991</v>
      </c>
      <c r="J70" s="114">
        <v>-232581.89869</v>
      </c>
      <c r="K70" s="114">
        <v>-22928.45061</v>
      </c>
      <c r="L70" s="47"/>
      <c r="M70" s="47"/>
      <c r="N70" s="47"/>
      <c r="O70" s="47"/>
      <c r="P70" s="47"/>
      <c r="Q70" s="47"/>
      <c r="R70" s="47"/>
      <c r="S70" s="47"/>
      <c r="T70" s="47"/>
      <c r="U70" s="47"/>
      <c r="V70" s="47"/>
      <c r="W70" s="47"/>
      <c r="X70" s="47"/>
      <c r="Y70" s="47"/>
      <c r="Z70" s="47"/>
      <c r="AA70" s="47"/>
      <c r="AB70" s="47"/>
    </row>
    <row r="71" spans="1:28" ht="15" customHeight="1">
      <c r="A71" s="115" t="s">
        <v>979</v>
      </c>
      <c r="B71" s="114">
        <v>5386.8036900000006</v>
      </c>
      <c r="C71" s="114">
        <v>2777.8690000000001</v>
      </c>
      <c r="D71" s="114">
        <v>3606.1589199999999</v>
      </c>
      <c r="E71" s="114">
        <v>4730.1352900000002</v>
      </c>
      <c r="F71" s="114">
        <v>2784.6794</v>
      </c>
      <c r="G71" s="114">
        <v>2064.03656</v>
      </c>
      <c r="H71" s="114">
        <v>1243.1795900000002</v>
      </c>
      <c r="I71" s="114">
        <v>344.87380999999999</v>
      </c>
      <c r="J71" s="114">
        <v>732.31765000000007</v>
      </c>
      <c r="K71" s="114">
        <v>271.32083</v>
      </c>
      <c r="L71" s="47"/>
      <c r="M71" s="47"/>
      <c r="N71" s="47"/>
      <c r="O71" s="47"/>
      <c r="P71" s="47"/>
      <c r="Q71" s="47"/>
      <c r="R71" s="47"/>
      <c r="S71" s="47"/>
      <c r="T71" s="47"/>
      <c r="U71" s="47"/>
      <c r="V71" s="47"/>
      <c r="W71" s="47"/>
      <c r="X71" s="47"/>
      <c r="Y71" s="47"/>
      <c r="Z71" s="47"/>
      <c r="AA71" s="47"/>
      <c r="AB71" s="47"/>
    </row>
    <row r="72" spans="1:28" ht="15" customHeight="1">
      <c r="A72" s="147" t="s">
        <v>630</v>
      </c>
      <c r="B72" s="114">
        <v>55228.270130000004</v>
      </c>
      <c r="C72" s="114">
        <v>61286.126750000003</v>
      </c>
      <c r="D72" s="114">
        <v>-8107.4235599999993</v>
      </c>
      <c r="E72" s="114">
        <v>-232706.11621000001</v>
      </c>
      <c r="F72" s="114">
        <v>12012.833289999999</v>
      </c>
      <c r="G72" s="114">
        <v>77291.382530000003</v>
      </c>
      <c r="H72" s="114">
        <v>-115458.13348</v>
      </c>
      <c r="I72" s="114">
        <v>69357.58679999999</v>
      </c>
      <c r="J72" s="114">
        <v>230400.84849999999</v>
      </c>
      <c r="K72" s="114">
        <v>21445.399160000001</v>
      </c>
      <c r="L72" s="47"/>
      <c r="M72" s="47"/>
      <c r="N72" s="47"/>
      <c r="O72" s="47"/>
      <c r="P72" s="47"/>
      <c r="Q72" s="47"/>
      <c r="R72" s="47"/>
      <c r="S72" s="47"/>
      <c r="T72" s="47"/>
      <c r="U72" s="47"/>
      <c r="V72" s="47"/>
      <c r="W72" s="47"/>
      <c r="X72" s="47"/>
      <c r="Y72" s="47"/>
      <c r="Z72" s="47"/>
      <c r="AA72" s="47"/>
      <c r="AB72" s="47"/>
    </row>
    <row r="73" spans="1:28" ht="15" customHeight="1">
      <c r="A73" s="147" t="s">
        <v>1311</v>
      </c>
      <c r="B73" s="114">
        <v>57436.759749999997</v>
      </c>
      <c r="C73" s="114">
        <v>63278.092939999995</v>
      </c>
      <c r="D73" s="114">
        <v>-6296.7914199999996</v>
      </c>
      <c r="E73" s="114">
        <v>-229772.79177000001</v>
      </c>
      <c r="F73" s="114">
        <v>13200.45508</v>
      </c>
      <c r="G73" s="114">
        <v>78003.090159999992</v>
      </c>
      <c r="H73" s="114">
        <v>-114975.79109</v>
      </c>
      <c r="I73" s="114">
        <v>69516.937890000001</v>
      </c>
      <c r="J73" s="114">
        <v>230716.03237999999</v>
      </c>
      <c r="K73" s="114">
        <v>21573.951590000001</v>
      </c>
      <c r="L73" s="47"/>
      <c r="M73" s="47"/>
      <c r="N73" s="47"/>
      <c r="O73" s="47"/>
      <c r="P73" s="47"/>
      <c r="Q73" s="47"/>
      <c r="R73" s="47"/>
      <c r="S73" s="47"/>
      <c r="T73" s="47"/>
      <c r="U73" s="47"/>
      <c r="V73" s="47"/>
      <c r="W73" s="47"/>
      <c r="X73" s="47"/>
      <c r="Y73" s="47"/>
      <c r="Z73" s="47"/>
      <c r="AA73" s="47"/>
      <c r="AB73" s="47"/>
    </row>
    <row r="74" spans="1:28" ht="15" customHeight="1">
      <c r="A74" s="148" t="s">
        <v>980</v>
      </c>
      <c r="B74" s="114">
        <v>-2208.4896200000003</v>
      </c>
      <c r="C74" s="114">
        <v>-1991.9661899999999</v>
      </c>
      <c r="D74" s="114">
        <v>-1810.6321399999999</v>
      </c>
      <c r="E74" s="114">
        <v>-2933.3244399999999</v>
      </c>
      <c r="F74" s="114">
        <v>-1187.6217900000001</v>
      </c>
      <c r="G74" s="114">
        <v>-711.70762999999999</v>
      </c>
      <c r="H74" s="114">
        <v>-482.34239000000002</v>
      </c>
      <c r="I74" s="114">
        <v>-159.35109</v>
      </c>
      <c r="J74" s="114">
        <v>-315.18387999999999</v>
      </c>
      <c r="K74" s="114">
        <v>-128.55242999999999</v>
      </c>
      <c r="L74" s="47"/>
      <c r="M74" s="47"/>
      <c r="N74" s="47"/>
      <c r="O74" s="47"/>
      <c r="P74" s="47"/>
      <c r="Q74" s="47"/>
      <c r="R74" s="47"/>
      <c r="S74" s="47"/>
      <c r="T74" s="47"/>
      <c r="U74" s="47"/>
      <c r="V74" s="47"/>
      <c r="W74" s="47"/>
      <c r="X74" s="47"/>
      <c r="Y74" s="47"/>
      <c r="Z74" s="47"/>
      <c r="AA74" s="47"/>
      <c r="AB74" s="47"/>
    </row>
    <row r="75" spans="1:28" ht="15" customHeight="1">
      <c r="A75" s="147" t="s">
        <v>631</v>
      </c>
      <c r="B75" s="114">
        <v>2670285.5863699997</v>
      </c>
      <c r="C75" s="114">
        <v>2389320.4570800001</v>
      </c>
      <c r="D75" s="114">
        <v>2980839.5149000003</v>
      </c>
      <c r="E75" s="114">
        <v>3143299.1935799997</v>
      </c>
      <c r="F75" s="114">
        <v>2765793.2422399996</v>
      </c>
      <c r="G75" s="114">
        <v>3587888.5679799998</v>
      </c>
      <c r="H75" s="114">
        <v>1985515.26853</v>
      </c>
      <c r="I75" s="114">
        <v>444641.01360000001</v>
      </c>
      <c r="J75" s="114">
        <v>2608728.6283</v>
      </c>
      <c r="K75" s="114">
        <v>794059.95178999996</v>
      </c>
      <c r="L75" s="47"/>
      <c r="M75" s="47"/>
      <c r="N75" s="47"/>
      <c r="O75" s="47"/>
      <c r="P75" s="47"/>
      <c r="Q75" s="47"/>
      <c r="R75" s="47"/>
      <c r="S75" s="47"/>
      <c r="T75" s="47"/>
      <c r="U75" s="47"/>
      <c r="V75" s="47"/>
      <c r="W75" s="47"/>
      <c r="X75" s="47"/>
      <c r="Y75" s="47"/>
      <c r="Z75" s="47"/>
      <c r="AA75" s="47"/>
      <c r="AB75" s="47"/>
    </row>
    <row r="76" spans="1:28" ht="15" customHeight="1">
      <c r="A76" s="149" t="s">
        <v>969</v>
      </c>
      <c r="B76" s="114">
        <v>8682.3909000000003</v>
      </c>
      <c r="C76" s="114">
        <v>17958.311289999998</v>
      </c>
      <c r="D76" s="114">
        <v>32874.75389</v>
      </c>
      <c r="E76" s="114">
        <v>38247.219250000002</v>
      </c>
      <c r="F76" s="114">
        <v>62643.668659999996</v>
      </c>
      <c r="G76" s="114">
        <v>20594.910550000001</v>
      </c>
      <c r="H76" s="114">
        <v>29882.921979999999</v>
      </c>
      <c r="I76" s="114">
        <v>4548.6281100000006</v>
      </c>
      <c r="J76" s="114">
        <v>16681.11836</v>
      </c>
      <c r="K76" s="114">
        <v>3321.9412299999999</v>
      </c>
      <c r="L76" s="47"/>
      <c r="M76" s="47"/>
      <c r="N76" s="47"/>
      <c r="O76" s="47"/>
      <c r="P76" s="47"/>
      <c r="Q76" s="47"/>
      <c r="R76" s="47"/>
      <c r="S76" s="47"/>
      <c r="T76" s="47"/>
      <c r="U76" s="47"/>
      <c r="V76" s="47"/>
      <c r="W76" s="47"/>
      <c r="X76" s="47"/>
      <c r="Y76" s="47"/>
      <c r="Z76" s="47"/>
      <c r="AA76" s="47"/>
      <c r="AB76" s="47"/>
    </row>
    <row r="77" spans="1:28" ht="15" customHeight="1">
      <c r="A77" s="117" t="s">
        <v>632</v>
      </c>
      <c r="B77" s="114">
        <v>2678967.9772700001</v>
      </c>
      <c r="C77" s="114">
        <v>2407278.7683699997</v>
      </c>
      <c r="D77" s="114">
        <v>3013714.2687900001</v>
      </c>
      <c r="E77" s="114">
        <v>3181546.4128299998</v>
      </c>
      <c r="F77" s="114">
        <v>2828436.9109</v>
      </c>
      <c r="G77" s="114">
        <v>3608483.4785300004</v>
      </c>
      <c r="H77" s="114">
        <v>2015398.1905100001</v>
      </c>
      <c r="I77" s="114">
        <v>449189.64171</v>
      </c>
      <c r="J77" s="114">
        <v>2625409.7466599997</v>
      </c>
      <c r="K77" s="114">
        <v>797381.89301999996</v>
      </c>
      <c r="L77" s="47"/>
      <c r="M77" s="47"/>
      <c r="N77" s="47"/>
      <c r="O77" s="47"/>
      <c r="P77" s="47"/>
      <c r="Q77" s="47"/>
      <c r="R77" s="47"/>
      <c r="S77" s="47"/>
      <c r="T77" s="47"/>
      <c r="U77" s="47"/>
      <c r="V77" s="47"/>
      <c r="W77" s="47"/>
      <c r="X77" s="47"/>
      <c r="Y77" s="47"/>
      <c r="Z77" s="47"/>
      <c r="AA77" s="47"/>
      <c r="AB77" s="47"/>
    </row>
    <row r="78" spans="1:28" ht="15" customHeight="1">
      <c r="A78" s="116" t="s">
        <v>633</v>
      </c>
      <c r="B78" s="114">
        <v>-23479.058860000001</v>
      </c>
      <c r="C78" s="114">
        <v>9197.2765099999997</v>
      </c>
      <c r="D78" s="114">
        <v>1251.25757</v>
      </c>
      <c r="E78" s="114">
        <v>10208.583359999999</v>
      </c>
      <c r="F78" s="114">
        <v>39154.177380000001</v>
      </c>
      <c r="G78" s="114">
        <v>-12251.294</v>
      </c>
      <c r="H78" s="114">
        <v>31765.49912</v>
      </c>
      <c r="I78" s="114">
        <v>2538.7240099999999</v>
      </c>
      <c r="J78" s="114">
        <v>31110.47724</v>
      </c>
      <c r="K78" s="114">
        <v>3088.8370499999996</v>
      </c>
      <c r="L78" s="47"/>
      <c r="M78" s="47"/>
      <c r="N78" s="47"/>
      <c r="O78" s="47"/>
      <c r="P78" s="47"/>
      <c r="Q78" s="47"/>
      <c r="R78" s="47"/>
      <c r="S78" s="47"/>
      <c r="T78" s="47"/>
      <c r="U78" s="47"/>
      <c r="V78" s="47"/>
      <c r="W78" s="47"/>
      <c r="X78" s="47"/>
      <c r="Y78" s="47"/>
      <c r="Z78" s="47"/>
      <c r="AA78" s="47"/>
      <c r="AB78" s="47"/>
    </row>
    <row r="79" spans="1:28" ht="15" customHeight="1">
      <c r="A79" s="147" t="s">
        <v>634</v>
      </c>
      <c r="B79" s="114">
        <v>2655488.9184099999</v>
      </c>
      <c r="C79" s="114">
        <v>2416476.0448799999</v>
      </c>
      <c r="D79" s="114">
        <v>3014965.52636</v>
      </c>
      <c r="E79" s="114">
        <v>3191754.9961899999</v>
      </c>
      <c r="F79" s="114">
        <v>2867591.0882800003</v>
      </c>
      <c r="G79" s="114">
        <v>3596232.1845300002</v>
      </c>
      <c r="H79" s="114">
        <v>2047163.6896300002</v>
      </c>
      <c r="I79" s="114">
        <v>451728.36572</v>
      </c>
      <c r="J79" s="114">
        <v>2656520.2239000001</v>
      </c>
      <c r="K79" s="114">
        <v>800470.73007000005</v>
      </c>
      <c r="L79" s="47"/>
      <c r="M79" s="47"/>
      <c r="N79" s="47"/>
      <c r="O79" s="47"/>
      <c r="P79" s="47"/>
      <c r="Q79" s="47"/>
      <c r="R79" s="47"/>
      <c r="S79" s="47"/>
      <c r="T79" s="47"/>
      <c r="U79" s="47"/>
      <c r="V79" s="47"/>
      <c r="W79" s="47"/>
      <c r="X79" s="47"/>
      <c r="Y79" s="47"/>
      <c r="Z79" s="47"/>
      <c r="AA79" s="47"/>
      <c r="AB79" s="47"/>
    </row>
    <row r="80" spans="1:28" ht="15" customHeight="1">
      <c r="A80" s="116" t="s">
        <v>635</v>
      </c>
      <c r="B80" s="114">
        <v>0</v>
      </c>
      <c r="C80" s="114">
        <v>0</v>
      </c>
      <c r="D80" s="114">
        <v>0</v>
      </c>
      <c r="E80" s="114">
        <v>4.0000000000000003E-5</v>
      </c>
      <c r="F80" s="114">
        <v>0</v>
      </c>
      <c r="G80" s="114">
        <v>-4.0000000000000003E-5</v>
      </c>
      <c r="H80" s="114">
        <v>1.0000000000000001E-5</v>
      </c>
      <c r="I80" s="114">
        <v>0</v>
      </c>
      <c r="J80" s="114">
        <v>-5.9999999999999995E-5</v>
      </c>
      <c r="K80" s="114">
        <v>0</v>
      </c>
      <c r="L80" s="47"/>
      <c r="M80" s="47"/>
      <c r="N80" s="47"/>
      <c r="O80" s="47"/>
      <c r="P80" s="47"/>
      <c r="Q80" s="47"/>
      <c r="R80" s="47"/>
      <c r="S80" s="47"/>
      <c r="T80" s="47"/>
      <c r="U80" s="47"/>
      <c r="V80" s="47"/>
      <c r="W80" s="47"/>
      <c r="X80" s="47"/>
      <c r="Y80" s="47"/>
      <c r="Z80" s="47"/>
      <c r="AA80" s="47"/>
      <c r="AB80" s="47"/>
    </row>
    <row r="81" spans="1:28" ht="15" customHeight="1">
      <c r="A81" s="147" t="s">
        <v>636</v>
      </c>
      <c r="B81" s="114">
        <v>2655488.9184099999</v>
      </c>
      <c r="C81" s="114">
        <v>2416476.0448799999</v>
      </c>
      <c r="D81" s="114">
        <v>3014965.52636</v>
      </c>
      <c r="E81" s="114">
        <v>3191754.9962300002</v>
      </c>
      <c r="F81" s="114">
        <v>2867591.0882800003</v>
      </c>
      <c r="G81" s="114">
        <v>3596232.1844899999</v>
      </c>
      <c r="H81" s="114">
        <v>2047163.68964</v>
      </c>
      <c r="I81" s="114">
        <v>451728.36572</v>
      </c>
      <c r="J81" s="114">
        <v>2656520.2238400001</v>
      </c>
      <c r="K81" s="114">
        <v>800470.73007000005</v>
      </c>
      <c r="L81" s="47"/>
      <c r="M81" s="47"/>
      <c r="N81" s="47"/>
      <c r="O81" s="47"/>
      <c r="P81" s="47"/>
      <c r="Q81" s="47"/>
      <c r="R81" s="47"/>
      <c r="S81" s="47"/>
      <c r="T81" s="47"/>
      <c r="U81" s="47"/>
      <c r="V81" s="47"/>
      <c r="W81" s="47"/>
      <c r="X81" s="47"/>
      <c r="Y81" s="47"/>
      <c r="Z81" s="47"/>
      <c r="AA81" s="47"/>
      <c r="AB81" s="47"/>
    </row>
    <row r="82" spans="1:28" ht="15" customHeight="1" thickBot="1">
      <c r="A82" s="116" t="s">
        <v>637</v>
      </c>
      <c r="B82" s="114">
        <v>-908387.92430999991</v>
      </c>
      <c r="C82" s="114">
        <v>-686674.46519000002</v>
      </c>
      <c r="D82" s="114">
        <v>-1049065.62157</v>
      </c>
      <c r="E82" s="114">
        <v>-1171049.1696199998</v>
      </c>
      <c r="F82" s="114">
        <v>-1091287.2861500001</v>
      </c>
      <c r="G82" s="114">
        <v>-1526605.44777</v>
      </c>
      <c r="H82" s="114">
        <v>-1252339.34243</v>
      </c>
      <c r="I82" s="114">
        <v>-224240.78705000001</v>
      </c>
      <c r="J82" s="114">
        <v>-1237332.2402599999</v>
      </c>
      <c r="K82" s="114">
        <v>-348121.13355999999</v>
      </c>
      <c r="L82" s="47"/>
      <c r="M82" s="47"/>
      <c r="N82" s="47"/>
      <c r="O82" s="47"/>
      <c r="P82" s="47"/>
      <c r="Q82" s="47"/>
      <c r="R82" s="47"/>
      <c r="S82" s="47"/>
      <c r="T82" s="47"/>
      <c r="U82" s="47"/>
      <c r="V82" s="47"/>
      <c r="W82" s="47"/>
      <c r="X82" s="47"/>
      <c r="Y82" s="47"/>
      <c r="Z82" s="47"/>
      <c r="AA82" s="47"/>
      <c r="AB82" s="47"/>
    </row>
    <row r="83" spans="1:28" ht="15" customHeight="1" thickTop="1" thickBot="1">
      <c r="A83" s="394" t="s">
        <v>638</v>
      </c>
      <c r="B83" s="395">
        <v>1747100.9941</v>
      </c>
      <c r="C83" s="395">
        <v>1729801.57969</v>
      </c>
      <c r="D83" s="395">
        <v>1965899.9047900001</v>
      </c>
      <c r="E83" s="395">
        <v>2020705.8266099999</v>
      </c>
      <c r="F83" s="395">
        <v>1776303.8021300002</v>
      </c>
      <c r="G83" s="395">
        <v>2069626.7367199999</v>
      </c>
      <c r="H83" s="395">
        <v>794824.34721000004</v>
      </c>
      <c r="I83" s="395">
        <v>227487.57866999999</v>
      </c>
      <c r="J83" s="395">
        <v>1419187.98358</v>
      </c>
      <c r="K83" s="395">
        <v>452349.59651</v>
      </c>
      <c r="L83" s="47"/>
      <c r="M83" s="47"/>
      <c r="N83" s="47"/>
      <c r="O83" s="47"/>
      <c r="P83" s="47"/>
      <c r="Q83" s="47"/>
      <c r="R83" s="47"/>
      <c r="S83" s="47"/>
      <c r="T83" s="47"/>
      <c r="U83" s="47"/>
      <c r="V83" s="47"/>
      <c r="W83" s="47"/>
      <c r="X83" s="47"/>
      <c r="Y83" s="47"/>
      <c r="Z83" s="47"/>
      <c r="AA83" s="47"/>
      <c r="AB83" s="47"/>
    </row>
    <row r="84" spans="1:28" ht="3.75" customHeight="1" thickTop="1" thickBot="1">
      <c r="A84" s="118"/>
      <c r="B84" s="119"/>
      <c r="C84" s="119"/>
      <c r="D84" s="119"/>
      <c r="E84" s="119"/>
      <c r="F84" s="119"/>
      <c r="G84" s="119"/>
      <c r="H84" s="119"/>
      <c r="I84" s="119"/>
      <c r="J84" s="119"/>
      <c r="K84" s="119"/>
      <c r="L84" s="47"/>
      <c r="M84" s="47"/>
      <c r="N84" s="47"/>
      <c r="O84" s="47"/>
      <c r="P84" s="47"/>
      <c r="Q84" s="47"/>
      <c r="R84" s="47"/>
      <c r="S84" s="47"/>
      <c r="T84" s="47"/>
      <c r="U84" s="47"/>
      <c r="V84" s="47"/>
      <c r="W84" s="47"/>
      <c r="X84" s="47"/>
      <c r="Y84" s="47"/>
      <c r="Z84" s="47"/>
      <c r="AA84" s="47"/>
      <c r="AB84" s="47"/>
    </row>
    <row r="85" spans="1:28" ht="15" customHeight="1" thickTop="1">
      <c r="A85" s="70"/>
      <c r="B85" s="25"/>
      <c r="C85" s="25"/>
      <c r="D85" s="25"/>
      <c r="E85" s="25"/>
      <c r="F85" s="25"/>
      <c r="G85" s="25"/>
      <c r="H85" s="25"/>
      <c r="I85" s="25"/>
      <c r="J85" s="25"/>
      <c r="K85" s="25"/>
      <c r="L85" s="47"/>
      <c r="M85" s="47"/>
      <c r="N85" s="47"/>
      <c r="O85" s="47"/>
      <c r="P85" s="47"/>
      <c r="Q85" s="47"/>
      <c r="R85" s="47"/>
      <c r="S85" s="47"/>
      <c r="T85" s="47"/>
      <c r="U85" s="47"/>
      <c r="V85" s="47"/>
      <c r="W85" s="47"/>
      <c r="X85" s="47"/>
      <c r="Y85" s="47"/>
      <c r="Z85" s="47"/>
      <c r="AA85" s="47"/>
      <c r="AB85" s="47"/>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8">
      <c r="A2" s="755" t="s">
        <v>440</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400" t="s">
        <v>580</v>
      </c>
      <c r="J6" s="400" t="s">
        <v>1271</v>
      </c>
      <c r="K6" s="400" t="s">
        <v>1502</v>
      </c>
      <c r="L6" s="400" t="s">
        <v>1363</v>
      </c>
      <c r="M6" s="400" t="s">
        <v>1503</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749</v>
      </c>
      <c r="B9" s="46" t="s">
        <v>820</v>
      </c>
      <c r="C9" s="165" t="s">
        <v>821</v>
      </c>
      <c r="D9" s="130">
        <v>0.15820000000000001</v>
      </c>
      <c r="E9" s="130">
        <v>0.19769999999999999</v>
      </c>
      <c r="F9" s="130">
        <v>0.13420000000000001</v>
      </c>
      <c r="G9" s="130">
        <v>0.12670000000000001</v>
      </c>
      <c r="H9" s="130">
        <v>0.11260000000000001</v>
      </c>
      <c r="I9" s="130">
        <v>0.1012</v>
      </c>
      <c r="J9" s="130">
        <v>0.1187</v>
      </c>
      <c r="K9" s="130">
        <v>0.1062</v>
      </c>
      <c r="L9" s="130">
        <v>0.1091</v>
      </c>
      <c r="M9" s="130">
        <v>9.3200000000000005E-2</v>
      </c>
    </row>
    <row r="10" spans="1:13" ht="15" customHeight="1" thickBot="1">
      <c r="A10" s="47" t="s">
        <v>749</v>
      </c>
      <c r="B10" s="46" t="s">
        <v>822</v>
      </c>
      <c r="C10" s="165" t="s">
        <v>823</v>
      </c>
      <c r="D10" s="130">
        <v>0.59260000000000002</v>
      </c>
      <c r="E10" s="130">
        <v>0.59179999999999999</v>
      </c>
      <c r="F10" s="130">
        <v>0.65300000000000002</v>
      </c>
      <c r="G10" s="130">
        <v>0.66149999999999998</v>
      </c>
      <c r="H10" s="130">
        <v>0.69289999999999996</v>
      </c>
      <c r="I10" s="130">
        <v>0.70479999999999998</v>
      </c>
      <c r="J10" s="130">
        <v>0.67520000000000002</v>
      </c>
      <c r="K10" s="130">
        <v>0.67400000000000004</v>
      </c>
      <c r="L10" s="130">
        <v>0.66610000000000003</v>
      </c>
      <c r="M10" s="130">
        <v>0.67259999999999998</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749</v>
      </c>
      <c r="B12" s="46" t="s">
        <v>824</v>
      </c>
      <c r="C12" s="165" t="s">
        <v>1442</v>
      </c>
      <c r="D12" s="130">
        <v>0.7903</v>
      </c>
      <c r="E12" s="130">
        <v>0.80249999999999999</v>
      </c>
      <c r="F12" s="130">
        <v>0.78269999999999995</v>
      </c>
      <c r="G12" s="130">
        <v>0.77029999999999998</v>
      </c>
      <c r="H12" s="130">
        <v>0.75480000000000003</v>
      </c>
      <c r="I12" s="130">
        <v>0.69569999999999999</v>
      </c>
      <c r="J12" s="130">
        <v>0.68149999999999999</v>
      </c>
      <c r="K12" s="130">
        <v>0.6885</v>
      </c>
      <c r="L12" s="130">
        <v>0.68579999999999997</v>
      </c>
      <c r="M12" s="130">
        <v>0.68169999999999997</v>
      </c>
    </row>
    <row r="13" spans="1:13" s="77" customFormat="1" ht="15" customHeight="1">
      <c r="A13" s="47" t="s">
        <v>749</v>
      </c>
      <c r="B13" s="46" t="s">
        <v>825</v>
      </c>
      <c r="C13" s="165" t="s">
        <v>1443</v>
      </c>
      <c r="D13" s="167">
        <v>0.83169999999999999</v>
      </c>
      <c r="E13" s="130">
        <v>0.84060000000000001</v>
      </c>
      <c r="F13" s="130">
        <v>0.81679999999999997</v>
      </c>
      <c r="G13" s="130">
        <v>0.80769999999999997</v>
      </c>
      <c r="H13" s="130">
        <v>0.79990000000000006</v>
      </c>
      <c r="I13" s="130">
        <v>0.76149999999999995</v>
      </c>
      <c r="J13" s="130">
        <v>0.74990000000000001</v>
      </c>
      <c r="K13" s="130">
        <v>0.74680000000000002</v>
      </c>
      <c r="L13" s="130">
        <v>0.753</v>
      </c>
      <c r="M13" s="130">
        <v>0.74660000000000004</v>
      </c>
    </row>
    <row r="14" spans="1:13" s="77" customFormat="1" ht="15" customHeight="1">
      <c r="A14" s="47"/>
      <c r="B14" s="46"/>
      <c r="C14" s="165" t="s">
        <v>1444</v>
      </c>
      <c r="D14" s="130">
        <v>3.1899999999999998E-2</v>
      </c>
      <c r="E14" s="130">
        <v>3.32E-2</v>
      </c>
      <c r="F14" s="130">
        <v>4.41E-2</v>
      </c>
      <c r="G14" s="130">
        <v>6.4299999999999996E-2</v>
      </c>
      <c r="H14" s="130">
        <v>7.6899999999999996E-2</v>
      </c>
      <c r="I14" s="130">
        <v>0.1118</v>
      </c>
      <c r="J14" s="130">
        <v>0.1313</v>
      </c>
      <c r="K14" s="130">
        <v>0.1363</v>
      </c>
      <c r="L14" s="130">
        <v>0.12889999999999999</v>
      </c>
      <c r="M14" s="130">
        <v>0.13420000000000001</v>
      </c>
    </row>
    <row r="15" spans="1:13" s="77" customFormat="1" ht="15" customHeight="1" thickBot="1">
      <c r="A15" s="47" t="s">
        <v>749</v>
      </c>
      <c r="B15" s="46" t="s">
        <v>826</v>
      </c>
      <c r="C15" s="165" t="s">
        <v>1445</v>
      </c>
      <c r="D15" s="130">
        <v>1.04E-2</v>
      </c>
      <c r="E15" s="130">
        <v>1.0500000000000001E-2</v>
      </c>
      <c r="F15" s="130">
        <v>1.4200000000000001E-2</v>
      </c>
      <c r="G15" s="130">
        <v>1.3100000000000001E-2</v>
      </c>
      <c r="H15" s="130">
        <v>1.1900000000000001E-2</v>
      </c>
      <c r="I15" s="130">
        <v>1.21E-2</v>
      </c>
      <c r="J15" s="130">
        <v>1.0999999999999999E-2</v>
      </c>
      <c r="K15" s="130">
        <v>1.03E-2</v>
      </c>
      <c r="L15" s="130">
        <v>9.7000000000000003E-3</v>
      </c>
      <c r="M15" s="130">
        <v>9.4999999999999998E-3</v>
      </c>
    </row>
    <row r="16" spans="1:13" s="19" customFormat="1" ht="15" customHeight="1" thickTop="1" thickBot="1">
      <c r="A16" s="47"/>
      <c r="B16" s="164"/>
      <c r="C16" s="401" t="s">
        <v>827</v>
      </c>
      <c r="D16" s="402"/>
      <c r="E16" s="402"/>
      <c r="F16" s="402"/>
      <c r="G16" s="402"/>
      <c r="H16" s="402"/>
      <c r="I16" s="403"/>
      <c r="J16" s="403"/>
      <c r="K16" s="403"/>
      <c r="L16" s="403"/>
      <c r="M16" s="403"/>
    </row>
    <row r="17" spans="1:13" s="78" customFormat="1" ht="15" customHeight="1" thickTop="1">
      <c r="A17" s="47" t="s">
        <v>749</v>
      </c>
      <c r="B17" s="46" t="s">
        <v>828</v>
      </c>
      <c r="C17" s="165" t="s">
        <v>1446</v>
      </c>
      <c r="D17" s="130">
        <v>0.627</v>
      </c>
      <c r="E17" s="130">
        <v>0.64900000000000002</v>
      </c>
      <c r="F17" s="130">
        <v>0.6583</v>
      </c>
      <c r="G17" s="130">
        <v>0.66920000000000002</v>
      </c>
      <c r="H17" s="130">
        <v>0.66339999999999999</v>
      </c>
      <c r="I17" s="130">
        <v>0.66700000000000004</v>
      </c>
      <c r="J17" s="130">
        <v>0.66420000000000001</v>
      </c>
      <c r="K17" s="130">
        <v>0.65029999999999999</v>
      </c>
      <c r="L17" s="130">
        <v>0.64239999999999997</v>
      </c>
      <c r="M17" s="130">
        <v>0.63090000000000002</v>
      </c>
    </row>
    <row r="18" spans="1:13" s="77" customFormat="1" ht="15" customHeight="1">
      <c r="A18" s="47" t="s">
        <v>749</v>
      </c>
      <c r="B18" s="46" t="s">
        <v>829</v>
      </c>
      <c r="C18" s="165" t="s">
        <v>1447</v>
      </c>
      <c r="D18" s="130">
        <v>0.373</v>
      </c>
      <c r="E18" s="130">
        <v>0.35099999999999998</v>
      </c>
      <c r="F18" s="130">
        <v>0.3417</v>
      </c>
      <c r="G18" s="130">
        <v>0.33079999999999998</v>
      </c>
      <c r="H18" s="130">
        <v>0.33660000000000001</v>
      </c>
      <c r="I18" s="130">
        <v>0.33300000000000002</v>
      </c>
      <c r="J18" s="130">
        <v>0.33579999999999999</v>
      </c>
      <c r="K18" s="130">
        <v>0.34970000000000001</v>
      </c>
      <c r="L18" s="130">
        <v>0.35759999999999997</v>
      </c>
      <c r="M18" s="130">
        <v>0.36909999999999998</v>
      </c>
    </row>
    <row r="19" spans="1:13" s="77" customFormat="1" ht="15" customHeight="1" thickBot="1">
      <c r="A19" s="47" t="s">
        <v>749</v>
      </c>
      <c r="B19" s="46" t="s">
        <v>830</v>
      </c>
      <c r="C19" s="165" t="s">
        <v>831</v>
      </c>
      <c r="D19" s="168">
        <v>766.24950000000001</v>
      </c>
      <c r="E19" s="168">
        <v>865.5412</v>
      </c>
      <c r="F19" s="168">
        <v>609.94619999999998</v>
      </c>
      <c r="G19" s="168">
        <v>707.55370000000005</v>
      </c>
      <c r="H19" s="168">
        <v>983.17790000000002</v>
      </c>
      <c r="I19" s="168">
        <v>1005.6419</v>
      </c>
      <c r="J19" s="168">
        <v>989.57100000000003</v>
      </c>
      <c r="K19" s="168">
        <v>975.45799999999997</v>
      </c>
      <c r="L19" s="168">
        <v>961.28790000000004</v>
      </c>
      <c r="M19" s="168">
        <v>964.40549999999996</v>
      </c>
    </row>
    <row r="20" spans="1:13" s="19" customFormat="1" ht="15" customHeight="1" thickTop="1" thickBot="1">
      <c r="A20" s="47"/>
      <c r="B20" s="164"/>
      <c r="C20" s="401" t="s">
        <v>832</v>
      </c>
      <c r="D20" s="402"/>
      <c r="E20" s="402"/>
      <c r="F20" s="402"/>
      <c r="G20" s="402"/>
      <c r="H20" s="402"/>
      <c r="I20" s="403"/>
      <c r="J20" s="403"/>
      <c r="K20" s="403"/>
      <c r="L20" s="403"/>
      <c r="M20" s="403"/>
    </row>
    <row r="21" spans="1:13" s="78" customFormat="1" ht="15" customHeight="1" thickTop="1">
      <c r="A21" s="47" t="s">
        <v>749</v>
      </c>
      <c r="B21" s="46" t="s">
        <v>833</v>
      </c>
      <c r="C21" s="165" t="s">
        <v>834</v>
      </c>
      <c r="D21" s="130">
        <v>0.98519999999999996</v>
      </c>
      <c r="E21" s="130">
        <v>0.98529999999999995</v>
      </c>
      <c r="F21" s="130">
        <v>0.98480000000000001</v>
      </c>
      <c r="G21" s="130">
        <v>0.98360000000000003</v>
      </c>
      <c r="H21" s="130">
        <v>0.98329999999999995</v>
      </c>
      <c r="I21" s="130">
        <v>0.98209999999999997</v>
      </c>
      <c r="J21" s="130">
        <v>0.98540000000000005</v>
      </c>
      <c r="K21" s="130">
        <v>0.98229999999999995</v>
      </c>
      <c r="L21" s="130">
        <v>0.98509999999999998</v>
      </c>
      <c r="M21" s="130">
        <v>0.98140000000000005</v>
      </c>
    </row>
    <row r="22" spans="1:13" s="77" customFormat="1" ht="15" customHeight="1">
      <c r="A22" s="47" t="s">
        <v>749</v>
      </c>
      <c r="B22" s="46" t="s">
        <v>835</v>
      </c>
      <c r="C22" s="165" t="s">
        <v>836</v>
      </c>
      <c r="D22" s="130">
        <v>1.15E-2</v>
      </c>
      <c r="E22" s="130">
        <v>1.3100000000000001E-2</v>
      </c>
      <c r="F22" s="130">
        <v>1.7000000000000001E-2</v>
      </c>
      <c r="G22" s="130">
        <v>2.0199999999999999E-2</v>
      </c>
      <c r="H22" s="130">
        <v>2.7699999999999999E-2</v>
      </c>
      <c r="I22" s="130">
        <v>3.9199999999999999E-2</v>
      </c>
      <c r="J22" s="130">
        <v>4.6100000000000002E-2</v>
      </c>
      <c r="K22" s="130">
        <v>0.1072</v>
      </c>
      <c r="L22" s="130">
        <v>0.2195</v>
      </c>
      <c r="M22" s="130">
        <v>0.21479999999999999</v>
      </c>
    </row>
    <row r="23" spans="1:13" s="77" customFormat="1" ht="15" customHeight="1">
      <c r="A23" s="47" t="s">
        <v>749</v>
      </c>
      <c r="B23" s="46" t="s">
        <v>837</v>
      </c>
      <c r="C23" s="165" t="s">
        <v>838</v>
      </c>
      <c r="D23" s="130">
        <v>1.4800000000000001E-2</v>
      </c>
      <c r="E23" s="130">
        <v>1.47E-2</v>
      </c>
      <c r="F23" s="130">
        <v>1.52E-2</v>
      </c>
      <c r="G23" s="130">
        <v>1.6400000000000001E-2</v>
      </c>
      <c r="H23" s="130">
        <v>1.67E-2</v>
      </c>
      <c r="I23" s="130">
        <v>1.7899999999999999E-2</v>
      </c>
      <c r="J23" s="130">
        <v>1.46E-2</v>
      </c>
      <c r="K23" s="130">
        <v>1.77E-2</v>
      </c>
      <c r="L23" s="130">
        <v>1.49E-2</v>
      </c>
      <c r="M23" s="130">
        <v>1.8599999999999998E-2</v>
      </c>
    </row>
    <row r="24" spans="1:13" s="77" customFormat="1" ht="15" customHeight="1">
      <c r="A24" s="47" t="s">
        <v>749</v>
      </c>
      <c r="B24" s="46" t="s">
        <v>839</v>
      </c>
      <c r="C24" s="165" t="s">
        <v>840</v>
      </c>
      <c r="D24" s="130">
        <v>8.9999999999999993E-3</v>
      </c>
      <c r="E24" s="130">
        <v>1.12E-2</v>
      </c>
      <c r="F24" s="130">
        <v>1.4999999999999999E-2</v>
      </c>
      <c r="G24" s="130">
        <v>1.7999999999999999E-2</v>
      </c>
      <c r="H24" s="130">
        <v>2.5399999999999999E-2</v>
      </c>
      <c r="I24" s="130">
        <v>3.5900000000000001E-2</v>
      </c>
      <c r="J24" s="130">
        <v>4.2799999999999998E-2</v>
      </c>
      <c r="K24" s="130">
        <v>0.10440000000000001</v>
      </c>
      <c r="L24" s="130">
        <v>0.218</v>
      </c>
      <c r="M24" s="130">
        <v>0.21060000000000001</v>
      </c>
    </row>
    <row r="25" spans="1:13" s="77" customFormat="1" ht="15" customHeight="1">
      <c r="A25" s="47" t="s">
        <v>749</v>
      </c>
      <c r="B25" s="46" t="s">
        <v>841</v>
      </c>
      <c r="C25" s="165" t="s">
        <v>842</v>
      </c>
      <c r="D25" s="130">
        <v>0.22670000000000001</v>
      </c>
      <c r="E25" s="130">
        <v>0.16039999999999999</v>
      </c>
      <c r="F25" s="130">
        <v>0.1305</v>
      </c>
      <c r="G25" s="130">
        <v>0.12189999999999999</v>
      </c>
      <c r="H25" s="130">
        <v>9.8299999999999998E-2</v>
      </c>
      <c r="I25" s="130">
        <v>0.1016</v>
      </c>
      <c r="J25" s="130">
        <v>8.5800000000000001E-2</v>
      </c>
      <c r="K25" s="130">
        <v>4.3299999999999998E-2</v>
      </c>
      <c r="L25" s="130">
        <v>2.1999999999999999E-2</v>
      </c>
      <c r="M25" s="130">
        <v>3.8100000000000002E-2</v>
      </c>
    </row>
    <row r="26" spans="1:13" s="77" customFormat="1" ht="15" customHeight="1">
      <c r="A26" s="47" t="s">
        <v>749</v>
      </c>
      <c r="B26" s="46" t="s">
        <v>843</v>
      </c>
      <c r="C26" s="165" t="s">
        <v>844</v>
      </c>
      <c r="D26" s="130">
        <v>9.1000000000000004E-3</v>
      </c>
      <c r="E26" s="130">
        <v>8.6E-3</v>
      </c>
      <c r="F26" s="130">
        <v>8.3999999999999995E-3</v>
      </c>
      <c r="G26" s="130">
        <v>8.6E-3</v>
      </c>
      <c r="H26" s="130">
        <v>8.3999999999999995E-3</v>
      </c>
      <c r="I26" s="130">
        <v>8.8000000000000005E-3</v>
      </c>
      <c r="J26" s="130">
        <v>4.8000000000000001E-2</v>
      </c>
      <c r="K26" s="130">
        <v>5.1799999999999999E-2</v>
      </c>
      <c r="L26" s="130">
        <v>5.6500000000000002E-2</v>
      </c>
      <c r="M26" s="130">
        <v>5.4199999999999998E-2</v>
      </c>
    </row>
    <row r="27" spans="1:13" s="77" customFormat="1" ht="15" customHeight="1">
      <c r="A27" s="47" t="s">
        <v>749</v>
      </c>
      <c r="B27" s="46" t="s">
        <v>845</v>
      </c>
      <c r="C27" s="165" t="s">
        <v>1448</v>
      </c>
      <c r="D27" s="130">
        <v>3.8899999999999997E-2</v>
      </c>
      <c r="E27" s="130">
        <v>3.49E-2</v>
      </c>
      <c r="F27" s="130">
        <v>3.3099999999999997E-2</v>
      </c>
      <c r="G27" s="130">
        <v>3.39E-2</v>
      </c>
      <c r="H27" s="130">
        <v>3.3099999999999997E-2</v>
      </c>
      <c r="I27" s="130">
        <v>3.3700000000000001E-2</v>
      </c>
      <c r="J27" s="130">
        <v>3.8600000000000002E-2</v>
      </c>
      <c r="K27" s="130">
        <v>3.9699999999999999E-2</v>
      </c>
      <c r="L27" s="130">
        <v>3.8100000000000002E-2</v>
      </c>
      <c r="M27" s="130">
        <v>3.7999999999999999E-2</v>
      </c>
    </row>
    <row r="28" spans="1:13" s="77" customFormat="1" ht="15" customHeight="1">
      <c r="A28" s="47" t="s">
        <v>749</v>
      </c>
      <c r="B28" s="46" t="s">
        <v>846</v>
      </c>
      <c r="C28" s="165" t="s">
        <v>847</v>
      </c>
      <c r="D28" s="130">
        <v>0.97019999999999995</v>
      </c>
      <c r="E28" s="130">
        <v>0.97050000000000003</v>
      </c>
      <c r="F28" s="130">
        <v>0.97340000000000004</v>
      </c>
      <c r="G28" s="130">
        <v>0.96760000000000002</v>
      </c>
      <c r="H28" s="130">
        <v>0.96679999999999999</v>
      </c>
      <c r="I28" s="130">
        <v>0.96589999999999998</v>
      </c>
      <c r="J28" s="130">
        <v>0.96899999999999997</v>
      </c>
      <c r="K28" s="130">
        <v>0.96289999999999998</v>
      </c>
      <c r="L28" s="130">
        <v>0.96640000000000004</v>
      </c>
      <c r="M28" s="130">
        <v>0.96319999999999995</v>
      </c>
    </row>
    <row r="29" spans="1:13" s="77" customFormat="1" ht="15" customHeight="1">
      <c r="A29" s="47" t="s">
        <v>749</v>
      </c>
      <c r="B29" s="46" t="s">
        <v>848</v>
      </c>
      <c r="C29" s="165" t="s">
        <v>849</v>
      </c>
      <c r="D29" s="130">
        <v>1.21E-2</v>
      </c>
      <c r="E29" s="130">
        <v>1.18E-2</v>
      </c>
      <c r="F29" s="130">
        <v>9.2999999999999992E-3</v>
      </c>
      <c r="G29" s="130">
        <v>1.1299999999999999E-2</v>
      </c>
      <c r="H29" s="130">
        <v>1.29E-2</v>
      </c>
      <c r="I29" s="130">
        <v>1.14E-2</v>
      </c>
      <c r="J29" s="130">
        <v>8.0000000000000002E-3</v>
      </c>
      <c r="K29" s="130">
        <v>1.29E-2</v>
      </c>
      <c r="L29" s="130">
        <v>1.0800000000000001E-2</v>
      </c>
      <c r="M29" s="130">
        <v>1.23E-2</v>
      </c>
    </row>
    <row r="30" spans="1:13" s="77" customFormat="1" ht="15" customHeight="1">
      <c r="A30" s="47" t="s">
        <v>749</v>
      </c>
      <c r="B30" s="46" t="s">
        <v>850</v>
      </c>
      <c r="C30" s="165" t="s">
        <v>851</v>
      </c>
      <c r="D30" s="130">
        <v>2.5999999999999999E-3</v>
      </c>
      <c r="E30" s="130">
        <v>2.5999999999999999E-3</v>
      </c>
      <c r="F30" s="130">
        <v>3.0999999999999999E-3</v>
      </c>
      <c r="G30" s="130">
        <v>4.5999999999999999E-3</v>
      </c>
      <c r="H30" s="130">
        <v>3.8999999999999998E-3</v>
      </c>
      <c r="I30" s="130">
        <v>5.4999999999999997E-3</v>
      </c>
      <c r="J30" s="130">
        <v>1.5E-3</v>
      </c>
      <c r="K30" s="130">
        <v>3.3E-3</v>
      </c>
      <c r="L30" s="130">
        <v>3.0999999999999999E-3</v>
      </c>
      <c r="M30" s="130">
        <v>4.4999999999999997E-3</v>
      </c>
    </row>
    <row r="31" spans="1:13" s="77" customFormat="1" ht="15" customHeight="1">
      <c r="A31" s="47" t="s">
        <v>749</v>
      </c>
      <c r="B31" s="46" t="s">
        <v>852</v>
      </c>
      <c r="C31" s="165" t="s">
        <v>853</v>
      </c>
      <c r="D31" s="130">
        <v>2.3E-3</v>
      </c>
      <c r="E31" s="130">
        <v>2.8E-3</v>
      </c>
      <c r="F31" s="130">
        <v>2.2000000000000001E-3</v>
      </c>
      <c r="G31" s="130">
        <v>2.0999999999999999E-3</v>
      </c>
      <c r="H31" s="130">
        <v>3.2000000000000002E-3</v>
      </c>
      <c r="I31" s="130">
        <v>2.5999999999999999E-3</v>
      </c>
      <c r="J31" s="130">
        <v>3.8E-3</v>
      </c>
      <c r="K31" s="130">
        <v>3.2000000000000002E-3</v>
      </c>
      <c r="L31" s="130">
        <v>3.7000000000000002E-3</v>
      </c>
      <c r="M31" s="130">
        <v>3.8E-3</v>
      </c>
    </row>
    <row r="32" spans="1:13" s="77" customFormat="1" ht="15" customHeight="1">
      <c r="A32" s="47" t="s">
        <v>749</v>
      </c>
      <c r="B32" s="46" t="s">
        <v>854</v>
      </c>
      <c r="C32" s="165" t="s">
        <v>855</v>
      </c>
      <c r="D32" s="130">
        <v>2.0999999999999999E-3</v>
      </c>
      <c r="E32" s="130">
        <v>1.6000000000000001E-3</v>
      </c>
      <c r="F32" s="130">
        <v>1.8E-3</v>
      </c>
      <c r="G32" s="130">
        <v>2.8E-3</v>
      </c>
      <c r="H32" s="130">
        <v>2.0999999999999999E-3</v>
      </c>
      <c r="I32" s="130">
        <v>3.0000000000000001E-3</v>
      </c>
      <c r="J32" s="130">
        <v>4.1000000000000003E-3</v>
      </c>
      <c r="K32" s="130">
        <v>4.3E-3</v>
      </c>
      <c r="L32" s="130">
        <v>2.3999999999999998E-3</v>
      </c>
      <c r="M32" s="130">
        <v>2.3E-3</v>
      </c>
    </row>
    <row r="33" spans="1:13" s="77" customFormat="1" ht="15" customHeight="1" thickBot="1">
      <c r="A33" s="47" t="s">
        <v>749</v>
      </c>
      <c r="B33" s="165" t="s">
        <v>856</v>
      </c>
      <c r="C33" s="165" t="s">
        <v>857</v>
      </c>
      <c r="D33" s="130">
        <v>1.03E-2</v>
      </c>
      <c r="E33" s="130">
        <v>1.01E-2</v>
      </c>
      <c r="F33" s="130">
        <v>9.7999999999999997E-3</v>
      </c>
      <c r="G33" s="130">
        <v>1.0699999999999999E-2</v>
      </c>
      <c r="H33" s="130">
        <v>1.0699999999999999E-2</v>
      </c>
      <c r="I33" s="130">
        <v>1.1299999999999999E-2</v>
      </c>
      <c r="J33" s="130">
        <v>1.34E-2</v>
      </c>
      <c r="K33" s="130">
        <v>1.3100000000000001E-2</v>
      </c>
      <c r="L33" s="130">
        <v>1.3299999999999999E-2</v>
      </c>
      <c r="M33" s="130">
        <v>1.35E-2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749</v>
      </c>
      <c r="B35" s="46" t="s">
        <v>858</v>
      </c>
      <c r="C35" s="165" t="s">
        <v>859</v>
      </c>
      <c r="D35" s="130">
        <v>0.31059999999999999</v>
      </c>
      <c r="E35" s="130">
        <v>0.37790000000000001</v>
      </c>
      <c r="F35" s="130">
        <v>0.28689999999999999</v>
      </c>
      <c r="G35" s="130">
        <v>0.2949</v>
      </c>
      <c r="H35" s="130">
        <v>0.26900000000000002</v>
      </c>
      <c r="I35" s="130">
        <v>0.27900000000000003</v>
      </c>
      <c r="J35" s="130">
        <v>0.31929999999999997</v>
      </c>
      <c r="K35" s="130">
        <v>0.29430000000000001</v>
      </c>
      <c r="L35" s="130">
        <v>0.29499999999999998</v>
      </c>
      <c r="M35" s="130">
        <v>0.25619999999999998</v>
      </c>
    </row>
    <row r="36" spans="1:13" s="77" customFormat="1" ht="15" customHeight="1">
      <c r="A36" s="47" t="s">
        <v>749</v>
      </c>
      <c r="B36" s="46" t="s">
        <v>860</v>
      </c>
      <c r="C36" s="165" t="s">
        <v>861</v>
      </c>
      <c r="D36" s="130">
        <v>0.70289999999999997</v>
      </c>
      <c r="E36" s="130">
        <v>0.68769999999999998</v>
      </c>
      <c r="F36" s="130">
        <v>0.63249999999999995</v>
      </c>
      <c r="G36" s="130">
        <v>0.66339999999999999</v>
      </c>
      <c r="H36" s="130">
        <v>0.59150000000000003</v>
      </c>
      <c r="I36" s="130">
        <v>0.5907</v>
      </c>
      <c r="J36" s="130">
        <v>0.59860000000000002</v>
      </c>
      <c r="K36" s="130">
        <v>0.59489999999999998</v>
      </c>
      <c r="L36" s="130">
        <v>0.59830000000000005</v>
      </c>
      <c r="M36" s="130">
        <v>0.56810000000000005</v>
      </c>
    </row>
    <row r="37" spans="1:13" s="77" customFormat="1" ht="15" customHeight="1">
      <c r="A37" s="47" t="s">
        <v>749</v>
      </c>
      <c r="B37" s="46" t="s">
        <v>862</v>
      </c>
      <c r="C37" s="165" t="s">
        <v>863</v>
      </c>
      <c r="D37" s="130">
        <v>0.38890000000000002</v>
      </c>
      <c r="E37" s="130">
        <v>0.38850000000000001</v>
      </c>
      <c r="F37" s="130">
        <v>0.32100000000000001</v>
      </c>
      <c r="G37" s="130">
        <v>0.307</v>
      </c>
      <c r="H37" s="130">
        <v>0.26650000000000001</v>
      </c>
      <c r="I37" s="130">
        <v>0.23130000000000001</v>
      </c>
      <c r="J37" s="130">
        <v>0.2382</v>
      </c>
      <c r="K37" s="130">
        <v>0.22989999999999999</v>
      </c>
      <c r="L37" s="130">
        <v>0.23699999999999999</v>
      </c>
      <c r="M37" s="130">
        <v>0.22140000000000001</v>
      </c>
    </row>
    <row r="38" spans="1:13" s="77" customFormat="1" ht="15" customHeight="1">
      <c r="A38" s="47" t="s">
        <v>749</v>
      </c>
      <c r="B38" s="46" t="s">
        <v>864</v>
      </c>
      <c r="C38" s="165" t="s">
        <v>865</v>
      </c>
      <c r="D38" s="130">
        <v>0.35809999999999997</v>
      </c>
      <c r="E38" s="130">
        <v>0.35980000000000001</v>
      </c>
      <c r="F38" s="130">
        <v>0.29580000000000001</v>
      </c>
      <c r="G38" s="130">
        <v>0.28510000000000002</v>
      </c>
      <c r="H38" s="130">
        <v>0.24759999999999999</v>
      </c>
      <c r="I38" s="130">
        <v>0.2142</v>
      </c>
      <c r="J38" s="130">
        <v>0.22259999999999999</v>
      </c>
      <c r="K38" s="130">
        <v>0.2147</v>
      </c>
      <c r="L38" s="130">
        <v>0.22120000000000001</v>
      </c>
      <c r="M38" s="130">
        <v>0.20669999999999999</v>
      </c>
    </row>
    <row r="39" spans="1:13" s="77" customFormat="1" ht="15" customHeight="1" thickBot="1">
      <c r="A39" s="47" t="s">
        <v>749</v>
      </c>
      <c r="B39" s="46" t="s">
        <v>866</v>
      </c>
      <c r="C39" s="103" t="s">
        <v>1208</v>
      </c>
      <c r="D39" s="130">
        <v>0.64071235319503184</v>
      </c>
      <c r="E39" s="130">
        <v>0.57018982552360753</v>
      </c>
      <c r="F39" s="130">
        <v>0.55072434718144692</v>
      </c>
      <c r="G39" s="130">
        <v>0.27139999999999997</v>
      </c>
      <c r="H39" s="130">
        <v>0.49340000000000001</v>
      </c>
      <c r="I39" s="130">
        <v>0.4173</v>
      </c>
      <c r="J39" s="130">
        <v>0.44450000000000001</v>
      </c>
      <c r="K39" s="130">
        <v>0.43109999999999998</v>
      </c>
      <c r="L39" s="130">
        <v>0.45450000000000002</v>
      </c>
      <c r="M39" s="130">
        <v>0.40889999999999999</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749</v>
      </c>
      <c r="B41" s="46" t="s">
        <v>867</v>
      </c>
      <c r="C41" s="165" t="s">
        <v>868</v>
      </c>
      <c r="D41" s="130">
        <v>7.9399999999999998E-2</v>
      </c>
      <c r="E41" s="130">
        <v>7.3800000000000004E-2</v>
      </c>
      <c r="F41" s="130">
        <v>7.8700000000000006E-2</v>
      </c>
      <c r="G41" s="130">
        <v>7.1199999999999999E-2</v>
      </c>
      <c r="H41" s="130">
        <v>7.1099999999999997E-2</v>
      </c>
      <c r="I41" s="130">
        <v>7.3599999999999999E-2</v>
      </c>
      <c r="J41" s="130">
        <v>6.54E-2</v>
      </c>
      <c r="K41" s="130">
        <v>6.6100000000000006E-2</v>
      </c>
      <c r="L41" s="130">
        <v>6.6600000000000006E-2</v>
      </c>
      <c r="M41" s="130">
        <v>6.6299999999999998E-2</v>
      </c>
    </row>
    <row r="42" spans="1:13" s="77" customFormat="1" ht="15" customHeight="1">
      <c r="A42" s="47" t="s">
        <v>749</v>
      </c>
      <c r="B42" s="46" t="s">
        <v>869</v>
      </c>
      <c r="C42" s="165" t="s">
        <v>870</v>
      </c>
      <c r="D42" s="130">
        <v>7.17E-2</v>
      </c>
      <c r="E42" s="130">
        <v>6.6199999999999995E-2</v>
      </c>
      <c r="F42" s="130">
        <v>6.9599999999999995E-2</v>
      </c>
      <c r="G42" s="130">
        <v>6.4399999999999999E-2</v>
      </c>
      <c r="H42" s="130">
        <v>6.4799999999999996E-2</v>
      </c>
      <c r="I42" s="130">
        <v>6.7599999999999993E-2</v>
      </c>
      <c r="J42" s="130">
        <v>6.1499999999999999E-2</v>
      </c>
      <c r="K42" s="130">
        <v>6.2300000000000001E-2</v>
      </c>
      <c r="L42" s="130">
        <v>6.3E-2</v>
      </c>
      <c r="M42" s="130">
        <v>6.2700000000000006E-2</v>
      </c>
    </row>
    <row r="43" spans="1:13" s="77" customFormat="1" ht="15" customHeight="1">
      <c r="A43" s="47" t="s">
        <v>749</v>
      </c>
      <c r="B43" s="46" t="s">
        <v>871</v>
      </c>
      <c r="C43" s="165" t="s">
        <v>872</v>
      </c>
      <c r="D43" s="130">
        <v>0.1128</v>
      </c>
      <c r="E43" s="130">
        <v>0.1197</v>
      </c>
      <c r="F43" s="130">
        <v>0.12809999999999999</v>
      </c>
      <c r="G43" s="130">
        <v>0.1552</v>
      </c>
      <c r="H43" s="130">
        <v>0.16569999999999999</v>
      </c>
      <c r="I43" s="130">
        <v>0.1739</v>
      </c>
      <c r="J43" s="130">
        <v>0.1479</v>
      </c>
      <c r="K43" s="130">
        <v>0.17710000000000001</v>
      </c>
      <c r="L43" s="130">
        <v>0.1452</v>
      </c>
      <c r="M43" s="130">
        <v>0.18459999999999999</v>
      </c>
    </row>
    <row r="44" spans="1:13" s="77" customFormat="1" ht="15" customHeight="1">
      <c r="A44" s="47" t="s">
        <v>749</v>
      </c>
      <c r="B44" s="46" t="s">
        <v>873</v>
      </c>
      <c r="C44" s="165" t="s">
        <v>874</v>
      </c>
      <c r="D44" s="130">
        <v>1.9900000000000001E-2</v>
      </c>
      <c r="E44" s="130">
        <v>1.7100000000000001E-2</v>
      </c>
      <c r="F44" s="130">
        <v>1.8700000000000001E-2</v>
      </c>
      <c r="G44" s="130">
        <v>2.3300000000000001E-2</v>
      </c>
      <c r="H44" s="130">
        <v>2.7E-2</v>
      </c>
      <c r="I44" s="130">
        <v>3.8800000000000001E-2</v>
      </c>
      <c r="J44" s="130">
        <v>4.02E-2</v>
      </c>
      <c r="K44" s="130">
        <v>4.6399999999999997E-2</v>
      </c>
      <c r="L44" s="130">
        <v>4.7100000000000003E-2</v>
      </c>
      <c r="M44" s="130">
        <v>8.1100000000000005E-2</v>
      </c>
    </row>
    <row r="45" spans="1:13" s="77" customFormat="1" ht="15" customHeight="1">
      <c r="A45" s="47" t="s">
        <v>749</v>
      </c>
      <c r="B45" s="46" t="s">
        <v>875</v>
      </c>
      <c r="C45" s="165" t="s">
        <v>876</v>
      </c>
      <c r="D45" s="130">
        <v>3.8300000000000001E-2</v>
      </c>
      <c r="E45" s="130">
        <v>3.8800000000000001E-2</v>
      </c>
      <c r="F45" s="130">
        <v>4.4299999999999999E-2</v>
      </c>
      <c r="G45" s="130">
        <v>5.5800000000000002E-2</v>
      </c>
      <c r="H45" s="130">
        <v>6.3299999999999995E-2</v>
      </c>
      <c r="I45" s="130">
        <v>7.2599999999999998E-2</v>
      </c>
      <c r="J45" s="130">
        <v>4.5999999999999999E-2</v>
      </c>
      <c r="K45" s="130">
        <v>6.8500000000000005E-2</v>
      </c>
      <c r="L45" s="130">
        <v>5.8000000000000003E-2</v>
      </c>
      <c r="M45" s="130">
        <v>8.8900000000000007E-2</v>
      </c>
    </row>
    <row r="46" spans="1:13" s="77" customFormat="1" ht="15" customHeight="1" thickBot="1">
      <c r="A46" s="47" t="s">
        <v>749</v>
      </c>
      <c r="B46" s="46" t="s">
        <v>877</v>
      </c>
      <c r="C46" s="165" t="s">
        <v>878</v>
      </c>
      <c r="D46" s="130">
        <v>0.1231</v>
      </c>
      <c r="E46" s="130">
        <v>0.1201</v>
      </c>
      <c r="F46" s="130">
        <v>0.12089999999999999</v>
      </c>
      <c r="G46" s="130">
        <v>0.11890000000000001</v>
      </c>
      <c r="H46" s="130">
        <v>0.1191</v>
      </c>
      <c r="I46" s="130">
        <v>0.1229</v>
      </c>
      <c r="J46" s="130">
        <v>0.12189999999999999</v>
      </c>
      <c r="K46" s="130">
        <v>0.12379999999999999</v>
      </c>
      <c r="L46" s="130">
        <v>0.11990000000000001</v>
      </c>
      <c r="M46" s="130">
        <v>0.1211</v>
      </c>
    </row>
    <row r="47" spans="1:13" s="45" customFormat="1" ht="15" customHeight="1" thickTop="1" thickBot="1">
      <c r="A47" s="47"/>
      <c r="B47" s="164"/>
      <c r="C47" s="401" t="s">
        <v>879</v>
      </c>
      <c r="D47" s="402"/>
      <c r="E47" s="402"/>
      <c r="F47" s="402"/>
      <c r="G47" s="402"/>
      <c r="H47" s="402"/>
      <c r="I47" s="403"/>
      <c r="J47" s="403"/>
      <c r="K47" s="403"/>
      <c r="L47" s="403"/>
      <c r="M47" s="403"/>
    </row>
    <row r="48" spans="1:13" s="78" customFormat="1" ht="15" customHeight="1" thickTop="1">
      <c r="A48" s="47" t="s">
        <v>749</v>
      </c>
      <c r="B48" s="46" t="s">
        <v>880</v>
      </c>
      <c r="C48" s="165" t="s">
        <v>881</v>
      </c>
      <c r="D48" s="130">
        <v>0.83209999999999995</v>
      </c>
      <c r="E48" s="130">
        <v>0.79869999999999997</v>
      </c>
      <c r="F48" s="130">
        <v>0.8569</v>
      </c>
      <c r="G48" s="130">
        <v>0.85750000000000004</v>
      </c>
      <c r="H48" s="130">
        <v>0.86839999999999995</v>
      </c>
      <c r="I48" s="130">
        <v>0.87450000000000006</v>
      </c>
      <c r="J48" s="130">
        <v>0.83479999999999999</v>
      </c>
      <c r="K48" s="130">
        <v>0.8427</v>
      </c>
      <c r="L48" s="130">
        <v>0.83789999999999998</v>
      </c>
      <c r="M48" s="130">
        <v>0.85189999999999999</v>
      </c>
    </row>
    <row r="49" spans="1:13" s="77" customFormat="1" ht="15" customHeight="1">
      <c r="A49" s="47" t="s">
        <v>749</v>
      </c>
      <c r="B49" s="46" t="s">
        <v>882</v>
      </c>
      <c r="C49" s="165" t="s">
        <v>883</v>
      </c>
      <c r="D49" s="130">
        <v>0.61380000000000001</v>
      </c>
      <c r="E49" s="130">
        <v>0.63</v>
      </c>
      <c r="F49" s="130">
        <v>0.625</v>
      </c>
      <c r="G49" s="130">
        <v>0.66369999999999996</v>
      </c>
      <c r="H49" s="130">
        <v>0.68120000000000003</v>
      </c>
      <c r="I49" s="130">
        <v>0.69510000000000005</v>
      </c>
      <c r="J49" s="130">
        <v>0.71599999999999997</v>
      </c>
      <c r="K49" s="130">
        <v>0.72170000000000001</v>
      </c>
      <c r="L49" s="130">
        <v>0.71589999999999998</v>
      </c>
      <c r="M49" s="130">
        <v>0.72019999999999995</v>
      </c>
    </row>
    <row r="50" spans="1:13" s="77" customFormat="1" ht="15" customHeight="1">
      <c r="A50" s="47" t="s">
        <v>749</v>
      </c>
      <c r="B50" s="46" t="s">
        <v>884</v>
      </c>
      <c r="C50" s="165" t="s">
        <v>885</v>
      </c>
      <c r="D50" s="130">
        <v>0.46039999999999998</v>
      </c>
      <c r="E50" s="130">
        <v>0.35759999999999997</v>
      </c>
      <c r="F50" s="130">
        <v>0.47360000000000002</v>
      </c>
      <c r="G50" s="130">
        <v>0.38100000000000001</v>
      </c>
      <c r="H50" s="130">
        <v>0.36320000000000002</v>
      </c>
      <c r="I50" s="130">
        <v>0.34939999999999999</v>
      </c>
      <c r="J50" s="130">
        <v>0.2422</v>
      </c>
      <c r="K50" s="130">
        <v>0.24510000000000001</v>
      </c>
      <c r="L50" s="130">
        <v>0.24909999999999999</v>
      </c>
      <c r="M50" s="130">
        <v>0.2621</v>
      </c>
    </row>
    <row r="51" spans="1:13" s="77" customFormat="1" ht="15" customHeight="1">
      <c r="A51" s="47" t="s">
        <v>749</v>
      </c>
      <c r="B51" s="46" t="s">
        <v>886</v>
      </c>
      <c r="C51" s="165" t="s">
        <v>887</v>
      </c>
      <c r="D51" s="130">
        <v>2.3424999999999998</v>
      </c>
      <c r="E51" s="130">
        <v>3.0400999999999998</v>
      </c>
      <c r="F51" s="130">
        <v>2.0558000000000001</v>
      </c>
      <c r="G51" s="130">
        <v>2.2130999999999998</v>
      </c>
      <c r="H51" s="130">
        <v>2.0322</v>
      </c>
      <c r="I51" s="130">
        <v>1.8559000000000001</v>
      </c>
      <c r="J51" s="130">
        <v>2.6886999999999999</v>
      </c>
      <c r="K51" s="130">
        <v>2.5265</v>
      </c>
      <c r="L51" s="130">
        <v>2.5731999999999999</v>
      </c>
      <c r="M51" s="130">
        <v>2.3612000000000002</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51.75" customHeight="1">
      <c r="A54" s="47"/>
      <c r="B54" s="47"/>
      <c r="C54" s="752" t="s">
        <v>888</v>
      </c>
      <c r="D54" s="752"/>
      <c r="E54" s="752"/>
      <c r="F54" s="752"/>
      <c r="G54" s="752"/>
      <c r="H54" s="752"/>
      <c r="I54" s="752"/>
      <c r="J54" s="752"/>
      <c r="K54" s="752"/>
      <c r="L54" s="752"/>
      <c r="M54" s="752"/>
    </row>
    <row r="55" spans="1:13" ht="48" customHeight="1">
      <c r="A55" s="47"/>
      <c r="B55" s="47"/>
      <c r="C55" s="752" t="s">
        <v>889</v>
      </c>
      <c r="D55" s="752"/>
      <c r="E55" s="752"/>
      <c r="F55" s="752"/>
      <c r="G55" s="752"/>
      <c r="H55" s="752"/>
      <c r="I55" s="752"/>
      <c r="J55" s="752"/>
      <c r="K55" s="752"/>
      <c r="L55" s="752"/>
      <c r="M55" s="752"/>
    </row>
    <row r="56" spans="1:13" ht="15" customHeight="1">
      <c r="A56" s="47"/>
      <c r="B56" s="47"/>
      <c r="C56" s="753" t="s">
        <v>1451</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0"/>
      <c r="B1" s="630"/>
      <c r="C1" s="758"/>
      <c r="D1" s="758"/>
      <c r="E1" s="758"/>
      <c r="F1" s="758"/>
      <c r="G1" s="758"/>
      <c r="H1" s="758"/>
      <c r="I1" s="758"/>
      <c r="J1" s="758"/>
      <c r="K1" s="758"/>
      <c r="L1" s="758"/>
      <c r="M1" s="758"/>
    </row>
    <row r="2" spans="1:13" ht="18">
      <c r="A2" s="755" t="s">
        <v>440</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1271</v>
      </c>
      <c r="K6" s="400" t="s">
        <v>1502</v>
      </c>
      <c r="L6" s="400" t="s">
        <v>1363</v>
      </c>
      <c r="M6" s="400" t="s">
        <v>1503</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5.6500000000000002E-2</v>
      </c>
      <c r="E9" s="130">
        <v>4.7800000000000002E-2</v>
      </c>
      <c r="F9" s="130">
        <v>4.6300000000000001E-2</v>
      </c>
      <c r="G9" s="130">
        <v>4.65E-2</v>
      </c>
      <c r="H9" s="130">
        <v>4.4200000000000003E-2</v>
      </c>
      <c r="I9" s="130">
        <v>4.41E-2</v>
      </c>
      <c r="J9" s="130">
        <v>3.8199999999999998E-2</v>
      </c>
      <c r="K9" s="130">
        <v>3.15E-2</v>
      </c>
      <c r="L9" s="130">
        <v>3.3000000000000002E-2</v>
      </c>
      <c r="M9" s="130">
        <v>3.3300000000000003E-2</v>
      </c>
    </row>
    <row r="10" spans="1:13" s="48" customFormat="1" ht="15" customHeight="1">
      <c r="A10" s="47" t="s">
        <v>749</v>
      </c>
      <c r="B10" s="46" t="s">
        <v>893</v>
      </c>
      <c r="C10" s="165" t="s">
        <v>1417</v>
      </c>
      <c r="D10" s="130">
        <v>6.9500000000000006E-2</v>
      </c>
      <c r="E10" s="130">
        <v>5.7799999999999997E-2</v>
      </c>
      <c r="F10" s="130">
        <v>5.57E-2</v>
      </c>
      <c r="G10" s="130">
        <v>5.4899999999999997E-2</v>
      </c>
      <c r="H10" s="130">
        <v>5.0299999999999997E-2</v>
      </c>
      <c r="I10" s="130">
        <v>5.0099999999999999E-2</v>
      </c>
      <c r="J10" s="130">
        <v>4.2900000000000001E-2</v>
      </c>
      <c r="K10" s="130">
        <v>3.6900000000000002E-2</v>
      </c>
      <c r="L10" s="130">
        <v>4.02E-2</v>
      </c>
      <c r="M10" s="130">
        <v>4.1000000000000002E-2</v>
      </c>
    </row>
    <row r="11" spans="1:13" s="48" customFormat="1" ht="15" customHeight="1">
      <c r="A11" s="47" t="s">
        <v>749</v>
      </c>
      <c r="B11" s="46" t="s">
        <v>894</v>
      </c>
      <c r="C11" s="165" t="s">
        <v>1418</v>
      </c>
      <c r="D11" s="130">
        <v>6.3299999999999995E-2</v>
      </c>
      <c r="E11" s="130">
        <v>5.3900000000000003E-2</v>
      </c>
      <c r="F11" s="130">
        <v>5.1299999999999998E-2</v>
      </c>
      <c r="G11" s="130">
        <v>4.9200000000000001E-2</v>
      </c>
      <c r="H11" s="130">
        <v>4.5499999999999999E-2</v>
      </c>
      <c r="I11" s="130">
        <v>4.5699999999999998E-2</v>
      </c>
      <c r="J11" s="130">
        <v>3.5400000000000001E-2</v>
      </c>
      <c r="K11" s="130">
        <v>3.2800000000000003E-2</v>
      </c>
      <c r="L11" s="130">
        <v>3.5900000000000001E-2</v>
      </c>
      <c r="M11" s="130">
        <v>3.5900000000000001E-2</v>
      </c>
    </row>
    <row r="12" spans="1:13" s="48" customFormat="1" ht="15" customHeight="1">
      <c r="A12" s="47" t="s">
        <v>749</v>
      </c>
      <c r="B12" s="46" t="s">
        <v>895</v>
      </c>
      <c r="C12" s="165" t="s">
        <v>1419</v>
      </c>
      <c r="D12" s="130">
        <v>1.9599999999999999E-2</v>
      </c>
      <c r="E12" s="130">
        <v>1.44E-2</v>
      </c>
      <c r="F12" s="130">
        <v>1.5800000000000002E-2</v>
      </c>
      <c r="G12" s="130">
        <v>1.5100000000000001E-2</v>
      </c>
      <c r="H12" s="130">
        <v>1.21E-2</v>
      </c>
      <c r="I12" s="130">
        <v>1.49E-2</v>
      </c>
      <c r="J12" s="130">
        <v>7.7000000000000002E-3</v>
      </c>
      <c r="K12" s="130">
        <v>4.8999999999999998E-3</v>
      </c>
      <c r="L12" s="130">
        <v>9.4000000000000004E-3</v>
      </c>
      <c r="M12" s="130">
        <v>8.3000000000000001E-3</v>
      </c>
    </row>
    <row r="13" spans="1:13" s="48" customFormat="1" ht="15" customHeight="1">
      <c r="A13" s="47" t="s">
        <v>749</v>
      </c>
      <c r="B13" s="46" t="s">
        <v>896</v>
      </c>
      <c r="C13" s="165" t="s">
        <v>1420</v>
      </c>
      <c r="D13" s="130">
        <v>1.95E-2</v>
      </c>
      <c r="E13" s="130">
        <v>1.4500000000000001E-2</v>
      </c>
      <c r="F13" s="130">
        <v>1.6E-2</v>
      </c>
      <c r="G13" s="130">
        <v>1.5299999999999999E-2</v>
      </c>
      <c r="H13" s="130">
        <v>1.26E-2</v>
      </c>
      <c r="I13" s="130">
        <v>1.49E-2</v>
      </c>
      <c r="J13" s="130">
        <v>7.9000000000000008E-3</v>
      </c>
      <c r="K13" s="130">
        <v>5.0000000000000001E-3</v>
      </c>
      <c r="L13" s="130">
        <v>9.4999999999999998E-3</v>
      </c>
      <c r="M13" s="130">
        <v>8.3000000000000001E-3</v>
      </c>
    </row>
    <row r="14" spans="1:13" s="48" customFormat="1" ht="15" customHeight="1">
      <c r="A14" s="47" t="s">
        <v>749</v>
      </c>
      <c r="B14" s="46" t="s">
        <v>897</v>
      </c>
      <c r="C14" s="165" t="s">
        <v>1421</v>
      </c>
      <c r="D14" s="130">
        <v>1.2800000000000001E-2</v>
      </c>
      <c r="E14" s="130">
        <v>1.04E-2</v>
      </c>
      <c r="F14" s="130">
        <v>1.04E-2</v>
      </c>
      <c r="G14" s="130">
        <v>9.7000000000000003E-3</v>
      </c>
      <c r="H14" s="130">
        <v>7.7999999999999996E-3</v>
      </c>
      <c r="I14" s="130">
        <v>8.6E-3</v>
      </c>
      <c r="J14" s="130">
        <v>3.0999999999999999E-3</v>
      </c>
      <c r="K14" s="130">
        <v>2.5000000000000001E-3</v>
      </c>
      <c r="L14" s="130">
        <v>5.1000000000000004E-3</v>
      </c>
      <c r="M14" s="130">
        <v>4.7000000000000002E-3</v>
      </c>
    </row>
    <row r="15" spans="1:13" s="48" customFormat="1" ht="15" customHeight="1" thickBot="1">
      <c r="A15" s="47" t="s">
        <v>749</v>
      </c>
      <c r="B15" s="46" t="s">
        <v>898</v>
      </c>
      <c r="C15" s="165" t="s">
        <v>1422</v>
      </c>
      <c r="D15" s="130">
        <v>0.17730000000000001</v>
      </c>
      <c r="E15" s="130">
        <v>0.15140000000000001</v>
      </c>
      <c r="F15" s="130">
        <v>0.1532</v>
      </c>
      <c r="G15" s="130">
        <v>0.14499999999999999</v>
      </c>
      <c r="H15" s="130">
        <v>0.1205</v>
      </c>
      <c r="I15" s="130">
        <v>0.1298</v>
      </c>
      <c r="J15" s="130">
        <v>4.7699999999999999E-2</v>
      </c>
      <c r="K15" s="130">
        <v>4.07E-2</v>
      </c>
      <c r="L15" s="130">
        <v>8.1699999999999995E-2</v>
      </c>
      <c r="M15" s="130">
        <v>7.4999999999999997E-2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7.0099999999999996E-2</v>
      </c>
      <c r="E17" s="130">
        <v>6.1699999999999998E-2</v>
      </c>
      <c r="F17" s="130">
        <v>5.9900000000000002E-2</v>
      </c>
      <c r="G17" s="130">
        <v>6.2100000000000002E-2</v>
      </c>
      <c r="H17" s="130">
        <v>6.2799999999999995E-2</v>
      </c>
      <c r="I17" s="130">
        <v>6.4399999999999999E-2</v>
      </c>
      <c r="J17" s="130">
        <v>0.06</v>
      </c>
      <c r="K17" s="130">
        <v>5.3999999999999999E-2</v>
      </c>
      <c r="L17" s="130">
        <v>5.57E-2</v>
      </c>
      <c r="M17" s="130">
        <v>5.6000000000000001E-2</v>
      </c>
    </row>
    <row r="18" spans="1:13" s="48" customFormat="1" ht="15" customHeight="1">
      <c r="A18" s="47" t="s">
        <v>749</v>
      </c>
      <c r="B18" s="46" t="s">
        <v>901</v>
      </c>
      <c r="C18" s="165" t="s">
        <v>902</v>
      </c>
      <c r="D18" s="130">
        <v>-1.37E-2</v>
      </c>
      <c r="E18" s="130">
        <v>-1.3899999999999999E-2</v>
      </c>
      <c r="F18" s="130">
        <v>-1.3599999999999999E-2</v>
      </c>
      <c r="G18" s="130">
        <v>-1.5699999999999999E-2</v>
      </c>
      <c r="H18" s="130">
        <v>-1.8700000000000001E-2</v>
      </c>
      <c r="I18" s="130">
        <v>-2.0299999999999999E-2</v>
      </c>
      <c r="J18" s="130">
        <v>-2.1899999999999999E-2</v>
      </c>
      <c r="K18" s="130">
        <v>-2.2499999999999999E-2</v>
      </c>
      <c r="L18" s="130">
        <v>-2.2700000000000001E-2</v>
      </c>
      <c r="M18" s="130">
        <v>-2.2700000000000001E-2</v>
      </c>
    </row>
    <row r="19" spans="1:13" s="48" customFormat="1" ht="15" customHeight="1">
      <c r="A19" s="47" t="s">
        <v>749</v>
      </c>
      <c r="B19" s="46" t="s">
        <v>903</v>
      </c>
      <c r="C19" s="165" t="s">
        <v>904</v>
      </c>
      <c r="D19" s="130">
        <v>2.41E-2</v>
      </c>
      <c r="E19" s="130">
        <v>2.4E-2</v>
      </c>
      <c r="F19" s="130">
        <v>2.3199999999999998E-2</v>
      </c>
      <c r="G19" s="130">
        <v>2.5999999999999999E-2</v>
      </c>
      <c r="H19" s="130">
        <v>2.9700000000000001E-2</v>
      </c>
      <c r="I19" s="130">
        <v>3.1600000000000003E-2</v>
      </c>
      <c r="J19" s="130">
        <v>3.3099999999999997E-2</v>
      </c>
      <c r="K19" s="130">
        <v>3.3399999999999999E-2</v>
      </c>
      <c r="L19" s="130">
        <v>3.3799999999999997E-2</v>
      </c>
      <c r="M19" s="130">
        <v>3.3799999999999997E-2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1423</v>
      </c>
      <c r="D21" s="130">
        <v>-6.1999999999999998E-3</v>
      </c>
      <c r="E21" s="130">
        <v>-3.8999999999999998E-3</v>
      </c>
      <c r="F21" s="130">
        <v>-4.4999999999999997E-3</v>
      </c>
      <c r="G21" s="130">
        <v>-5.7000000000000002E-3</v>
      </c>
      <c r="H21" s="130">
        <v>-4.7999999999999996E-3</v>
      </c>
      <c r="I21" s="130">
        <v>-4.4000000000000003E-3</v>
      </c>
      <c r="J21" s="130">
        <v>-7.4999999999999997E-3</v>
      </c>
      <c r="K21" s="130">
        <v>-4.1000000000000003E-3</v>
      </c>
      <c r="L21" s="130">
        <v>-4.3E-3</v>
      </c>
      <c r="M21" s="130">
        <v>-5.1000000000000004E-3</v>
      </c>
    </row>
    <row r="22" spans="1:13" s="48" customFormat="1" ht="15" customHeight="1">
      <c r="A22" s="47" t="s">
        <v>749</v>
      </c>
      <c r="B22" s="46" t="s">
        <v>908</v>
      </c>
      <c r="C22" s="165" t="s">
        <v>1424</v>
      </c>
      <c r="D22" s="130">
        <v>1.2999999999999999E-2</v>
      </c>
      <c r="E22" s="130">
        <v>0.01</v>
      </c>
      <c r="F22" s="130">
        <v>9.4999999999999998E-3</v>
      </c>
      <c r="G22" s="130">
        <v>8.5000000000000006E-3</v>
      </c>
      <c r="H22" s="130">
        <v>6.1000000000000004E-3</v>
      </c>
      <c r="I22" s="130">
        <v>6.0000000000000001E-3</v>
      </c>
      <c r="J22" s="130">
        <v>4.7999999999999996E-3</v>
      </c>
      <c r="K22" s="130">
        <v>5.4000000000000003E-3</v>
      </c>
      <c r="L22" s="130">
        <v>7.3000000000000001E-3</v>
      </c>
      <c r="M22" s="130">
        <v>7.7000000000000002E-3</v>
      </c>
    </row>
    <row r="23" spans="1:13" s="48" customFormat="1" ht="15" customHeight="1">
      <c r="A23" s="47" t="s">
        <v>749</v>
      </c>
      <c r="B23" s="46" t="s">
        <v>909</v>
      </c>
      <c r="C23" s="165" t="s">
        <v>1425</v>
      </c>
      <c r="D23" s="130">
        <v>-4.3700000000000003E-2</v>
      </c>
      <c r="E23" s="130">
        <v>-3.95E-2</v>
      </c>
      <c r="F23" s="130">
        <v>-3.5400000000000001E-2</v>
      </c>
      <c r="G23" s="130">
        <v>-3.4099999999999998E-2</v>
      </c>
      <c r="H23" s="130">
        <v>-3.3300000000000003E-2</v>
      </c>
      <c r="I23" s="130">
        <v>-3.0800000000000001E-2</v>
      </c>
      <c r="J23" s="130">
        <v>-2.7699999999999999E-2</v>
      </c>
      <c r="K23" s="130">
        <v>-2.7900000000000001E-2</v>
      </c>
      <c r="L23" s="130">
        <v>-2.6499999999999999E-2</v>
      </c>
      <c r="M23" s="130">
        <v>-2.76E-2</v>
      </c>
    </row>
    <row r="24" spans="1:13" s="48" customFormat="1" ht="15" customHeight="1">
      <c r="A24" s="47" t="s">
        <v>749</v>
      </c>
      <c r="B24" s="46" t="s">
        <v>910</v>
      </c>
      <c r="C24" s="165" t="s">
        <v>1426</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749</v>
      </c>
      <c r="B25" s="46" t="s">
        <v>911</v>
      </c>
      <c r="C25" s="165" t="s">
        <v>1427</v>
      </c>
      <c r="D25" s="130">
        <v>0.17460000000000001</v>
      </c>
      <c r="E25" s="130">
        <v>0.18</v>
      </c>
      <c r="F25" s="130">
        <v>0.17530000000000001</v>
      </c>
      <c r="G25" s="130">
        <v>0.17180000000000001</v>
      </c>
      <c r="H25" s="130">
        <v>0.15140000000000001</v>
      </c>
      <c r="I25" s="130">
        <v>0.13039999999999999</v>
      </c>
      <c r="J25" s="130">
        <v>0.1182</v>
      </c>
      <c r="K25" s="130">
        <v>0.1129</v>
      </c>
      <c r="L25" s="130">
        <v>0.11119999999999999</v>
      </c>
      <c r="M25" s="130">
        <v>0.107</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1428</v>
      </c>
      <c r="D27" s="130">
        <v>0.1105</v>
      </c>
      <c r="E27" s="130">
        <v>0.10050000000000001</v>
      </c>
      <c r="F27" s="130">
        <v>9.4600000000000004E-2</v>
      </c>
      <c r="G27" s="130">
        <v>9.4E-2</v>
      </c>
      <c r="H27" s="130">
        <v>9.0499999999999997E-2</v>
      </c>
      <c r="I27" s="130">
        <v>9.0800000000000006E-2</v>
      </c>
      <c r="J27" s="130">
        <v>8.6599999999999996E-2</v>
      </c>
      <c r="K27" s="130">
        <v>7.7100000000000002E-2</v>
      </c>
      <c r="L27" s="130">
        <v>7.6600000000000001E-2</v>
      </c>
      <c r="M27" s="130">
        <v>8.48E-2</v>
      </c>
    </row>
    <row r="28" spans="1:13" s="48" customFormat="1" ht="15" customHeight="1">
      <c r="A28" s="47" t="s">
        <v>749</v>
      </c>
      <c r="B28" s="46" t="s">
        <v>913</v>
      </c>
      <c r="C28" s="165" t="s">
        <v>1429</v>
      </c>
      <c r="D28" s="130">
        <v>0.10249999999999999</v>
      </c>
      <c r="E28" s="130">
        <v>0.1046</v>
      </c>
      <c r="F28" s="130">
        <v>9.3700000000000006E-2</v>
      </c>
      <c r="G28" s="130">
        <v>0.1129</v>
      </c>
      <c r="H28" s="130">
        <v>9.4500000000000001E-2</v>
      </c>
      <c r="I28" s="130">
        <v>7.4099999999999999E-2</v>
      </c>
      <c r="J28" s="130">
        <v>8.8200000000000001E-2</v>
      </c>
      <c r="K28" s="130">
        <v>0.1017</v>
      </c>
      <c r="L28" s="130">
        <v>0.1203</v>
      </c>
      <c r="M28" s="130">
        <v>7.6399999999999996E-2</v>
      </c>
    </row>
    <row r="29" spans="1:13" s="48" customFormat="1" ht="15" customHeight="1">
      <c r="A29" s="47" t="s">
        <v>749</v>
      </c>
      <c r="B29" s="46" t="s">
        <v>914</v>
      </c>
      <c r="C29" s="165" t="s">
        <v>1430</v>
      </c>
      <c r="D29" s="130">
        <v>0.11890000000000001</v>
      </c>
      <c r="E29" s="130">
        <v>0.11260000000000001</v>
      </c>
      <c r="F29" s="130">
        <v>0.10780000000000001</v>
      </c>
      <c r="G29" s="130">
        <v>9.9900000000000003E-2</v>
      </c>
      <c r="H29" s="130">
        <v>9.69E-2</v>
      </c>
      <c r="I29" s="130">
        <v>8.9099999999999999E-2</v>
      </c>
      <c r="J29" s="130">
        <v>5.4699999999999999E-2</v>
      </c>
      <c r="K29" s="130">
        <v>0.1208</v>
      </c>
      <c r="L29" s="130">
        <v>0.11409999999999999</v>
      </c>
      <c r="M29" s="130">
        <v>9.6299999999999997E-2</v>
      </c>
    </row>
    <row r="30" spans="1:13" s="48" customFormat="1" ht="15" customHeight="1">
      <c r="A30" s="47" t="s">
        <v>749</v>
      </c>
      <c r="B30" s="46" t="s">
        <v>915</v>
      </c>
      <c r="C30" s="165" t="s">
        <v>1431</v>
      </c>
      <c r="D30" s="130">
        <v>3.73E-2</v>
      </c>
      <c r="E30" s="130">
        <v>7.7100000000000002E-2</v>
      </c>
      <c r="F30" s="130">
        <v>9.5299999999999996E-2</v>
      </c>
      <c r="G30" s="130">
        <v>0.11940000000000001</v>
      </c>
      <c r="H30" s="130">
        <v>9.5299999999999996E-2</v>
      </c>
      <c r="I30" s="130">
        <v>6.6600000000000006E-2</v>
      </c>
      <c r="J30" s="130">
        <v>2.93E-2</v>
      </c>
      <c r="K30" s="130">
        <v>6.8199999999999997E-2</v>
      </c>
      <c r="L30" s="130">
        <v>6.59E-2</v>
      </c>
      <c r="M30" s="130">
        <v>0.1192</v>
      </c>
    </row>
    <row r="31" spans="1:13" s="48" customFormat="1" ht="15" customHeight="1">
      <c r="A31" s="47" t="s">
        <v>749</v>
      </c>
      <c r="B31" s="46" t="s">
        <v>916</v>
      </c>
      <c r="C31" s="165" t="s">
        <v>1432</v>
      </c>
      <c r="D31" s="130">
        <v>1.9199999999999998E-2</v>
      </c>
      <c r="E31" s="130">
        <v>9.4999999999999998E-3</v>
      </c>
      <c r="F31" s="130">
        <v>7.3000000000000001E-3</v>
      </c>
      <c r="G31" s="130">
        <v>1.11E-2</v>
      </c>
      <c r="H31" s="130">
        <v>1.15E-2</v>
      </c>
      <c r="I31" s="130">
        <v>9.9000000000000008E-3</v>
      </c>
      <c r="J31" s="130">
        <v>9.7999999999999997E-3</v>
      </c>
      <c r="K31" s="130">
        <v>7.7000000000000002E-3</v>
      </c>
      <c r="L31" s="130">
        <v>1.2500000000000001E-2</v>
      </c>
      <c r="M31" s="130">
        <v>8.8999999999999999E-3</v>
      </c>
    </row>
    <row r="32" spans="1:13" s="48" customFormat="1" ht="15" customHeight="1">
      <c r="A32" s="47" t="s">
        <v>749</v>
      </c>
      <c r="B32" s="46" t="s">
        <v>917</v>
      </c>
      <c r="C32" s="165" t="s">
        <v>1433</v>
      </c>
      <c r="D32" s="130">
        <v>7.1999999999999998E-3</v>
      </c>
      <c r="E32" s="130">
        <v>5.5999999999999999E-3</v>
      </c>
      <c r="F32" s="130">
        <v>3.7000000000000002E-3</v>
      </c>
      <c r="G32" s="130">
        <v>7.1000000000000004E-3</v>
      </c>
      <c r="H32" s="130">
        <v>5.3E-3</v>
      </c>
      <c r="I32" s="130">
        <v>5.1000000000000004E-3</v>
      </c>
      <c r="J32" s="130">
        <v>8.9999999999999993E-3</v>
      </c>
      <c r="K32" s="130">
        <v>1.18E-2</v>
      </c>
      <c r="L32" s="130">
        <v>1.2999999999999999E-2</v>
      </c>
      <c r="M32" s="130">
        <v>0.21279999999999999</v>
      </c>
    </row>
    <row r="33" spans="1:13" s="48" customFormat="1" ht="15" customHeight="1">
      <c r="A33" s="47" t="s">
        <v>749</v>
      </c>
      <c r="B33" s="46" t="s">
        <v>918</v>
      </c>
      <c r="C33" s="165" t="s">
        <v>1434</v>
      </c>
      <c r="D33" s="130">
        <v>1.6500000000000001E-2</v>
      </c>
      <c r="E33" s="130">
        <v>8.5000000000000006E-3</v>
      </c>
      <c r="F33" s="130">
        <v>6.4999999999999997E-3</v>
      </c>
      <c r="G33" s="130">
        <v>1.0200000000000001E-2</v>
      </c>
      <c r="H33" s="130">
        <v>0.01</v>
      </c>
      <c r="I33" s="130">
        <v>8.8999999999999999E-3</v>
      </c>
      <c r="J33" s="130">
        <v>9.5999999999999992E-3</v>
      </c>
      <c r="K33" s="130">
        <v>8.3000000000000001E-3</v>
      </c>
      <c r="L33" s="130">
        <v>1.26E-2</v>
      </c>
      <c r="M33" s="130">
        <v>3.6799999999999999E-2</v>
      </c>
    </row>
    <row r="34" spans="1:13" s="48" customFormat="1" ht="15" customHeight="1">
      <c r="A34" s="47" t="s">
        <v>749</v>
      </c>
      <c r="B34" s="46" t="s">
        <v>919</v>
      </c>
      <c r="C34" s="165" t="s">
        <v>1435</v>
      </c>
      <c r="D34" s="130">
        <v>2.2000000000000001E-3</v>
      </c>
      <c r="E34" s="130">
        <v>2.0999999999999999E-3</v>
      </c>
      <c r="F34" s="130">
        <v>1.9E-3</v>
      </c>
      <c r="G34" s="130">
        <v>4.0000000000000001E-3</v>
      </c>
      <c r="H34" s="130">
        <v>8.9999999999999993E-3</v>
      </c>
      <c r="I34" s="130">
        <v>1.01E-2</v>
      </c>
      <c r="J34" s="130">
        <v>1.17E-2</v>
      </c>
      <c r="K34" s="130">
        <v>1.32E-2</v>
      </c>
      <c r="L34" s="130">
        <v>1.21E-2</v>
      </c>
      <c r="M34" s="130">
        <v>1.17E-2</v>
      </c>
    </row>
    <row r="35" spans="1:13" s="48" customFormat="1" ht="15" customHeight="1">
      <c r="A35" s="47" t="s">
        <v>749</v>
      </c>
      <c r="B35" s="46" t="s">
        <v>920</v>
      </c>
      <c r="C35" s="165" t="s">
        <v>1436</v>
      </c>
      <c r="D35" s="130">
        <v>7.7000000000000002E-3</v>
      </c>
      <c r="E35" s="130">
        <v>9.4000000000000004E-3</v>
      </c>
      <c r="F35" s="130">
        <v>1.04E-2</v>
      </c>
      <c r="G35" s="130">
        <v>1.1599999999999999E-2</v>
      </c>
      <c r="H35" s="130">
        <v>1.35E-2</v>
      </c>
      <c r="I35" s="130">
        <v>1.4800000000000001E-2</v>
      </c>
      <c r="J35" s="130">
        <v>1.5900000000000001E-2</v>
      </c>
      <c r="K35" s="130">
        <v>1.6299999999999999E-2</v>
      </c>
      <c r="L35" s="130">
        <v>1.6299999999999999E-2</v>
      </c>
      <c r="M35" s="130">
        <v>1.6199999999999999E-2</v>
      </c>
    </row>
    <row r="36" spans="1:13" s="48" customFormat="1" ht="15" customHeight="1">
      <c r="A36" s="47" t="s">
        <v>749</v>
      </c>
      <c r="B36" s="46" t="s">
        <v>921</v>
      </c>
      <c r="C36" s="165" t="s">
        <v>1437</v>
      </c>
      <c r="D36" s="130">
        <v>3.5200000000000002E-2</v>
      </c>
      <c r="E36" s="130">
        <v>3.6400000000000002E-2</v>
      </c>
      <c r="F36" s="130">
        <v>3.2800000000000003E-2</v>
      </c>
      <c r="G36" s="130">
        <v>3.3799999999999997E-2</v>
      </c>
      <c r="H36" s="130">
        <v>3.6799999999999999E-2</v>
      </c>
      <c r="I36" s="130">
        <v>3.9E-2</v>
      </c>
      <c r="J36" s="130">
        <v>4.3299999999999998E-2</v>
      </c>
      <c r="K36" s="130">
        <v>4.3099999999999999E-2</v>
      </c>
      <c r="L36" s="130">
        <v>4.4499999999999998E-2</v>
      </c>
      <c r="M36" s="130">
        <v>4.4999999999999998E-2</v>
      </c>
    </row>
    <row r="37" spans="1:13" s="48" customFormat="1" ht="15" customHeight="1">
      <c r="A37" s="47"/>
      <c r="B37" s="46"/>
      <c r="C37" s="165" t="s">
        <v>1438</v>
      </c>
      <c r="D37" s="130">
        <v>8.3000000000000001E-3</v>
      </c>
      <c r="E37" s="130">
        <v>8.2000000000000007E-3</v>
      </c>
      <c r="F37" s="130">
        <v>3.3999999999999998E-3</v>
      </c>
      <c r="G37" s="130">
        <v>8.6E-3</v>
      </c>
      <c r="H37" s="130">
        <v>1.4E-2</v>
      </c>
      <c r="I37" s="130">
        <v>2.3400000000000001E-2</v>
      </c>
      <c r="J37" s="130">
        <v>2.52E-2</v>
      </c>
      <c r="K37" s="130">
        <v>2.6800000000000001E-2</v>
      </c>
      <c r="L37" s="130">
        <v>2.6599999999999999E-2</v>
      </c>
      <c r="M37" s="130">
        <v>3.2300000000000002E-2</v>
      </c>
    </row>
    <row r="38" spans="1:13" s="48" customFormat="1" ht="15" customHeight="1" thickBot="1">
      <c r="A38" s="47" t="s">
        <v>749</v>
      </c>
      <c r="B38" s="46" t="s">
        <v>922</v>
      </c>
      <c r="C38" s="165" t="s">
        <v>1439</v>
      </c>
      <c r="D38" s="130">
        <v>0.28999999999999998</v>
      </c>
      <c r="E38" s="130">
        <v>1E-4</v>
      </c>
      <c r="F38" s="130">
        <v>1.1999999999999999E-3</v>
      </c>
      <c r="G38" s="130">
        <v>3.3E-3</v>
      </c>
      <c r="H38" s="130">
        <v>5.9999999999999995E-4</v>
      </c>
      <c r="I38" s="130">
        <v>1.6999999999999999E-3</v>
      </c>
      <c r="J38" s="130">
        <v>2.3E-3</v>
      </c>
      <c r="K38" s="130">
        <v>2.0999999999999999E-3</v>
      </c>
      <c r="L38" s="130">
        <v>1.5E-3</v>
      </c>
      <c r="M38" s="130">
        <v>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4.3700000000000003E-2</v>
      </c>
      <c r="E41" s="130">
        <v>3.95E-2</v>
      </c>
      <c r="F41" s="130">
        <v>3.5400000000000001E-2</v>
      </c>
      <c r="G41" s="130">
        <v>3.4099999999999998E-2</v>
      </c>
      <c r="H41" s="130">
        <v>3.3300000000000003E-2</v>
      </c>
      <c r="I41" s="130">
        <v>3.0800000000000001E-2</v>
      </c>
      <c r="J41" s="130">
        <v>2.7699999999999999E-2</v>
      </c>
      <c r="K41" s="130">
        <v>2.7900000000000001E-2</v>
      </c>
      <c r="L41" s="130">
        <v>2.6499999999999999E-2</v>
      </c>
      <c r="M41" s="130">
        <v>2.76E-2</v>
      </c>
    </row>
    <row r="42" spans="1:13" s="48" customFormat="1" ht="15" customHeight="1">
      <c r="A42" s="47" t="s">
        <v>749</v>
      </c>
      <c r="B42" s="46" t="s">
        <v>925</v>
      </c>
      <c r="C42" s="165" t="s">
        <v>926</v>
      </c>
      <c r="D42" s="130">
        <v>5.9700000000000003E-2</v>
      </c>
      <c r="E42" s="130">
        <v>5.5399999999999998E-2</v>
      </c>
      <c r="F42" s="130">
        <v>4.9200000000000001E-2</v>
      </c>
      <c r="G42" s="130">
        <v>4.5400000000000003E-2</v>
      </c>
      <c r="H42" s="130">
        <v>4.3200000000000002E-2</v>
      </c>
      <c r="I42" s="130">
        <v>3.9100000000000003E-2</v>
      </c>
      <c r="J42" s="130">
        <v>3.5400000000000001E-2</v>
      </c>
      <c r="K42" s="130">
        <v>3.5799999999999998E-2</v>
      </c>
      <c r="L42" s="130">
        <v>3.4099999999999998E-2</v>
      </c>
      <c r="M42" s="130">
        <v>3.49E-2</v>
      </c>
    </row>
    <row r="43" spans="1:13" s="48" customFormat="1" ht="15" customHeight="1">
      <c r="A43" s="47" t="s">
        <v>749</v>
      </c>
      <c r="B43" s="46" t="s">
        <v>927</v>
      </c>
      <c r="C43" s="165" t="s">
        <v>928</v>
      </c>
      <c r="D43" s="130">
        <v>6.7500000000000004E-2</v>
      </c>
      <c r="E43" s="130">
        <v>6.1400000000000003E-2</v>
      </c>
      <c r="F43" s="130">
        <v>5.2600000000000001E-2</v>
      </c>
      <c r="G43" s="130">
        <v>4.8500000000000001E-2</v>
      </c>
      <c r="H43" s="130">
        <v>4.6399999999999997E-2</v>
      </c>
      <c r="I43" s="130">
        <v>4.1799999999999997E-2</v>
      </c>
      <c r="J43" s="130">
        <v>3.9E-2</v>
      </c>
      <c r="K43" s="130">
        <v>4.0899999999999999E-2</v>
      </c>
      <c r="L43" s="130">
        <v>3.9300000000000002E-2</v>
      </c>
      <c r="M43" s="130">
        <v>4.1099999999999998E-2</v>
      </c>
    </row>
    <row r="44" spans="1:13" s="48" customFormat="1" ht="15" customHeight="1" thickBot="1">
      <c r="A44" s="47" t="s">
        <v>749</v>
      </c>
      <c r="B44" s="46" t="s">
        <v>929</v>
      </c>
      <c r="C44" s="165" t="s">
        <v>1440</v>
      </c>
      <c r="D44" s="130">
        <v>6.5799999999999997E-2</v>
      </c>
      <c r="E44" s="130">
        <v>5.91E-2</v>
      </c>
      <c r="F44" s="130">
        <v>5.3800000000000001E-2</v>
      </c>
      <c r="G44" s="130">
        <v>5.28E-2</v>
      </c>
      <c r="H44" s="130">
        <v>5.1799999999999999E-2</v>
      </c>
      <c r="I44" s="130">
        <v>5.0200000000000002E-2</v>
      </c>
      <c r="J44" s="130">
        <v>4.7100000000000003E-2</v>
      </c>
      <c r="K44" s="130">
        <v>4.7E-2</v>
      </c>
      <c r="L44" s="130">
        <v>4.4699999999999997E-2</v>
      </c>
      <c r="M44" s="130">
        <v>4.6600000000000003E-2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0.51180000000000003</v>
      </c>
      <c r="E46" s="130">
        <v>0.52239999999999998</v>
      </c>
      <c r="F46" s="130">
        <v>0.53390000000000004</v>
      </c>
      <c r="G46" s="130">
        <v>0.53349999999999997</v>
      </c>
      <c r="H46" s="130">
        <v>0.53359999999999996</v>
      </c>
      <c r="I46" s="130">
        <v>0.53029999999999999</v>
      </c>
      <c r="J46" s="130">
        <v>0.52110000000000001</v>
      </c>
      <c r="K46" s="130">
        <v>0.50390000000000001</v>
      </c>
      <c r="L46" s="130">
        <v>0.51290000000000002</v>
      </c>
      <c r="M46" s="130">
        <v>0.50870000000000004</v>
      </c>
    </row>
    <row r="47" spans="1:13" ht="15" customHeight="1">
      <c r="A47" s="47" t="s">
        <v>749</v>
      </c>
      <c r="B47" s="46" t="s">
        <v>932</v>
      </c>
      <c r="C47" s="165" t="s">
        <v>933</v>
      </c>
      <c r="D47" s="130">
        <v>5.7000000000000002E-2</v>
      </c>
      <c r="E47" s="130">
        <v>5.8400000000000001E-2</v>
      </c>
      <c r="F47" s="130">
        <v>6.0299999999999999E-2</v>
      </c>
      <c r="G47" s="130">
        <v>6.0699999999999997E-2</v>
      </c>
      <c r="H47" s="130">
        <v>6.13E-2</v>
      </c>
      <c r="I47" s="130">
        <v>6.2899999999999998E-2</v>
      </c>
      <c r="J47" s="130">
        <v>6.5000000000000002E-2</v>
      </c>
      <c r="K47" s="130">
        <v>5.8900000000000001E-2</v>
      </c>
      <c r="L47" s="130">
        <v>6.5100000000000005E-2</v>
      </c>
      <c r="M47" s="130">
        <v>5.8299999999999998E-2</v>
      </c>
    </row>
    <row r="48" spans="1:13" ht="15" customHeight="1">
      <c r="A48" s="47" t="s">
        <v>749</v>
      </c>
      <c r="B48" s="46" t="s">
        <v>934</v>
      </c>
      <c r="C48" s="165" t="s">
        <v>935</v>
      </c>
      <c r="D48" s="130">
        <v>0.43120000000000003</v>
      </c>
      <c r="E48" s="130">
        <v>0.41909999999999997</v>
      </c>
      <c r="F48" s="130">
        <v>0.40579999999999999</v>
      </c>
      <c r="G48" s="130">
        <v>0.40589999999999998</v>
      </c>
      <c r="H48" s="130">
        <v>0.40510000000000002</v>
      </c>
      <c r="I48" s="130">
        <v>0.40670000000000001</v>
      </c>
      <c r="J48" s="130">
        <v>0.41389999999999999</v>
      </c>
      <c r="K48" s="130">
        <v>0.43719999999999998</v>
      </c>
      <c r="L48" s="130">
        <v>0.42199999999999999</v>
      </c>
      <c r="M48" s="130">
        <v>0.43309999999999998</v>
      </c>
    </row>
    <row r="49" spans="1:13" ht="15" customHeight="1" thickBot="1">
      <c r="A49" s="47" t="s">
        <v>749</v>
      </c>
      <c r="B49" s="46" t="s">
        <v>936</v>
      </c>
      <c r="C49" s="165" t="s">
        <v>937</v>
      </c>
      <c r="D49" s="130">
        <v>0.49469999999999997</v>
      </c>
      <c r="E49" s="130">
        <v>0.50519999999999998</v>
      </c>
      <c r="F49" s="130">
        <v>0.44740000000000002</v>
      </c>
      <c r="G49" s="130">
        <v>0.4108</v>
      </c>
      <c r="H49" s="130">
        <v>0.4047</v>
      </c>
      <c r="I49" s="130">
        <v>0.36890000000000001</v>
      </c>
      <c r="J49" s="130">
        <v>0.34599999999999997</v>
      </c>
      <c r="K49" s="130">
        <v>0.35880000000000001</v>
      </c>
      <c r="L49" s="130">
        <v>0.33850000000000002</v>
      </c>
      <c r="M49" s="130">
        <v>0.36680000000000001</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7.7100000000000002E-2</v>
      </c>
      <c r="E51" s="130">
        <v>6.4100000000000004E-2</v>
      </c>
      <c r="F51" s="130">
        <v>6.2300000000000001E-2</v>
      </c>
      <c r="G51" s="130">
        <v>6.0999999999999999E-2</v>
      </c>
      <c r="H51" s="130">
        <v>5.5100000000000003E-2</v>
      </c>
      <c r="I51" s="130">
        <v>5.4300000000000001E-2</v>
      </c>
      <c r="J51" s="130">
        <v>4.5699999999999998E-2</v>
      </c>
      <c r="K51" s="130">
        <v>3.8100000000000002E-2</v>
      </c>
      <c r="L51" s="130">
        <v>4.1599999999999998E-2</v>
      </c>
      <c r="M51" s="130">
        <v>4.2200000000000001E-2</v>
      </c>
    </row>
    <row r="52" spans="1:13" s="47" customFormat="1" ht="15" customHeight="1">
      <c r="A52" s="47" t="s">
        <v>749</v>
      </c>
      <c r="B52" s="46" t="s">
        <v>940</v>
      </c>
      <c r="C52" s="165" t="s">
        <v>941</v>
      </c>
      <c r="D52" s="130">
        <v>6.0100000000000001E-2</v>
      </c>
      <c r="E52" s="130">
        <v>5.0599999999999999E-2</v>
      </c>
      <c r="F52" s="130">
        <v>4.9500000000000002E-2</v>
      </c>
      <c r="G52" s="130">
        <v>4.9799999999999997E-2</v>
      </c>
      <c r="H52" s="130">
        <v>4.6800000000000001E-2</v>
      </c>
      <c r="I52" s="130">
        <v>4.65E-2</v>
      </c>
      <c r="J52" s="130">
        <v>3.9899999999999998E-2</v>
      </c>
      <c r="K52" s="130">
        <v>3.1699999999999999E-2</v>
      </c>
      <c r="L52" s="130">
        <v>3.3300000000000003E-2</v>
      </c>
      <c r="M52" s="130">
        <v>3.3599999999999998E-2</v>
      </c>
    </row>
    <row r="53" spans="1:13" s="47" customFormat="1" ht="15" customHeight="1">
      <c r="A53" s="47" t="s">
        <v>749</v>
      </c>
      <c r="B53" s="46" t="s">
        <v>942</v>
      </c>
      <c r="C53" s="165" t="s">
        <v>1441</v>
      </c>
      <c r="D53" s="130">
        <v>7.6200000000000004E-2</v>
      </c>
      <c r="E53" s="130">
        <v>6.6600000000000006E-2</v>
      </c>
      <c r="F53" s="130">
        <v>6.3600000000000004E-2</v>
      </c>
      <c r="G53" s="130">
        <v>6.1100000000000002E-2</v>
      </c>
      <c r="H53" s="130">
        <v>5.74E-2</v>
      </c>
      <c r="I53" s="130">
        <v>5.6399999999999999E-2</v>
      </c>
      <c r="J53" s="130">
        <v>5.0999999999999997E-2</v>
      </c>
      <c r="K53" s="130">
        <v>4.1700000000000001E-2</v>
      </c>
      <c r="L53" s="130">
        <v>4.3999999999999997E-2</v>
      </c>
      <c r="M53" s="130">
        <v>4.3400000000000001E-2</v>
      </c>
    </row>
    <row r="54" spans="1:13" s="47" customFormat="1" ht="15" customHeight="1">
      <c r="A54" s="47" t="s">
        <v>749</v>
      </c>
      <c r="B54" s="46" t="s">
        <v>943</v>
      </c>
      <c r="C54" s="165" t="s">
        <v>944</v>
      </c>
      <c r="D54" s="130">
        <v>9.1399999999999995E-2</v>
      </c>
      <c r="E54" s="130">
        <v>8.2000000000000003E-2</v>
      </c>
      <c r="F54" s="130">
        <v>7.8799999999999995E-2</v>
      </c>
      <c r="G54" s="130">
        <v>7.85E-2</v>
      </c>
      <c r="H54" s="130">
        <v>7.7799999999999994E-2</v>
      </c>
      <c r="I54" s="130">
        <v>7.8399999999999997E-2</v>
      </c>
      <c r="J54" s="130">
        <v>7.4300000000000005E-2</v>
      </c>
      <c r="K54" s="130">
        <v>6.54E-2</v>
      </c>
      <c r="L54" s="130">
        <v>6.7900000000000002E-2</v>
      </c>
      <c r="M54" s="130">
        <v>6.7199999999999996E-2</v>
      </c>
    </row>
    <row r="55" spans="1:13" s="47" customFormat="1" ht="15" customHeight="1">
      <c r="A55" s="47" t="s">
        <v>749</v>
      </c>
      <c r="B55" s="46" t="s">
        <v>945</v>
      </c>
      <c r="C55" s="165" t="s">
        <v>946</v>
      </c>
      <c r="D55" s="130">
        <v>-1.52E-2</v>
      </c>
      <c r="E55" s="130">
        <v>-1.54E-2</v>
      </c>
      <c r="F55" s="130">
        <v>-1.52E-2</v>
      </c>
      <c r="G55" s="130">
        <v>-1.7299999999999999E-2</v>
      </c>
      <c r="H55" s="130">
        <v>-2.0400000000000001E-2</v>
      </c>
      <c r="I55" s="130">
        <v>-2.1999999999999999E-2</v>
      </c>
      <c r="J55" s="130">
        <v>-2.3300000000000001E-2</v>
      </c>
      <c r="K55" s="130">
        <v>-2.3699999999999999E-2</v>
      </c>
      <c r="L55" s="130">
        <v>-2.3900000000000001E-2</v>
      </c>
      <c r="M55" s="130">
        <v>-2.3800000000000002E-2</v>
      </c>
    </row>
    <row r="56" spans="1:13" s="47" customFormat="1" ht="15" customHeight="1">
      <c r="A56" s="47" t="s">
        <v>749</v>
      </c>
      <c r="B56" s="46" t="s">
        <v>947</v>
      </c>
      <c r="C56" s="165" t="s">
        <v>948</v>
      </c>
      <c r="D56" s="130">
        <v>-1.61E-2</v>
      </c>
      <c r="E56" s="130">
        <v>-1.6E-2</v>
      </c>
      <c r="F56" s="130">
        <v>-1.41E-2</v>
      </c>
      <c r="G56" s="130">
        <v>-1.14E-2</v>
      </c>
      <c r="H56" s="130">
        <v>-1.06E-2</v>
      </c>
      <c r="I56" s="130">
        <v>-9.9000000000000008E-3</v>
      </c>
      <c r="J56" s="130">
        <v>-1.11E-2</v>
      </c>
      <c r="K56" s="130">
        <v>-0.01</v>
      </c>
      <c r="L56" s="130">
        <v>-1.0800000000000001E-2</v>
      </c>
      <c r="M56" s="130">
        <v>-9.7999999999999997E-3</v>
      </c>
    </row>
    <row r="57" spans="1:13" s="47" customFormat="1" ht="15" customHeight="1" thickBot="1">
      <c r="A57" s="47" t="s">
        <v>749</v>
      </c>
      <c r="B57" s="46" t="s">
        <v>949</v>
      </c>
      <c r="C57" s="165" t="s">
        <v>950</v>
      </c>
      <c r="D57" s="130">
        <v>1.6899999999999998E-2</v>
      </c>
      <c r="E57" s="130">
        <v>1.34E-2</v>
      </c>
      <c r="F57" s="130">
        <v>1.2800000000000001E-2</v>
      </c>
      <c r="G57" s="130">
        <v>1.1299999999999999E-2</v>
      </c>
      <c r="H57" s="130">
        <v>8.2000000000000007E-3</v>
      </c>
      <c r="I57" s="130">
        <v>7.7999999999999996E-3</v>
      </c>
      <c r="J57" s="130">
        <v>5.7999999999999996E-3</v>
      </c>
      <c r="K57" s="130">
        <v>6.4000000000000003E-3</v>
      </c>
      <c r="L57" s="130">
        <v>8.3000000000000001E-3</v>
      </c>
      <c r="M57" s="130">
        <v>8.6999999999999994E-3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7.7100000000000002E-2</v>
      </c>
      <c r="E59" s="130">
        <v>6.4100000000000004E-2</v>
      </c>
      <c r="F59" s="130">
        <v>6.2300000000000001E-2</v>
      </c>
      <c r="G59" s="130">
        <v>6.0999999999999999E-2</v>
      </c>
      <c r="H59" s="130">
        <v>5.5100000000000003E-2</v>
      </c>
      <c r="I59" s="130">
        <v>5.4300000000000001E-2</v>
      </c>
      <c r="J59" s="130">
        <v>4.5699999999999998E-2</v>
      </c>
      <c r="K59" s="130">
        <v>3.8100000000000002E-2</v>
      </c>
      <c r="L59" s="130">
        <v>4.1599999999999998E-2</v>
      </c>
      <c r="M59" s="130">
        <v>4.2200000000000001E-2</v>
      </c>
    </row>
    <row r="60" spans="1:13" s="47" customFormat="1" ht="15" customHeight="1">
      <c r="A60" s="47" t="s">
        <v>749</v>
      </c>
      <c r="B60" s="46" t="s">
        <v>952</v>
      </c>
      <c r="C60" s="165" t="s">
        <v>953</v>
      </c>
      <c r="D60" s="130">
        <v>-6.6E-3</v>
      </c>
      <c r="E60" s="130">
        <v>-4.1000000000000003E-3</v>
      </c>
      <c r="F60" s="130">
        <v>-4.7999999999999996E-3</v>
      </c>
      <c r="G60" s="130">
        <v>-6.0000000000000001E-3</v>
      </c>
      <c r="H60" s="130">
        <v>-5.0000000000000001E-3</v>
      </c>
      <c r="I60" s="130">
        <v>-4.4000000000000003E-3</v>
      </c>
      <c r="J60" s="130">
        <v>-7.6E-3</v>
      </c>
      <c r="K60" s="130">
        <v>-3.2000000000000002E-3</v>
      </c>
      <c r="L60" s="130">
        <v>-3.5000000000000001E-3</v>
      </c>
      <c r="M60" s="130">
        <v>-4.3E-3</v>
      </c>
    </row>
    <row r="61" spans="1:13" s="48" customFormat="1" ht="15" customHeight="1">
      <c r="A61" s="47" t="s">
        <v>749</v>
      </c>
      <c r="B61" s="46" t="s">
        <v>954</v>
      </c>
      <c r="C61" s="165" t="s">
        <v>955</v>
      </c>
      <c r="D61" s="130">
        <v>-4.8599999999999997E-2</v>
      </c>
      <c r="E61" s="130">
        <v>-4.3900000000000002E-2</v>
      </c>
      <c r="F61" s="130">
        <v>-3.9800000000000002E-2</v>
      </c>
      <c r="G61" s="130">
        <v>-3.8199999999999998E-2</v>
      </c>
      <c r="H61" s="130">
        <v>-3.6700000000000003E-2</v>
      </c>
      <c r="I61" s="130">
        <v>-3.3599999999999998E-2</v>
      </c>
      <c r="J61" s="130">
        <v>-2.98E-2</v>
      </c>
      <c r="K61" s="130">
        <v>-2.9600000000000001E-2</v>
      </c>
      <c r="L61" s="130">
        <v>-2.81E-2</v>
      </c>
      <c r="M61" s="130">
        <v>-2.92E-2</v>
      </c>
    </row>
    <row r="62" spans="1:13" s="48" customFormat="1" ht="15" customHeight="1">
      <c r="A62" s="47" t="s">
        <v>749</v>
      </c>
      <c r="B62" s="46" t="s">
        <v>956</v>
      </c>
      <c r="C62" s="165" t="s">
        <v>957</v>
      </c>
      <c r="D62" s="130">
        <v>1E-4</v>
      </c>
      <c r="E62" s="130">
        <v>1E-4</v>
      </c>
      <c r="F62" s="130">
        <v>2.0000000000000001E-4</v>
      </c>
      <c r="G62" s="130">
        <v>2.0000000000000001E-4</v>
      </c>
      <c r="H62" s="130">
        <v>2.9999999999999997E-4</v>
      </c>
      <c r="I62" s="130">
        <v>1E-4</v>
      </c>
      <c r="J62" s="130">
        <v>1E-4</v>
      </c>
      <c r="K62" s="130">
        <v>1E-4</v>
      </c>
      <c r="L62" s="130">
        <v>1E-4</v>
      </c>
      <c r="M62" s="130">
        <v>0</v>
      </c>
    </row>
    <row r="63" spans="1:13" s="48" customFormat="1" ht="15" customHeight="1">
      <c r="A63" s="47" t="s">
        <v>749</v>
      </c>
      <c r="B63" s="46" t="s">
        <v>958</v>
      </c>
      <c r="C63" s="165" t="s">
        <v>959</v>
      </c>
      <c r="D63" s="130">
        <v>-2.0000000000000001E-4</v>
      </c>
      <c r="E63" s="130">
        <v>1E-4</v>
      </c>
      <c r="F63" s="130">
        <v>0</v>
      </c>
      <c r="G63" s="130">
        <v>1E-4</v>
      </c>
      <c r="H63" s="130">
        <v>2.0000000000000001E-4</v>
      </c>
      <c r="I63" s="130">
        <v>-1E-4</v>
      </c>
      <c r="J63" s="130">
        <v>1E-4</v>
      </c>
      <c r="K63" s="130">
        <v>0</v>
      </c>
      <c r="L63" s="130">
        <v>1E-4</v>
      </c>
      <c r="M63" s="130">
        <v>0</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2.18E-2</v>
      </c>
      <c r="E65" s="402">
        <v>1.6199999999999999E-2</v>
      </c>
      <c r="F65" s="402">
        <v>1.8100000000000002E-2</v>
      </c>
      <c r="G65" s="402">
        <v>1.72E-2</v>
      </c>
      <c r="H65" s="402">
        <v>1.3899999999999999E-2</v>
      </c>
      <c r="I65" s="407">
        <v>1.6400000000000001E-2</v>
      </c>
      <c r="J65" s="407">
        <v>8.6E-3</v>
      </c>
      <c r="K65" s="407">
        <v>5.5999999999999999E-3</v>
      </c>
      <c r="L65" s="407">
        <v>1.0200000000000001E-2</v>
      </c>
      <c r="M65" s="407">
        <v>8.9999999999999993E-3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1405</v>
      </c>
      <c r="D67" s="47"/>
      <c r="E67" s="47"/>
      <c r="F67" s="47"/>
      <c r="G67" s="47"/>
      <c r="H67" s="47"/>
      <c r="I67" s="47"/>
      <c r="J67" s="47"/>
      <c r="K67" s="47"/>
      <c r="L67" s="47"/>
      <c r="M67" s="47"/>
    </row>
    <row r="68" spans="1:13" ht="15" customHeight="1">
      <c r="A68" s="47"/>
      <c r="B68" s="47"/>
      <c r="C68" s="170" t="s">
        <v>1449</v>
      </c>
      <c r="D68" s="47"/>
      <c r="E68" s="47"/>
      <c r="F68" s="47"/>
      <c r="G68" s="47"/>
      <c r="H68" s="47"/>
      <c r="I68" s="47"/>
      <c r="J68" s="47"/>
      <c r="K68" s="47"/>
      <c r="L68" s="47"/>
      <c r="M68" s="47"/>
    </row>
    <row r="69" spans="1:13" ht="15" customHeight="1">
      <c r="A69" s="47"/>
      <c r="B69" s="47"/>
      <c r="C69" s="170" t="s">
        <v>1450</v>
      </c>
      <c r="D69" s="47"/>
      <c r="E69" s="47"/>
      <c r="F69" s="47"/>
      <c r="G69" s="47"/>
      <c r="H69" s="47"/>
      <c r="I69" s="47"/>
      <c r="J69" s="47"/>
      <c r="K69" s="47"/>
      <c r="L69" s="47"/>
      <c r="M69" s="47"/>
    </row>
    <row r="70" spans="1:13" ht="15" customHeight="1">
      <c r="A70" s="47"/>
      <c r="B70" s="47"/>
      <c r="C70" s="170" t="s">
        <v>1408</v>
      </c>
      <c r="D70" s="47"/>
      <c r="E70" s="47"/>
      <c r="F70" s="47"/>
      <c r="G70" s="47"/>
      <c r="H70" s="47"/>
      <c r="I70" s="47"/>
      <c r="J70" s="47"/>
      <c r="K70" s="47"/>
      <c r="L70" s="47"/>
      <c r="M70" s="47"/>
    </row>
    <row r="71" spans="1:13" ht="15" customHeight="1">
      <c r="A71" s="47"/>
      <c r="B71" s="47"/>
      <c r="C71" s="170" t="s">
        <v>1409</v>
      </c>
      <c r="D71" s="47"/>
      <c r="E71" s="47"/>
      <c r="F71" s="47"/>
      <c r="G71" s="47"/>
      <c r="H71" s="47"/>
      <c r="I71" s="47"/>
      <c r="J71" s="47"/>
      <c r="K71" s="47"/>
      <c r="L71" s="47"/>
      <c r="M71" s="47"/>
    </row>
    <row r="72" spans="1:13" ht="15" customHeight="1">
      <c r="A72" s="47"/>
      <c r="B72" s="47"/>
      <c r="C72" s="170" t="s">
        <v>571</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ht="15" customHeight="1">
      <c r="A3" s="750" t="s">
        <v>574</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c r="L6" s="393"/>
    </row>
    <row r="7" spans="1:12" ht="15" customHeight="1" thickTop="1" thickBot="1">
      <c r="A7" s="394" t="s">
        <v>581</v>
      </c>
      <c r="B7" s="395">
        <v>18707588.974709999</v>
      </c>
      <c r="C7" s="395">
        <v>20056491.02172</v>
      </c>
      <c r="D7" s="395">
        <v>21982227.826269999</v>
      </c>
      <c r="E7" s="395">
        <v>25325902.376630001</v>
      </c>
      <c r="F7" s="395">
        <v>26429790.742869999</v>
      </c>
      <c r="G7" s="395">
        <v>28067116.098990001</v>
      </c>
      <c r="H7" s="395">
        <v>30536611.048860002</v>
      </c>
      <c r="I7" s="395">
        <v>30065568.849319998</v>
      </c>
      <c r="J7" s="395">
        <v>31592654.18744</v>
      </c>
      <c r="K7" s="395">
        <v>31484390.424479999</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3777704.0230799997</v>
      </c>
      <c r="J8" s="114">
        <v>3750409.09785</v>
      </c>
      <c r="K8" s="114">
        <v>3183512.0522099999</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4077146.3677699999</v>
      </c>
      <c r="J9" s="114">
        <v>4540264.8784399992</v>
      </c>
      <c r="K9" s="114">
        <v>4681219.20383</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19374685.446450002</v>
      </c>
      <c r="J10" s="114">
        <v>19936037.08887</v>
      </c>
      <c r="K10" s="114">
        <v>20035998.676900003</v>
      </c>
      <c r="L10" s="47"/>
    </row>
    <row r="11" spans="1:12" s="16" customFormat="1" ht="15" customHeight="1">
      <c r="A11" s="148" t="s">
        <v>582</v>
      </c>
      <c r="B11" s="114">
        <v>9769880.3050100002</v>
      </c>
      <c r="C11" s="114">
        <v>11522582.1569</v>
      </c>
      <c r="D11" s="114">
        <v>13041734.093499999</v>
      </c>
      <c r="E11" s="114">
        <v>14665411.11249</v>
      </c>
      <c r="F11" s="114">
        <v>17296215.372810002</v>
      </c>
      <c r="G11" s="114">
        <v>18628239.48996</v>
      </c>
      <c r="H11" s="114">
        <v>19212320.501259997</v>
      </c>
      <c r="I11" s="114">
        <v>18881354.036090001</v>
      </c>
      <c r="J11" s="114">
        <v>19283152.842089999</v>
      </c>
      <c r="K11" s="114">
        <v>19315143.657540001</v>
      </c>
      <c r="L11" s="47"/>
    </row>
    <row r="12" spans="1:12" s="16" customFormat="1" ht="15" customHeight="1">
      <c r="A12" s="148" t="s">
        <v>583</v>
      </c>
      <c r="B12" s="114">
        <v>9714966.8466800004</v>
      </c>
      <c r="C12" s="114">
        <v>11453065.618240001</v>
      </c>
      <c r="D12" s="114">
        <v>12931396.657950001</v>
      </c>
      <c r="E12" s="114">
        <v>14414582.9268</v>
      </c>
      <c r="F12" s="114">
        <v>16959928.550039999</v>
      </c>
      <c r="G12" s="114">
        <v>18148113.343589999</v>
      </c>
      <c r="H12" s="114">
        <v>18521546.442060001</v>
      </c>
      <c r="I12" s="114">
        <v>16302158.71948</v>
      </c>
      <c r="J12" s="114">
        <v>13939725.877049999</v>
      </c>
      <c r="K12" s="114">
        <v>14150122.95142</v>
      </c>
      <c r="L12" s="47"/>
    </row>
    <row r="13" spans="1:12" s="16" customFormat="1" ht="15" customHeight="1">
      <c r="A13" s="148" t="s">
        <v>584</v>
      </c>
      <c r="B13" s="114">
        <v>54913.458330000001</v>
      </c>
      <c r="C13" s="114">
        <v>69516.538659999991</v>
      </c>
      <c r="D13" s="114">
        <v>110337.43554999999</v>
      </c>
      <c r="E13" s="114">
        <v>250828.18568999998</v>
      </c>
      <c r="F13" s="114">
        <v>336286.82276999997</v>
      </c>
      <c r="G13" s="114">
        <v>480126.14637000003</v>
      </c>
      <c r="H13" s="114">
        <v>690774.05920000002</v>
      </c>
      <c r="I13" s="114">
        <v>2579195.3166100001</v>
      </c>
      <c r="J13" s="114">
        <v>5343426.9650400002</v>
      </c>
      <c r="K13" s="114">
        <v>5165020.7061200002</v>
      </c>
      <c r="L13" s="47"/>
    </row>
    <row r="14" spans="1:12" s="16" customFormat="1" ht="15" customHeight="1">
      <c r="A14" s="148" t="s">
        <v>585</v>
      </c>
      <c r="B14" s="114">
        <v>49501.785929999998</v>
      </c>
      <c r="C14" s="114">
        <v>91848.225449999998</v>
      </c>
      <c r="D14" s="114">
        <v>122741.86867</v>
      </c>
      <c r="E14" s="114">
        <v>69918.597739999997</v>
      </c>
      <c r="F14" s="114">
        <v>105826.19787</v>
      </c>
      <c r="G14" s="114">
        <v>105223.84565999999</v>
      </c>
      <c r="H14" s="114">
        <v>15329.726409999999</v>
      </c>
      <c r="I14" s="114">
        <v>94411.965890000007</v>
      </c>
      <c r="J14" s="114">
        <v>105059.9875</v>
      </c>
      <c r="K14" s="114">
        <v>220869.14927000002</v>
      </c>
      <c r="L14" s="47"/>
    </row>
    <row r="15" spans="1:12" s="16" customFormat="1" ht="15" customHeight="1">
      <c r="A15" s="148" t="s">
        <v>586</v>
      </c>
      <c r="B15" s="114">
        <v>43776.709340000001</v>
      </c>
      <c r="C15" s="114">
        <v>85335.020349999992</v>
      </c>
      <c r="D15" s="114">
        <v>93022.23633</v>
      </c>
      <c r="E15" s="114">
        <v>67332.736900000004</v>
      </c>
      <c r="F15" s="114">
        <v>92838.572159999996</v>
      </c>
      <c r="G15" s="114">
        <v>86408.375290000011</v>
      </c>
      <c r="H15" s="114">
        <v>13223.914419999999</v>
      </c>
      <c r="I15" s="114">
        <v>75161.200420000008</v>
      </c>
      <c r="J15" s="114">
        <v>41044.068289999996</v>
      </c>
      <c r="K15" s="114">
        <v>84940.913769999999</v>
      </c>
      <c r="L15" s="47"/>
    </row>
    <row r="16" spans="1:12" s="16" customFormat="1" ht="15" customHeight="1">
      <c r="A16" s="148" t="s">
        <v>587</v>
      </c>
      <c r="B16" s="114">
        <v>5725.0765899999997</v>
      </c>
      <c r="C16" s="114">
        <v>6513.2050999999992</v>
      </c>
      <c r="D16" s="114">
        <v>29719.63234</v>
      </c>
      <c r="E16" s="114">
        <v>2585.8608399999998</v>
      </c>
      <c r="F16" s="114">
        <v>12987.62571</v>
      </c>
      <c r="G16" s="114">
        <v>18815.470370000003</v>
      </c>
      <c r="H16" s="114">
        <v>2105.8119900000002</v>
      </c>
      <c r="I16" s="114">
        <v>19250.765469999998</v>
      </c>
      <c r="J16" s="114">
        <v>64015.91921</v>
      </c>
      <c r="K16" s="114">
        <v>135928.23550000001</v>
      </c>
      <c r="L16" s="47"/>
    </row>
    <row r="17" spans="1:12" s="16" customFormat="1" ht="15" customHeight="1">
      <c r="A17" s="148" t="s">
        <v>588</v>
      </c>
      <c r="B17" s="114">
        <v>85208.711110000004</v>
      </c>
      <c r="C17" s="114">
        <v>90830.90135</v>
      </c>
      <c r="D17" s="114">
        <v>118780.81845000001</v>
      </c>
      <c r="E17" s="114">
        <v>206498.88128</v>
      </c>
      <c r="F17" s="114">
        <v>253463.13586000001</v>
      </c>
      <c r="G17" s="114">
        <v>251270.23727000001</v>
      </c>
      <c r="H17" s="114">
        <v>285648.99158999999</v>
      </c>
      <c r="I17" s="114">
        <v>259502.99631000002</v>
      </c>
      <c r="J17" s="114">
        <v>210078.43340000001</v>
      </c>
      <c r="K17" s="114">
        <v>234412.59195</v>
      </c>
      <c r="L17" s="47"/>
    </row>
    <row r="18" spans="1:12" s="16" customFormat="1" ht="15" customHeight="1">
      <c r="A18" s="148" t="s">
        <v>589</v>
      </c>
      <c r="B18" s="114">
        <v>55778.79952</v>
      </c>
      <c r="C18" s="114">
        <v>69866.335200000001</v>
      </c>
      <c r="D18" s="114">
        <v>101655.73745999999</v>
      </c>
      <c r="E18" s="114">
        <v>172859.2108</v>
      </c>
      <c r="F18" s="114">
        <v>212864.26952999999</v>
      </c>
      <c r="G18" s="114">
        <v>197311.65003999998</v>
      </c>
      <c r="H18" s="114">
        <v>232362.72991999998</v>
      </c>
      <c r="I18" s="114">
        <v>217920.48006</v>
      </c>
      <c r="J18" s="114">
        <v>160216.45955</v>
      </c>
      <c r="K18" s="114">
        <v>157202.67600000001</v>
      </c>
      <c r="L18" s="47"/>
    </row>
    <row r="19" spans="1:12" s="16" customFormat="1" ht="15" customHeight="1">
      <c r="A19" s="148" t="s">
        <v>590</v>
      </c>
      <c r="B19" s="114">
        <v>29429.91159</v>
      </c>
      <c r="C19" s="114">
        <v>20964.566149999999</v>
      </c>
      <c r="D19" s="114">
        <v>17125.080989999999</v>
      </c>
      <c r="E19" s="114">
        <v>33639.670479999993</v>
      </c>
      <c r="F19" s="114">
        <v>40598.866329999997</v>
      </c>
      <c r="G19" s="114">
        <v>53958.587229999997</v>
      </c>
      <c r="H19" s="114">
        <v>53286.26167</v>
      </c>
      <c r="I19" s="114">
        <v>41582.516250000001</v>
      </c>
      <c r="J19" s="114">
        <v>49861.973850000002</v>
      </c>
      <c r="K19" s="114">
        <v>77209.91595000001</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734517.10378</v>
      </c>
      <c r="J20" s="114">
        <v>846568.70837000001</v>
      </c>
      <c r="K20" s="114">
        <v>802149.16972000001</v>
      </c>
      <c r="L20" s="47"/>
    </row>
    <row r="21" spans="1:12" s="16" customFormat="1" ht="15" customHeight="1">
      <c r="A21" s="148" t="s">
        <v>591</v>
      </c>
      <c r="B21" s="114">
        <v>-247283.24093999999</v>
      </c>
      <c r="C21" s="114">
        <v>-274715.32141000003</v>
      </c>
      <c r="D21" s="114">
        <v>-323051.80398999999</v>
      </c>
      <c r="E21" s="114">
        <v>-401378.27077</v>
      </c>
      <c r="F21" s="114">
        <v>-415616.72302999999</v>
      </c>
      <c r="G21" s="114">
        <v>-405586.31398000004</v>
      </c>
      <c r="H21" s="114">
        <v>-557917.64069000003</v>
      </c>
      <c r="I21" s="114">
        <v>-595100.65561999998</v>
      </c>
      <c r="J21" s="114">
        <v>-508822.88248999999</v>
      </c>
      <c r="K21" s="114">
        <v>-536575.89157999994</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160410.44337999998</v>
      </c>
      <c r="J22" s="114">
        <v>201237.07285</v>
      </c>
      <c r="K22" s="114">
        <v>176878.27515999999</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15753.808080000001</v>
      </c>
      <c r="J23" s="114">
        <v>21317.426350000002</v>
      </c>
      <c r="K23" s="114">
        <v>21680.809109999998</v>
      </c>
      <c r="L23" s="47"/>
    </row>
    <row r="24" spans="1:12" s="16" customFormat="1" ht="15" customHeight="1">
      <c r="A24" s="147" t="s">
        <v>592</v>
      </c>
      <c r="B24" s="114">
        <v>665743.67625999998</v>
      </c>
      <c r="C24" s="114">
        <v>618218.59114999999</v>
      </c>
      <c r="D24" s="114">
        <v>588623.66541000002</v>
      </c>
      <c r="E24" s="114">
        <v>684154.74375999998</v>
      </c>
      <c r="F24" s="114">
        <v>1039327.69862</v>
      </c>
      <c r="G24" s="114">
        <v>1561762.7764400002</v>
      </c>
      <c r="H24" s="114">
        <v>2070529.0788800002</v>
      </c>
      <c r="I24" s="114">
        <v>2300645.8689200003</v>
      </c>
      <c r="J24" s="114">
        <v>2766205.2402900001</v>
      </c>
      <c r="K24" s="114">
        <v>3024606.7623600001</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333968.26094000001</v>
      </c>
      <c r="J25" s="114">
        <v>344731.2133</v>
      </c>
      <c r="K25" s="114">
        <v>336725.31530000002</v>
      </c>
      <c r="L25" s="47"/>
    </row>
    <row r="26" spans="1:12" s="16" customFormat="1" ht="15" customHeight="1">
      <c r="A26" s="147" t="s">
        <v>593</v>
      </c>
      <c r="B26" s="114">
        <v>30147.560440000001</v>
      </c>
      <c r="C26" s="114">
        <v>27526.452670000002</v>
      </c>
      <c r="D26" s="114">
        <v>32434.16979</v>
      </c>
      <c r="E26" s="114">
        <v>31438.121480000002</v>
      </c>
      <c r="F26" s="114">
        <v>23478.390800000001</v>
      </c>
      <c r="G26" s="114">
        <v>28111.551010000003</v>
      </c>
      <c r="H26" s="114">
        <v>30636.858079999998</v>
      </c>
      <c r="I26" s="114">
        <v>25254.630699999998</v>
      </c>
      <c r="J26" s="114">
        <v>32452.169489999997</v>
      </c>
      <c r="K26" s="114">
        <v>23769.329610000001</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17416060.240900002</v>
      </c>
      <c r="C28" s="395">
        <v>18646624.03029</v>
      </c>
      <c r="D28" s="395">
        <v>20456359.37469</v>
      </c>
      <c r="E28" s="395">
        <v>23675919.626680002</v>
      </c>
      <c r="F28" s="395">
        <v>24677010.180689998</v>
      </c>
      <c r="G28" s="395">
        <v>26171786.080119997</v>
      </c>
      <c r="H28" s="395">
        <v>28693137.811150003</v>
      </c>
      <c r="I28" s="395">
        <v>28200815.962720003</v>
      </c>
      <c r="J28" s="395">
        <v>29529544.654259998</v>
      </c>
      <c r="K28" s="395">
        <v>29475725.82172</v>
      </c>
      <c r="L28" s="47"/>
    </row>
    <row r="29" spans="1:12" s="16" customFormat="1" ht="15" customHeight="1" thickTop="1">
      <c r="A29" s="147" t="s">
        <v>595</v>
      </c>
      <c r="B29" s="114">
        <v>16139403.34842</v>
      </c>
      <c r="C29" s="114">
        <v>17340819.179340001</v>
      </c>
      <c r="D29" s="114">
        <v>18773137.933910001</v>
      </c>
      <c r="E29" s="114">
        <v>21067664.692000002</v>
      </c>
      <c r="F29" s="114">
        <v>20264120.341460001</v>
      </c>
      <c r="G29" s="114">
        <v>20007768.056019999</v>
      </c>
      <c r="H29" s="114">
        <v>22062726.73364</v>
      </c>
      <c r="I29" s="114">
        <v>21838300.850120001</v>
      </c>
      <c r="J29" s="114">
        <v>22117705.047800001</v>
      </c>
      <c r="K29" s="114">
        <v>21729922.866630003</v>
      </c>
      <c r="L29" s="47"/>
    </row>
    <row r="30" spans="1:12" s="16" customFormat="1" ht="15" customHeight="1">
      <c r="A30" s="148" t="s">
        <v>596</v>
      </c>
      <c r="B30" s="114">
        <v>6030709.0619399995</v>
      </c>
      <c r="C30" s="114">
        <v>5205759.7517600004</v>
      </c>
      <c r="D30" s="114">
        <v>5703018.3211199995</v>
      </c>
      <c r="E30" s="114">
        <v>5601128.2103800001</v>
      </c>
      <c r="F30" s="114">
        <v>4616492.5103000002</v>
      </c>
      <c r="G30" s="114">
        <v>4241397.1219100002</v>
      </c>
      <c r="H30" s="114">
        <v>4463727.2304300005</v>
      </c>
      <c r="I30" s="114">
        <v>4404094.4934099996</v>
      </c>
      <c r="J30" s="114">
        <v>4730762.9716999996</v>
      </c>
      <c r="K30" s="114">
        <v>4358144.9408999998</v>
      </c>
      <c r="L30" s="47"/>
    </row>
    <row r="31" spans="1:12" s="16" customFormat="1" ht="15" customHeight="1">
      <c r="A31" s="148" t="s">
        <v>597</v>
      </c>
      <c r="B31" s="114">
        <v>4980332.7655800004</v>
      </c>
      <c r="C31" s="114">
        <v>5570532.0457299994</v>
      </c>
      <c r="D31" s="114">
        <v>6045449.0961499996</v>
      </c>
      <c r="E31" s="114">
        <v>7249649.4338400001</v>
      </c>
      <c r="F31" s="114">
        <v>6795348.9971400006</v>
      </c>
      <c r="G31" s="114">
        <v>6724824.3115299996</v>
      </c>
      <c r="H31" s="114">
        <v>7034340.9308599997</v>
      </c>
      <c r="I31" s="114">
        <v>6941817.1377600003</v>
      </c>
      <c r="J31" s="114">
        <v>7216369.0790200001</v>
      </c>
      <c r="K31" s="114">
        <v>7090072.6568200001</v>
      </c>
      <c r="L31" s="47"/>
    </row>
    <row r="32" spans="1:12" s="16" customFormat="1" ht="15" customHeight="1">
      <c r="A32" s="148" t="s">
        <v>598</v>
      </c>
      <c r="B32" s="114">
        <v>334710.97012000001</v>
      </c>
      <c r="C32" s="114">
        <v>146768.09469999999</v>
      </c>
      <c r="D32" s="114">
        <v>61102.699979999998</v>
      </c>
      <c r="E32" s="114">
        <v>43643.37717</v>
      </c>
      <c r="F32" s="114">
        <v>35659.557159999997</v>
      </c>
      <c r="G32" s="114">
        <v>34499.827520000006</v>
      </c>
      <c r="H32" s="114">
        <v>49921.88781</v>
      </c>
      <c r="I32" s="114">
        <v>48312.459860000003</v>
      </c>
      <c r="J32" s="114">
        <v>163331.72313</v>
      </c>
      <c r="K32" s="114">
        <v>164365.65371000001</v>
      </c>
      <c r="L32" s="47"/>
    </row>
    <row r="33" spans="1:12" s="16" customFormat="1" ht="15" customHeight="1">
      <c r="A33" s="148" t="s">
        <v>599</v>
      </c>
      <c r="B33" s="114">
        <v>644441.92788999993</v>
      </c>
      <c r="C33" s="114">
        <v>922304.78058000002</v>
      </c>
      <c r="D33" s="114">
        <v>749490.97678999999</v>
      </c>
      <c r="E33" s="114">
        <v>783692.37635999999</v>
      </c>
      <c r="F33" s="114">
        <v>613460.20551999996</v>
      </c>
      <c r="G33" s="114">
        <v>567189.84001000004</v>
      </c>
      <c r="H33" s="114">
        <v>441475.26417000004</v>
      </c>
      <c r="I33" s="114">
        <v>436268.70536999998</v>
      </c>
      <c r="J33" s="114">
        <v>370531.63824</v>
      </c>
      <c r="K33" s="114">
        <v>334310.47446</v>
      </c>
      <c r="L33" s="47"/>
    </row>
    <row r="34" spans="1:12" s="16" customFormat="1" ht="15" customHeight="1">
      <c r="A34" s="148" t="s">
        <v>600</v>
      </c>
      <c r="B34" s="114">
        <v>3856732.1535999998</v>
      </c>
      <c r="C34" s="114">
        <v>5102520.8719199998</v>
      </c>
      <c r="D34" s="114">
        <v>5729277.3404799998</v>
      </c>
      <c r="E34" s="114">
        <v>6802125.5549300006</v>
      </c>
      <c r="F34" s="114">
        <v>7498305.3774300003</v>
      </c>
      <c r="G34" s="114">
        <v>7607766.7070899997</v>
      </c>
      <c r="H34" s="114">
        <v>9062520.3819900006</v>
      </c>
      <c r="I34" s="114">
        <v>8931376.3328099996</v>
      </c>
      <c r="J34" s="114">
        <v>8556763.1741700005</v>
      </c>
      <c r="K34" s="114">
        <v>8634553.7379400004</v>
      </c>
      <c r="L34" s="47"/>
    </row>
    <row r="35" spans="1:12" s="16" customFormat="1" ht="15" customHeight="1">
      <c r="A35" s="148" t="s">
        <v>601</v>
      </c>
      <c r="B35" s="114">
        <v>292476.46929000004</v>
      </c>
      <c r="C35" s="114">
        <v>392933.63464999996</v>
      </c>
      <c r="D35" s="114">
        <v>484799.49939000001</v>
      </c>
      <c r="E35" s="114">
        <v>587425.73932000005</v>
      </c>
      <c r="F35" s="114">
        <v>704853.69390999991</v>
      </c>
      <c r="G35" s="114">
        <v>832090.24796000007</v>
      </c>
      <c r="H35" s="114">
        <v>1010741.03838</v>
      </c>
      <c r="I35" s="114">
        <v>1076431.7209100001</v>
      </c>
      <c r="J35" s="114">
        <v>1079946.46154</v>
      </c>
      <c r="K35" s="114">
        <v>1148475.4028</v>
      </c>
      <c r="L35" s="47"/>
    </row>
    <row r="36" spans="1:12" s="16" customFormat="1" ht="15" customHeight="1">
      <c r="A36" s="147" t="s">
        <v>602</v>
      </c>
      <c r="B36" s="114">
        <v>5157.0286900000001</v>
      </c>
      <c r="C36" s="114">
        <v>6915.0809200000003</v>
      </c>
      <c r="D36" s="114">
        <v>5030.7679100000005</v>
      </c>
      <c r="E36" s="114">
        <v>5828.5589300000001</v>
      </c>
      <c r="F36" s="114">
        <v>10050.88768</v>
      </c>
      <c r="G36" s="114">
        <v>5785.83763</v>
      </c>
      <c r="H36" s="114">
        <v>10271.188779999999</v>
      </c>
      <c r="I36" s="114">
        <v>162686.19553999999</v>
      </c>
      <c r="J36" s="114">
        <v>10835.9094</v>
      </c>
      <c r="K36" s="114">
        <v>322921.79557000002</v>
      </c>
      <c r="L36" s="47"/>
    </row>
    <row r="37" spans="1:12" s="16" customFormat="1" ht="15" customHeight="1">
      <c r="A37" s="147" t="s">
        <v>603</v>
      </c>
      <c r="B37" s="114">
        <v>152039.22153000001</v>
      </c>
      <c r="C37" s="114">
        <v>233005.61802000002</v>
      </c>
      <c r="D37" s="114">
        <v>269667.60557999997</v>
      </c>
      <c r="E37" s="114">
        <v>961837.00612999999</v>
      </c>
      <c r="F37" s="114">
        <v>1284797.01428</v>
      </c>
      <c r="G37" s="114">
        <v>1920417.6024200001</v>
      </c>
      <c r="H37" s="114">
        <v>2329848.7167800004</v>
      </c>
      <c r="I37" s="114">
        <v>2148656.66842</v>
      </c>
      <c r="J37" s="114">
        <v>2485607.7139699999</v>
      </c>
      <c r="K37" s="114">
        <v>2716723.0197899998</v>
      </c>
      <c r="L37" s="47"/>
    </row>
    <row r="38" spans="1:12" s="16" customFormat="1" ht="15" customHeight="1">
      <c r="A38" s="147" t="s">
        <v>604</v>
      </c>
      <c r="B38" s="114">
        <v>319729.72867000004</v>
      </c>
      <c r="C38" s="114">
        <v>362075.82627999998</v>
      </c>
      <c r="D38" s="114">
        <v>369484.34910000005</v>
      </c>
      <c r="E38" s="114">
        <v>392495.66836000001</v>
      </c>
      <c r="F38" s="114">
        <v>421431.34593000001</v>
      </c>
      <c r="G38" s="114">
        <v>416199.22416000004</v>
      </c>
      <c r="H38" s="114">
        <v>428518.24926999997</v>
      </c>
      <c r="I38" s="114">
        <v>310986.10961000004</v>
      </c>
      <c r="J38" s="114">
        <v>588751.07296999998</v>
      </c>
      <c r="K38" s="114">
        <v>503653.54235</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264189.98480999999</v>
      </c>
      <c r="J39" s="114">
        <v>264683.50890000002</v>
      </c>
      <c r="K39" s="114">
        <v>266481.94322000002</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559814.86137000006</v>
      </c>
      <c r="J40" s="114">
        <v>564023.92288999993</v>
      </c>
      <c r="K40" s="114">
        <v>469868.90456</v>
      </c>
      <c r="L40" s="47"/>
    </row>
    <row r="41" spans="1:12" s="16" customFormat="1" ht="15" customHeight="1">
      <c r="A41" s="147" t="s">
        <v>605</v>
      </c>
      <c r="B41" s="114">
        <v>276604.68267000001</v>
      </c>
      <c r="C41" s="114">
        <v>255853.01266000001</v>
      </c>
      <c r="D41" s="114">
        <v>393442.57216000004</v>
      </c>
      <c r="E41" s="114">
        <v>509621.29227999999</v>
      </c>
      <c r="F41" s="114">
        <v>438909.41576</v>
      </c>
      <c r="G41" s="114">
        <v>531561.09490999999</v>
      </c>
      <c r="H41" s="114">
        <v>453538.39293000003</v>
      </c>
      <c r="I41" s="114">
        <v>398998.86373000004</v>
      </c>
      <c r="J41" s="114">
        <v>370871.77824000001</v>
      </c>
      <c r="K41" s="114">
        <v>347691.61486000003</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2517182.42912</v>
      </c>
      <c r="J42" s="114">
        <v>3127065.7000899999</v>
      </c>
      <c r="K42" s="114">
        <v>3118462.1347399997</v>
      </c>
      <c r="L42" s="47"/>
    </row>
    <row r="43" spans="1:12" ht="15" customHeight="1" thickTop="1" thickBot="1">
      <c r="A43" s="394" t="s">
        <v>606</v>
      </c>
      <c r="B43" s="395">
        <v>1291528.7338099999</v>
      </c>
      <c r="C43" s="395">
        <v>1409866.9914300002</v>
      </c>
      <c r="D43" s="395">
        <v>1525868.4515799999</v>
      </c>
      <c r="E43" s="395">
        <v>1649982.7499500001</v>
      </c>
      <c r="F43" s="395">
        <v>1752780.5621800001</v>
      </c>
      <c r="G43" s="395">
        <v>1895330.0188699998</v>
      </c>
      <c r="H43" s="395">
        <v>1843473.23771</v>
      </c>
      <c r="I43" s="395">
        <v>1864752.8865999999</v>
      </c>
      <c r="J43" s="395">
        <v>2063109.53318</v>
      </c>
      <c r="K43" s="395">
        <v>2008664.6027599999</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54748.525600000001</v>
      </c>
      <c r="J45" s="114">
        <v>82056.687000000005</v>
      </c>
      <c r="K45" s="114">
        <v>106037.8512</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48881.267490000006</v>
      </c>
      <c r="J48" s="114">
        <v>219929.75266999999</v>
      </c>
      <c r="K48" s="114">
        <v>90506.023939999999</v>
      </c>
      <c r="L48" s="47"/>
    </row>
    <row r="49" spans="1:12" s="16" customFormat="1" ht="15" customHeight="1">
      <c r="A49" s="148" t="s">
        <v>608</v>
      </c>
      <c r="B49" s="114">
        <v>285</v>
      </c>
      <c r="C49" s="114">
        <v>285</v>
      </c>
      <c r="D49" s="114">
        <v>285</v>
      </c>
      <c r="E49" s="114">
        <v>289.77999999999997</v>
      </c>
      <c r="F49" s="114">
        <v>289.77999999999997</v>
      </c>
      <c r="G49" s="114">
        <v>289.77999999999997</v>
      </c>
      <c r="H49" s="114">
        <v>289.77999999999997</v>
      </c>
      <c r="I49" s="114">
        <v>27601.618600000002</v>
      </c>
      <c r="J49" s="114">
        <v>293.4572</v>
      </c>
      <c r="K49" s="114">
        <v>46114.621399999996</v>
      </c>
      <c r="L49" s="47"/>
    </row>
    <row r="50" spans="1:12" s="17" customFormat="1" ht="15" customHeight="1" thickBot="1">
      <c r="A50" s="148" t="s">
        <v>609</v>
      </c>
      <c r="B50" s="114">
        <v>228347.96430000002</v>
      </c>
      <c r="C50" s="114">
        <v>221081.94978</v>
      </c>
      <c r="D50" s="114">
        <v>226542.43503999998</v>
      </c>
      <c r="E50" s="114">
        <v>237385.51588999998</v>
      </c>
      <c r="F50" s="114">
        <v>221490.57016999999</v>
      </c>
      <c r="G50" s="114">
        <v>253294.74177000002</v>
      </c>
      <c r="H50" s="114">
        <v>93623.468790000014</v>
      </c>
      <c r="I50" s="114">
        <v>21279.64889</v>
      </c>
      <c r="J50" s="114">
        <v>219636.29547000001</v>
      </c>
      <c r="K50" s="114">
        <v>44391.402539999995</v>
      </c>
      <c r="L50" s="47"/>
    </row>
    <row r="51" spans="1:12" ht="15" customHeight="1" thickTop="1" thickBot="1">
      <c r="A51" s="394" t="s">
        <v>610</v>
      </c>
      <c r="B51" s="395">
        <v>18707588.974709999</v>
      </c>
      <c r="C51" s="395">
        <v>20056491.02172</v>
      </c>
      <c r="D51" s="395">
        <v>21982227.826269999</v>
      </c>
      <c r="E51" s="395">
        <v>25325902.376630001</v>
      </c>
      <c r="F51" s="395">
        <v>26429790.742869999</v>
      </c>
      <c r="G51" s="395">
        <v>28067116.098990001</v>
      </c>
      <c r="H51" s="395">
        <v>30536611.048860002</v>
      </c>
      <c r="I51" s="395">
        <v>30065568.849319998</v>
      </c>
      <c r="J51" s="395">
        <v>31592654.18744</v>
      </c>
      <c r="K51" s="395">
        <v>31484390.424479999</v>
      </c>
      <c r="L51" s="47"/>
    </row>
    <row r="52" spans="1:12" s="16" customFormat="1" ht="15" customHeight="1" thickTop="1">
      <c r="A52" s="113" t="s">
        <v>611</v>
      </c>
      <c r="B52" s="114">
        <v>2838112.6881399998</v>
      </c>
      <c r="C52" s="114">
        <v>3603510.24364</v>
      </c>
      <c r="D52" s="114">
        <v>4426580.4471899997</v>
      </c>
      <c r="E52" s="114">
        <v>4487317.00765</v>
      </c>
      <c r="F52" s="114">
        <v>4012596.9292700002</v>
      </c>
      <c r="G52" s="114">
        <v>3576076.8070399999</v>
      </c>
      <c r="H52" s="114">
        <v>2955995.0753099998</v>
      </c>
      <c r="I52" s="114">
        <v>2733307.3092800002</v>
      </c>
      <c r="J52" s="114">
        <v>2294984.9506199998</v>
      </c>
      <c r="K52" s="114">
        <v>2281551.9595900001</v>
      </c>
      <c r="L52" s="47"/>
    </row>
    <row r="53" spans="1:12" s="17" customFormat="1" ht="15" customHeight="1">
      <c r="A53" s="148" t="s">
        <v>612</v>
      </c>
      <c r="B53" s="114">
        <v>126635.9317</v>
      </c>
      <c r="C53" s="114">
        <v>269310.53667</v>
      </c>
      <c r="D53" s="114">
        <v>136430.09747000001</v>
      </c>
      <c r="E53" s="114">
        <v>227930.51197999998</v>
      </c>
      <c r="F53" s="114">
        <v>165696.30635</v>
      </c>
      <c r="G53" s="114">
        <v>153949.08453999998</v>
      </c>
      <c r="H53" s="114">
        <v>96336.715430000011</v>
      </c>
      <c r="I53" s="114">
        <v>93718.364159999997</v>
      </c>
      <c r="J53" s="114">
        <v>80061.995260000011</v>
      </c>
      <c r="K53" s="114">
        <v>76106.717799999999</v>
      </c>
      <c r="L53" s="47"/>
    </row>
    <row r="54" spans="1:12" s="17" customFormat="1" ht="15" customHeight="1">
      <c r="A54" s="148" t="s">
        <v>613</v>
      </c>
      <c r="B54" s="114">
        <v>2485602.7755700001</v>
      </c>
      <c r="C54" s="114">
        <v>3105003.69961</v>
      </c>
      <c r="D54" s="114">
        <v>4027306.6261700001</v>
      </c>
      <c r="E54" s="114">
        <v>3987731.2868000004</v>
      </c>
      <c r="F54" s="114">
        <v>3568226.3175999997</v>
      </c>
      <c r="G54" s="114">
        <v>3055755.84938</v>
      </c>
      <c r="H54" s="114">
        <v>2486566.5959399999</v>
      </c>
      <c r="I54" s="114">
        <v>2291741.7749099997</v>
      </c>
      <c r="J54" s="114">
        <v>1859268.4377599999</v>
      </c>
      <c r="K54" s="114">
        <v>1826115.22905</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225873.98087</v>
      </c>
      <c r="C56" s="114">
        <v>229196.00736000002</v>
      </c>
      <c r="D56" s="114">
        <v>262843.72355</v>
      </c>
      <c r="E56" s="114">
        <v>271655.20887000003</v>
      </c>
      <c r="F56" s="114">
        <v>278674.30531999998</v>
      </c>
      <c r="G56" s="114">
        <v>366371.87312</v>
      </c>
      <c r="H56" s="114">
        <v>373091.76393999998</v>
      </c>
      <c r="I56" s="114">
        <v>347847.17020999995</v>
      </c>
      <c r="J56" s="114">
        <v>355654.51760000002</v>
      </c>
      <c r="K56" s="114">
        <v>379330.01274000003</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25759889.666560002</v>
      </c>
      <c r="C58" s="114">
        <v>30140022.74955</v>
      </c>
      <c r="D58" s="114">
        <v>32591196.9069</v>
      </c>
      <c r="E58" s="114">
        <v>36851601.807259999</v>
      </c>
      <c r="F58" s="114">
        <v>40894895.717179999</v>
      </c>
      <c r="G58" s="114">
        <v>44363916.439379998</v>
      </c>
      <c r="H58" s="114">
        <v>46014571.041940004</v>
      </c>
      <c r="I58" s="114">
        <v>43298444.751429997</v>
      </c>
      <c r="J58" s="114">
        <v>44090921.909910001</v>
      </c>
      <c r="K58" s="114">
        <v>44899527.736720003</v>
      </c>
      <c r="L58" s="47"/>
    </row>
    <row r="59" spans="1:12">
      <c r="A59" s="396" t="s">
        <v>618</v>
      </c>
      <c r="B59" s="397">
        <v>943419.10533000005</v>
      </c>
      <c r="C59" s="397">
        <v>1054180.5422499999</v>
      </c>
      <c r="D59" s="397">
        <v>1126632.8447400001</v>
      </c>
      <c r="E59" s="397">
        <v>1252890.31088</v>
      </c>
      <c r="F59" s="397">
        <v>1372137.8280199999</v>
      </c>
      <c r="G59" s="397">
        <v>1510875.9652</v>
      </c>
      <c r="H59" s="397">
        <v>1521651.7346400002</v>
      </c>
      <c r="I59" s="397">
        <v>481460.99304000003</v>
      </c>
      <c r="J59" s="397">
        <v>1471927.01908</v>
      </c>
      <c r="K59" s="397">
        <v>479118.73431000003</v>
      </c>
      <c r="L59" s="47"/>
    </row>
    <row r="60" spans="1:12" ht="15" customHeight="1">
      <c r="A60" s="148" t="s">
        <v>619</v>
      </c>
      <c r="B60" s="114">
        <v>-206590.98290999999</v>
      </c>
      <c r="C60" s="114">
        <v>-264435.50060999999</v>
      </c>
      <c r="D60" s="114">
        <v>-279212.84606999997</v>
      </c>
      <c r="E60" s="114">
        <v>-351833.90017000004</v>
      </c>
      <c r="F60" s="114">
        <v>-484198.32649000001</v>
      </c>
      <c r="G60" s="114">
        <v>-524281.85245000001</v>
      </c>
      <c r="H60" s="114">
        <v>-611283.45853999991</v>
      </c>
      <c r="I60" s="114">
        <v>-216822.56505999999</v>
      </c>
      <c r="J60" s="114">
        <v>-651514.33427999995</v>
      </c>
      <c r="K60" s="114">
        <v>-222021.86627</v>
      </c>
      <c r="L60" s="47"/>
    </row>
    <row r="61" spans="1:12" ht="15" customHeight="1">
      <c r="A61" s="147" t="s">
        <v>620</v>
      </c>
      <c r="B61" s="114">
        <v>736828.12241999991</v>
      </c>
      <c r="C61" s="114">
        <v>789745.04163999995</v>
      </c>
      <c r="D61" s="114">
        <v>847419.99867</v>
      </c>
      <c r="E61" s="114">
        <v>901056.41071000008</v>
      </c>
      <c r="F61" s="114">
        <v>887939.50153000001</v>
      </c>
      <c r="G61" s="114">
        <v>986594.11274999997</v>
      </c>
      <c r="H61" s="114">
        <v>910368.27610000002</v>
      </c>
      <c r="I61" s="114">
        <v>264638.42797999998</v>
      </c>
      <c r="J61" s="114">
        <v>820412.68479999993</v>
      </c>
      <c r="K61" s="114">
        <v>257096.86804</v>
      </c>
      <c r="L61" s="47"/>
    </row>
    <row r="62" spans="1:12" ht="15" customHeight="1">
      <c r="A62" s="116" t="s">
        <v>621</v>
      </c>
      <c r="B62" s="114">
        <v>333203.61981</v>
      </c>
      <c r="C62" s="114">
        <v>370526.50992000004</v>
      </c>
      <c r="D62" s="114">
        <v>496514.59254000004</v>
      </c>
      <c r="E62" s="114">
        <v>498340.28583000001</v>
      </c>
      <c r="F62" s="114">
        <v>556628.78267999995</v>
      </c>
      <c r="G62" s="114">
        <v>568640.69559999998</v>
      </c>
      <c r="H62" s="114">
        <v>460963.59311999998</v>
      </c>
      <c r="I62" s="114">
        <v>153899.75774</v>
      </c>
      <c r="J62" s="114">
        <v>458804.00433999998</v>
      </c>
      <c r="K62" s="114">
        <v>145869.40885000001</v>
      </c>
      <c r="L62" s="47"/>
    </row>
    <row r="63" spans="1:12" ht="15" customHeight="1">
      <c r="A63" s="148" t="s">
        <v>622</v>
      </c>
      <c r="B63" s="114">
        <v>-106075.42561000001</v>
      </c>
      <c r="C63" s="114">
        <v>-149660.08319999999</v>
      </c>
      <c r="D63" s="114">
        <v>-266652.91266999999</v>
      </c>
      <c r="E63" s="114">
        <v>-302050.45133999997</v>
      </c>
      <c r="F63" s="114">
        <v>-377719.72820000001</v>
      </c>
      <c r="G63" s="114">
        <v>-436409.15831999999</v>
      </c>
      <c r="H63" s="114">
        <v>-337744.02333</v>
      </c>
      <c r="I63" s="114">
        <v>-104080.18558</v>
      </c>
      <c r="J63" s="114">
        <v>-253088.73272</v>
      </c>
      <c r="K63" s="114">
        <v>-74125.676989999993</v>
      </c>
      <c r="L63" s="47"/>
    </row>
    <row r="64" spans="1:12" ht="15" customHeight="1">
      <c r="A64" s="117" t="s">
        <v>623</v>
      </c>
      <c r="B64" s="114">
        <v>963956.31662000006</v>
      </c>
      <c r="C64" s="114">
        <v>1010611.4683600001</v>
      </c>
      <c r="D64" s="114">
        <v>1077281.67854</v>
      </c>
      <c r="E64" s="114">
        <v>1097346.2452</v>
      </c>
      <c r="F64" s="114">
        <v>1066848.5560099999</v>
      </c>
      <c r="G64" s="114">
        <v>1118825.6500299999</v>
      </c>
      <c r="H64" s="114">
        <v>1033587.84589</v>
      </c>
      <c r="I64" s="114">
        <v>314458.00013999996</v>
      </c>
      <c r="J64" s="114">
        <v>1026127.9564199999</v>
      </c>
      <c r="K64" s="114">
        <v>328840.59989999997</v>
      </c>
      <c r="L64" s="47"/>
    </row>
    <row r="65" spans="1:12" ht="15" customHeight="1">
      <c r="A65" s="116" t="s">
        <v>624</v>
      </c>
      <c r="B65" s="114">
        <v>132744.47372000001</v>
      </c>
      <c r="C65" s="114">
        <v>153004.66928999999</v>
      </c>
      <c r="D65" s="114">
        <v>152952.51088999998</v>
      </c>
      <c r="E65" s="114">
        <v>306011.55898999999</v>
      </c>
      <c r="F65" s="114">
        <v>241459.69803999999</v>
      </c>
      <c r="G65" s="114">
        <v>201435.49283999999</v>
      </c>
      <c r="H65" s="114">
        <v>204657.46175999998</v>
      </c>
      <c r="I65" s="114">
        <v>74894.258549999999</v>
      </c>
      <c r="J65" s="114">
        <v>207587.44168000002</v>
      </c>
      <c r="K65" s="114">
        <v>56407.693439999995</v>
      </c>
      <c r="L65" s="47"/>
    </row>
    <row r="66" spans="1:12" ht="15" customHeight="1">
      <c r="A66" s="116" t="s">
        <v>625</v>
      </c>
      <c r="B66" s="114">
        <v>-186323.21637000001</v>
      </c>
      <c r="C66" s="114">
        <v>-209914.75800999999</v>
      </c>
      <c r="D66" s="114">
        <v>-262560.86017</v>
      </c>
      <c r="E66" s="114">
        <v>-439500.37650999997</v>
      </c>
      <c r="F66" s="114">
        <v>-325103.38958999998</v>
      </c>
      <c r="G66" s="114">
        <v>-281046.95816000004</v>
      </c>
      <c r="H66" s="114">
        <v>-427355.80520999996</v>
      </c>
      <c r="I66" s="114">
        <v>-128134.86664000001</v>
      </c>
      <c r="J66" s="114">
        <v>-242426.06884999998</v>
      </c>
      <c r="K66" s="114">
        <v>-103591.26731</v>
      </c>
      <c r="L66" s="47"/>
    </row>
    <row r="67" spans="1:12" ht="15" customHeight="1">
      <c r="A67" s="147" t="s">
        <v>626</v>
      </c>
      <c r="B67" s="114">
        <v>910377.57397000003</v>
      </c>
      <c r="C67" s="114">
        <v>953701.37963999994</v>
      </c>
      <c r="D67" s="114">
        <v>967673.32926000003</v>
      </c>
      <c r="E67" s="114">
        <v>963857.42767999996</v>
      </c>
      <c r="F67" s="114">
        <v>983204.86446000007</v>
      </c>
      <c r="G67" s="114">
        <v>1039214.1847100001</v>
      </c>
      <c r="H67" s="114">
        <v>810889.50244000007</v>
      </c>
      <c r="I67" s="114">
        <v>261217.39205000002</v>
      </c>
      <c r="J67" s="114">
        <v>991289.32924999995</v>
      </c>
      <c r="K67" s="114">
        <v>281657.02602999995</v>
      </c>
      <c r="L67" s="47"/>
    </row>
    <row r="68" spans="1:12" ht="15" customHeight="1">
      <c r="A68" s="148" t="s">
        <v>627</v>
      </c>
      <c r="B68" s="114">
        <v>-575563.28786000004</v>
      </c>
      <c r="C68" s="114">
        <v>-646383.09724000003</v>
      </c>
      <c r="D68" s="114">
        <v>-635804.16003000003</v>
      </c>
      <c r="E68" s="114">
        <v>-624936.82261000003</v>
      </c>
      <c r="F68" s="114">
        <v>-638925.21939999994</v>
      </c>
      <c r="G68" s="114">
        <v>-623433.12369000004</v>
      </c>
      <c r="H68" s="114">
        <v>-575825.68666000001</v>
      </c>
      <c r="I68" s="114">
        <v>-202098.38872999998</v>
      </c>
      <c r="J68" s="114">
        <v>-565139.01634000009</v>
      </c>
      <c r="K68" s="114">
        <v>-207850.50205000001</v>
      </c>
      <c r="L68" s="47"/>
    </row>
    <row r="69" spans="1:12" ht="15" customHeight="1">
      <c r="A69" s="117" t="s">
        <v>628</v>
      </c>
      <c r="B69" s="114">
        <v>334814.28610999999</v>
      </c>
      <c r="C69" s="114">
        <v>307318.28239999997</v>
      </c>
      <c r="D69" s="114">
        <v>331869.16923</v>
      </c>
      <c r="E69" s="114">
        <v>338920.60506999999</v>
      </c>
      <c r="F69" s="114">
        <v>344279.64506000001</v>
      </c>
      <c r="G69" s="114">
        <v>415781.06101999996</v>
      </c>
      <c r="H69" s="114">
        <v>235063.81578</v>
      </c>
      <c r="I69" s="114">
        <v>59119.003320000003</v>
      </c>
      <c r="J69" s="114">
        <v>426150.31291000004</v>
      </c>
      <c r="K69" s="114">
        <v>73806.523979999998</v>
      </c>
      <c r="L69" s="47"/>
    </row>
    <row r="70" spans="1:12" ht="15" customHeight="1">
      <c r="A70" s="117" t="s">
        <v>629</v>
      </c>
      <c r="B70" s="114">
        <v>-7102.3124900000003</v>
      </c>
      <c r="C70" s="114">
        <v>-7210.6304099999998</v>
      </c>
      <c r="D70" s="114">
        <v>-592.66287</v>
      </c>
      <c r="E70" s="114">
        <v>6963.3630400000002</v>
      </c>
      <c r="F70" s="114">
        <v>-434.79220000000004</v>
      </c>
      <c r="G70" s="114">
        <v>443.41766999999999</v>
      </c>
      <c r="H70" s="114">
        <v>1614.1552300000001</v>
      </c>
      <c r="I70" s="114">
        <v>-136.49146999999999</v>
      </c>
      <c r="J70" s="114">
        <v>-1510.0544299999999</v>
      </c>
      <c r="K70" s="114">
        <v>-1244.9798400000002</v>
      </c>
      <c r="L70" s="47"/>
    </row>
    <row r="71" spans="1:12" ht="15" customHeight="1">
      <c r="A71" s="115" t="s">
        <v>978</v>
      </c>
      <c r="B71" s="114">
        <v>-9087.4842100000005</v>
      </c>
      <c r="C71" s="114">
        <v>-8227.806849999999</v>
      </c>
      <c r="D71" s="114">
        <v>-1405.18758</v>
      </c>
      <c r="E71" s="114">
        <v>6278.4925899999998</v>
      </c>
      <c r="F71" s="114">
        <v>-1076.5829799999999</v>
      </c>
      <c r="G71" s="114">
        <v>-80.98245</v>
      </c>
      <c r="H71" s="114">
        <v>1289.0473200000001</v>
      </c>
      <c r="I71" s="114">
        <v>-221.19148000000001</v>
      </c>
      <c r="J71" s="114">
        <v>-1679.25297</v>
      </c>
      <c r="K71" s="114">
        <v>-1264.63365</v>
      </c>
      <c r="L71" s="47"/>
    </row>
    <row r="72" spans="1:12" ht="15" customHeight="1">
      <c r="A72" s="115" t="s">
        <v>979</v>
      </c>
      <c r="B72" s="114">
        <v>1985.1717200000001</v>
      </c>
      <c r="C72" s="114">
        <v>1017.17644</v>
      </c>
      <c r="D72" s="114">
        <v>812.52470999999991</v>
      </c>
      <c r="E72" s="114">
        <v>684.87045000000001</v>
      </c>
      <c r="F72" s="114">
        <v>641.79078000000004</v>
      </c>
      <c r="G72" s="114">
        <v>524.40012000000002</v>
      </c>
      <c r="H72" s="114">
        <v>325.10790999999995</v>
      </c>
      <c r="I72" s="114">
        <v>84.700009999999992</v>
      </c>
      <c r="J72" s="114">
        <v>169.19854000000001</v>
      </c>
      <c r="K72" s="114">
        <v>19.65381</v>
      </c>
      <c r="L72" s="47"/>
    </row>
    <row r="73" spans="1:12" ht="15" customHeight="1">
      <c r="A73" s="147" t="s">
        <v>630</v>
      </c>
      <c r="B73" s="114">
        <v>8823.2157100000004</v>
      </c>
      <c r="C73" s="114">
        <v>6456.9579599999997</v>
      </c>
      <c r="D73" s="114">
        <v>1994.62184</v>
      </c>
      <c r="E73" s="114">
        <v>-7549.24892</v>
      </c>
      <c r="F73" s="114">
        <v>1448.86968</v>
      </c>
      <c r="G73" s="114">
        <v>533.41266000000007</v>
      </c>
      <c r="H73" s="114">
        <v>-2348.0102499999998</v>
      </c>
      <c r="I73" s="114">
        <v>318.3193</v>
      </c>
      <c r="J73" s="114">
        <v>1789.8712700000001</v>
      </c>
      <c r="K73" s="114">
        <v>1450.6771799999999</v>
      </c>
      <c r="L73" s="47"/>
    </row>
    <row r="74" spans="1:12" ht="15" customHeight="1">
      <c r="A74" s="147" t="s">
        <v>1312</v>
      </c>
      <c r="B74" s="114">
        <v>9114.96119</v>
      </c>
      <c r="C74" s="114">
        <v>6747.0638399999998</v>
      </c>
      <c r="D74" s="114">
        <v>2170.50794</v>
      </c>
      <c r="E74" s="114">
        <v>-7435.9162699999997</v>
      </c>
      <c r="F74" s="114">
        <v>1545.0291499999998</v>
      </c>
      <c r="G74" s="114">
        <v>641.55925999999999</v>
      </c>
      <c r="H74" s="114">
        <v>-2297.7579000000001</v>
      </c>
      <c r="I74" s="114">
        <v>344.24144000000001</v>
      </c>
      <c r="J74" s="114">
        <v>1828.62787</v>
      </c>
      <c r="K74" s="114">
        <v>1471.50927</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-25.922139999999999</v>
      </c>
      <c r="J75" s="114">
        <v>-38.756599999999999</v>
      </c>
      <c r="K75" s="114">
        <v>-20.832090000000001</v>
      </c>
      <c r="L75" s="47"/>
    </row>
    <row r="76" spans="1:12" ht="15" customHeight="1">
      <c r="A76" s="147" t="s">
        <v>631</v>
      </c>
      <c r="B76" s="114">
        <v>336535.18932999996</v>
      </c>
      <c r="C76" s="114">
        <v>306564.60995000001</v>
      </c>
      <c r="D76" s="114">
        <v>333271.12819999998</v>
      </c>
      <c r="E76" s="114">
        <v>338334.71918999997</v>
      </c>
      <c r="F76" s="114">
        <v>345293.72254000005</v>
      </c>
      <c r="G76" s="114">
        <v>416757.89135000005</v>
      </c>
      <c r="H76" s="114">
        <v>234329.96075999999</v>
      </c>
      <c r="I76" s="114">
        <v>59300.831149999998</v>
      </c>
      <c r="J76" s="114">
        <v>426430.12975000002</v>
      </c>
      <c r="K76" s="114">
        <v>74012.221319999997</v>
      </c>
      <c r="L76" s="47"/>
    </row>
    <row r="77" spans="1:12" ht="15" customHeight="1">
      <c r="A77" s="149" t="s">
        <v>969</v>
      </c>
      <c r="B77" s="114">
        <v>907.38535000000002</v>
      </c>
      <c r="C77" s="114">
        <v>2151.0972999999999</v>
      </c>
      <c r="D77" s="114">
        <v>3829.25218</v>
      </c>
      <c r="E77" s="114">
        <v>4441.7303099999999</v>
      </c>
      <c r="F77" s="114">
        <v>4487.8670400000001</v>
      </c>
      <c r="G77" s="114">
        <v>3717.25713</v>
      </c>
      <c r="H77" s="114">
        <v>2990.3485499999997</v>
      </c>
      <c r="I77" s="114">
        <v>821.24896999999999</v>
      </c>
      <c r="J77" s="114">
        <v>2304.3674900000001</v>
      </c>
      <c r="K77" s="114">
        <v>699.78790000000004</v>
      </c>
      <c r="L77" s="47"/>
    </row>
    <row r="78" spans="1:12" ht="15" customHeight="1">
      <c r="A78" s="117" t="s">
        <v>632</v>
      </c>
      <c r="B78" s="114">
        <v>337442.57468000002</v>
      </c>
      <c r="C78" s="114">
        <v>308715.70724999998</v>
      </c>
      <c r="D78" s="114">
        <v>337100.38037999999</v>
      </c>
      <c r="E78" s="114">
        <v>342776.44949999999</v>
      </c>
      <c r="F78" s="114">
        <v>349781.58957999997</v>
      </c>
      <c r="G78" s="114">
        <v>420475.14848000003</v>
      </c>
      <c r="H78" s="114">
        <v>237320.30931000001</v>
      </c>
      <c r="I78" s="114">
        <v>60122.080119999999</v>
      </c>
      <c r="J78" s="114">
        <v>428734.49724</v>
      </c>
      <c r="K78" s="114">
        <v>74712.009219999993</v>
      </c>
      <c r="L78" s="47"/>
    </row>
    <row r="79" spans="1:12" ht="15" customHeight="1">
      <c r="A79" s="116" t="s">
        <v>633</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634</v>
      </c>
      <c r="B80" s="114">
        <v>336850.43268000003</v>
      </c>
      <c r="C80" s="114">
        <v>308930.42301999999</v>
      </c>
      <c r="D80" s="114">
        <v>337100.38037999999</v>
      </c>
      <c r="E80" s="114">
        <v>341786.50416000001</v>
      </c>
      <c r="F80" s="114">
        <v>349440.73444999999</v>
      </c>
      <c r="G80" s="114">
        <v>420474.25048000005</v>
      </c>
      <c r="H80" s="114">
        <v>237320.30931000001</v>
      </c>
      <c r="I80" s="114">
        <v>60122.080119999999</v>
      </c>
      <c r="J80" s="114">
        <v>428734.49724</v>
      </c>
      <c r="K80" s="114">
        <v>74712.009219999993</v>
      </c>
      <c r="L80" s="47"/>
    </row>
    <row r="81" spans="1:12" ht="15" customHeight="1">
      <c r="A81" s="116" t="s">
        <v>635</v>
      </c>
      <c r="B81" s="114">
        <v>0</v>
      </c>
      <c r="C81" s="114">
        <v>0</v>
      </c>
      <c r="D81" s="114">
        <v>0</v>
      </c>
      <c r="E81" s="114">
        <v>0</v>
      </c>
      <c r="F81" s="114">
        <v>0</v>
      </c>
      <c r="G81" s="114">
        <v>0</v>
      </c>
      <c r="H81" s="114">
        <v>0</v>
      </c>
      <c r="I81" s="114">
        <v>0</v>
      </c>
      <c r="J81" s="114">
        <v>0</v>
      </c>
      <c r="K81" s="114">
        <v>0</v>
      </c>
      <c r="L81" s="47"/>
    </row>
    <row r="82" spans="1:12" ht="15" customHeight="1">
      <c r="A82" s="147" t="s">
        <v>636</v>
      </c>
      <c r="B82" s="114">
        <v>336850.43268000003</v>
      </c>
      <c r="C82" s="114">
        <v>308930.42301999999</v>
      </c>
      <c r="D82" s="114">
        <v>337100.38037999999</v>
      </c>
      <c r="E82" s="114">
        <v>341786.50416000001</v>
      </c>
      <c r="F82" s="114">
        <v>349440.73444999999</v>
      </c>
      <c r="G82" s="114">
        <v>420474.25048000005</v>
      </c>
      <c r="H82" s="114">
        <v>237320.30931000001</v>
      </c>
      <c r="I82" s="114">
        <v>60122.080119999999</v>
      </c>
      <c r="J82" s="114">
        <v>428734.49724</v>
      </c>
      <c r="K82" s="114">
        <v>74712.009219999993</v>
      </c>
      <c r="L82" s="47"/>
    </row>
    <row r="83" spans="1:12" ht="15" customHeight="1" thickBot="1">
      <c r="A83" s="116" t="s">
        <v>637</v>
      </c>
      <c r="B83" s="114">
        <v>-108502.46837999999</v>
      </c>
      <c r="C83" s="114">
        <v>-87848.473239999992</v>
      </c>
      <c r="D83" s="114">
        <v>-110557.94534000001</v>
      </c>
      <c r="E83" s="114">
        <v>-104400.98827</v>
      </c>
      <c r="F83" s="114">
        <v>-127950.16428</v>
      </c>
      <c r="G83" s="114">
        <v>-167179.50870999999</v>
      </c>
      <c r="H83" s="114">
        <v>-143696.84052</v>
      </c>
      <c r="I83" s="114">
        <v>-38842.431229999995</v>
      </c>
      <c r="J83" s="114">
        <v>-209098.20177000001</v>
      </c>
      <c r="K83" s="114">
        <v>-30320.606680000001</v>
      </c>
      <c r="L83" s="47"/>
    </row>
    <row r="84" spans="1:12" ht="15" customHeight="1" thickTop="1" thickBot="1">
      <c r="A84" s="394" t="s">
        <v>638</v>
      </c>
      <c r="B84" s="395">
        <v>228347.96430000002</v>
      </c>
      <c r="C84" s="395">
        <v>221081.94978</v>
      </c>
      <c r="D84" s="395">
        <v>226542.43503999998</v>
      </c>
      <c r="E84" s="395">
        <v>237385.51588999998</v>
      </c>
      <c r="F84" s="395">
        <v>221490.57016999999</v>
      </c>
      <c r="G84" s="395">
        <v>253294.74177000002</v>
      </c>
      <c r="H84" s="395">
        <v>93623.468790000014</v>
      </c>
      <c r="I84" s="395">
        <v>21279.64889</v>
      </c>
      <c r="J84" s="395">
        <v>219636.29547000001</v>
      </c>
      <c r="K84" s="395">
        <v>44391.402539999995</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c r="A3" s="750" t="s">
        <v>639</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c r="L6" s="393"/>
    </row>
    <row r="7" spans="1:12" ht="15" customHeight="1" thickTop="1" thickBot="1">
      <c r="A7" s="394" t="s">
        <v>581</v>
      </c>
      <c r="B7" s="395">
        <v>19540940.07344</v>
      </c>
      <c r="C7" s="395">
        <v>29038527.784110002</v>
      </c>
      <c r="D7" s="395">
        <v>22361224.640620001</v>
      </c>
      <c r="E7" s="395">
        <v>26257174.966630001</v>
      </c>
      <c r="F7" s="395">
        <v>30201381.69325</v>
      </c>
      <c r="G7" s="395">
        <v>29405490.767689999</v>
      </c>
      <c r="H7" s="395">
        <v>37405807.694959998</v>
      </c>
      <c r="I7" s="395">
        <v>35938818.717320003</v>
      </c>
      <c r="J7" s="395">
        <v>41194090.221900001</v>
      </c>
      <c r="K7" s="395">
        <v>41726963.464269996</v>
      </c>
      <c r="L7" s="47"/>
    </row>
    <row r="8" spans="1:12"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6361562.2585100001</v>
      </c>
      <c r="J8" s="114">
        <v>8597789.3376399986</v>
      </c>
      <c r="K8" s="114">
        <v>7890351.1742500002</v>
      </c>
      <c r="L8" s="47"/>
    </row>
    <row r="9" spans="1:12"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4089581.3993800003</v>
      </c>
      <c r="J9" s="114">
        <v>4635655.4193500001</v>
      </c>
      <c r="K9" s="114">
        <v>4499158.2187999999</v>
      </c>
      <c r="L9" s="47"/>
    </row>
    <row r="10" spans="1:12"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21201537.802549999</v>
      </c>
      <c r="J10" s="114">
        <v>22540122.164490003</v>
      </c>
      <c r="K10" s="114">
        <v>23270232.323459998</v>
      </c>
      <c r="L10" s="47"/>
    </row>
    <row r="11" spans="1:12" s="16" customFormat="1" ht="15" customHeight="1">
      <c r="A11" s="148" t="s">
        <v>582</v>
      </c>
      <c r="B11" s="114">
        <v>9235275.0536900014</v>
      </c>
      <c r="C11" s="114">
        <v>10538390.90399</v>
      </c>
      <c r="D11" s="114">
        <v>12551281.354549998</v>
      </c>
      <c r="E11" s="114">
        <v>14566567.77891</v>
      </c>
      <c r="F11" s="114">
        <v>16611971.45321</v>
      </c>
      <c r="G11" s="114">
        <v>18000190.824810002</v>
      </c>
      <c r="H11" s="114">
        <v>19716433.582210001</v>
      </c>
      <c r="I11" s="114">
        <v>20440571.240169998</v>
      </c>
      <c r="J11" s="114">
        <v>21615175.85249</v>
      </c>
      <c r="K11" s="114">
        <v>22367914.526509997</v>
      </c>
      <c r="L11" s="47"/>
    </row>
    <row r="12" spans="1:12" s="16" customFormat="1" ht="15" customHeight="1">
      <c r="A12" s="148" t="s">
        <v>583</v>
      </c>
      <c r="B12" s="114">
        <v>9114383.7860700004</v>
      </c>
      <c r="C12" s="114">
        <v>10309848.60592</v>
      </c>
      <c r="D12" s="114">
        <v>12138077.087469999</v>
      </c>
      <c r="E12" s="114">
        <v>14126477.1734</v>
      </c>
      <c r="F12" s="114">
        <v>16085669.990379998</v>
      </c>
      <c r="G12" s="114">
        <v>16911773.285560001</v>
      </c>
      <c r="H12" s="114">
        <v>18398503.319090001</v>
      </c>
      <c r="I12" s="114">
        <v>16312127.948000001</v>
      </c>
      <c r="J12" s="114">
        <v>16478838.74045</v>
      </c>
      <c r="K12" s="114">
        <v>17447885.733770002</v>
      </c>
      <c r="L12" s="47"/>
    </row>
    <row r="13" spans="1:12" s="16" customFormat="1" ht="15" customHeight="1">
      <c r="A13" s="148" t="s">
        <v>584</v>
      </c>
      <c r="B13" s="114">
        <v>120891.26762</v>
      </c>
      <c r="C13" s="114">
        <v>228542.29806999999</v>
      </c>
      <c r="D13" s="114">
        <v>413204.26707999996</v>
      </c>
      <c r="E13" s="114">
        <v>440090.60550999996</v>
      </c>
      <c r="F13" s="114">
        <v>526301.46282999997</v>
      </c>
      <c r="G13" s="114">
        <v>1088417.5392499999</v>
      </c>
      <c r="H13" s="114">
        <v>1317930.2631199998</v>
      </c>
      <c r="I13" s="114">
        <v>4128443.2921700003</v>
      </c>
      <c r="J13" s="114">
        <v>5136337.11204</v>
      </c>
      <c r="K13" s="114">
        <v>4920028.7927399995</v>
      </c>
      <c r="L13" s="47"/>
    </row>
    <row r="14" spans="1:12" s="16" customFormat="1" ht="15" customHeight="1">
      <c r="A14" s="148" t="s">
        <v>585</v>
      </c>
      <c r="B14" s="114">
        <v>28853.839829999997</v>
      </c>
      <c r="C14" s="114">
        <v>32931.684390000002</v>
      </c>
      <c r="D14" s="114">
        <v>40902.683280000005</v>
      </c>
      <c r="E14" s="114">
        <v>35672.755320000004</v>
      </c>
      <c r="F14" s="114">
        <v>54546.954020000005</v>
      </c>
      <c r="G14" s="114">
        <v>79300.810329999993</v>
      </c>
      <c r="H14" s="114">
        <v>15648.762640000001</v>
      </c>
      <c r="I14" s="114">
        <v>57520.605889999999</v>
      </c>
      <c r="J14" s="114">
        <v>85650.619129999992</v>
      </c>
      <c r="K14" s="114">
        <v>125312.90125</v>
      </c>
      <c r="L14" s="47"/>
    </row>
    <row r="15" spans="1:12" s="16" customFormat="1" ht="15" customHeight="1">
      <c r="A15" s="148" t="s">
        <v>586</v>
      </c>
      <c r="B15" s="114">
        <v>27720.601699999999</v>
      </c>
      <c r="C15" s="114">
        <v>31369.831340000001</v>
      </c>
      <c r="D15" s="114">
        <v>38297.370909999998</v>
      </c>
      <c r="E15" s="114">
        <v>31579.317899999998</v>
      </c>
      <c r="F15" s="114">
        <v>39636.640899999999</v>
      </c>
      <c r="G15" s="114">
        <v>56312.350450000005</v>
      </c>
      <c r="H15" s="114">
        <v>14852.705019999999</v>
      </c>
      <c r="I15" s="114">
        <v>48539.143369999998</v>
      </c>
      <c r="J15" s="114">
        <v>41061.856979999997</v>
      </c>
      <c r="K15" s="114">
        <v>54462.110359999999</v>
      </c>
      <c r="L15" s="47"/>
    </row>
    <row r="16" spans="1:12" s="16" customFormat="1" ht="15" customHeight="1">
      <c r="A16" s="148" t="s">
        <v>587</v>
      </c>
      <c r="B16" s="114">
        <v>1133.23813</v>
      </c>
      <c r="C16" s="114">
        <v>1561.8530499999999</v>
      </c>
      <c r="D16" s="114">
        <v>2605.3123700000001</v>
      </c>
      <c r="E16" s="114">
        <v>4093.4374199999997</v>
      </c>
      <c r="F16" s="114">
        <v>14910.313119999999</v>
      </c>
      <c r="G16" s="114">
        <v>22988.459879999999</v>
      </c>
      <c r="H16" s="114">
        <v>796.05762000000004</v>
      </c>
      <c r="I16" s="114">
        <v>8981.4625199999991</v>
      </c>
      <c r="J16" s="114">
        <v>44588.762149999995</v>
      </c>
      <c r="K16" s="114">
        <v>70850.790890000004</v>
      </c>
      <c r="L16" s="47"/>
    </row>
    <row r="17" spans="1:12" s="16" customFormat="1" ht="15" customHeight="1">
      <c r="A17" s="148" t="s">
        <v>588</v>
      </c>
      <c r="B17" s="114">
        <v>116018.77256</v>
      </c>
      <c r="C17" s="114">
        <v>129358.11641</v>
      </c>
      <c r="D17" s="114">
        <v>139507.21421000001</v>
      </c>
      <c r="E17" s="114">
        <v>164203.02044999998</v>
      </c>
      <c r="F17" s="114">
        <v>210733.42294999998</v>
      </c>
      <c r="G17" s="114">
        <v>309327.88861999998</v>
      </c>
      <c r="H17" s="114">
        <v>379354.62695999997</v>
      </c>
      <c r="I17" s="114">
        <v>363510.152</v>
      </c>
      <c r="J17" s="114">
        <v>425000.08337000001</v>
      </c>
      <c r="K17" s="114">
        <v>453075.53883999999</v>
      </c>
      <c r="L17" s="47"/>
    </row>
    <row r="18" spans="1:12" s="16" customFormat="1" ht="15" customHeight="1">
      <c r="A18" s="148" t="s">
        <v>589</v>
      </c>
      <c r="B18" s="114">
        <v>85810.886400000003</v>
      </c>
      <c r="C18" s="114">
        <v>94484.794900000008</v>
      </c>
      <c r="D18" s="114">
        <v>102628.63773999999</v>
      </c>
      <c r="E18" s="114">
        <v>131364.60655</v>
      </c>
      <c r="F18" s="114">
        <v>163897.32277</v>
      </c>
      <c r="G18" s="114">
        <v>202137.31837999998</v>
      </c>
      <c r="H18" s="114">
        <v>229955.71346</v>
      </c>
      <c r="I18" s="114">
        <v>214703.86702999999</v>
      </c>
      <c r="J18" s="114">
        <v>235709.08022999999</v>
      </c>
      <c r="K18" s="114">
        <v>234860.89602000001</v>
      </c>
      <c r="L18" s="47"/>
    </row>
    <row r="19" spans="1:12" s="16" customFormat="1" ht="15" customHeight="1">
      <c r="A19" s="148" t="s">
        <v>590</v>
      </c>
      <c r="B19" s="114">
        <v>30207.886160000002</v>
      </c>
      <c r="C19" s="114">
        <v>34873.321509999994</v>
      </c>
      <c r="D19" s="114">
        <v>36878.57647</v>
      </c>
      <c r="E19" s="114">
        <v>32838.4139</v>
      </c>
      <c r="F19" s="114">
        <v>46836.100180000001</v>
      </c>
      <c r="G19" s="114">
        <v>107190.57024</v>
      </c>
      <c r="H19" s="114">
        <v>149398.9135</v>
      </c>
      <c r="I19" s="114">
        <v>148806.28497000001</v>
      </c>
      <c r="J19" s="114">
        <v>189291.00313999999</v>
      </c>
      <c r="K19" s="114">
        <v>218214.64281999998</v>
      </c>
      <c r="L19" s="47"/>
    </row>
    <row r="20" spans="1:12"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963748.81416999991</v>
      </c>
      <c r="J20" s="114">
        <v>1107871.38784</v>
      </c>
      <c r="K20" s="114">
        <v>1058801.3574900001</v>
      </c>
      <c r="L20" s="47"/>
    </row>
    <row r="21" spans="1:12" s="16" customFormat="1" ht="15" customHeight="1">
      <c r="A21" s="148" t="s">
        <v>591</v>
      </c>
      <c r="B21" s="114">
        <v>-268792.81928</v>
      </c>
      <c r="C21" s="114">
        <v>-295312.83325000003</v>
      </c>
      <c r="D21" s="114">
        <v>-332731.14061</v>
      </c>
      <c r="E21" s="114">
        <v>-348189.72301000002</v>
      </c>
      <c r="F21" s="114">
        <v>-429556.55825</v>
      </c>
      <c r="G21" s="114">
        <v>-496567.60535999999</v>
      </c>
      <c r="H21" s="114">
        <v>-620009.67252999998</v>
      </c>
      <c r="I21" s="114">
        <v>-623813.0096799999</v>
      </c>
      <c r="J21" s="114">
        <v>-693575.77834000008</v>
      </c>
      <c r="K21" s="114">
        <v>-734872.00063000002</v>
      </c>
      <c r="L21" s="47"/>
    </row>
    <row r="22" spans="1:12"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174923.1041</v>
      </c>
      <c r="J22" s="114">
        <v>192556.49806000001</v>
      </c>
      <c r="K22" s="114">
        <v>186261.19472999999</v>
      </c>
      <c r="L22" s="47"/>
    </row>
    <row r="23" spans="1:12"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2530.5114600000002</v>
      </c>
      <c r="J23" s="114">
        <v>2509.8942099999999</v>
      </c>
      <c r="K23" s="114">
        <v>7928.61085</v>
      </c>
      <c r="L23" s="47"/>
    </row>
    <row r="24" spans="1:12" s="16" customFormat="1" ht="15" customHeight="1">
      <c r="A24" s="147" t="s">
        <v>592</v>
      </c>
      <c r="B24" s="114">
        <v>297382.53258</v>
      </c>
      <c r="C24" s="114">
        <v>451822.21489999996</v>
      </c>
      <c r="D24" s="114">
        <v>582497.77037000004</v>
      </c>
      <c r="E24" s="114">
        <v>877248.87676000001</v>
      </c>
      <c r="F24" s="114">
        <v>889461.10169000004</v>
      </c>
      <c r="G24" s="114">
        <v>2279969.1881900001</v>
      </c>
      <c r="H24" s="114">
        <v>2731237.3283099998</v>
      </c>
      <c r="I24" s="114">
        <v>3643167.3908600002</v>
      </c>
      <c r="J24" s="114">
        <v>4734341.5676000006</v>
      </c>
      <c r="K24" s="114">
        <v>5394643.5075099999</v>
      </c>
      <c r="L24" s="47"/>
    </row>
    <row r="25" spans="1:12"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406226.79322000005</v>
      </c>
      <c r="J25" s="114">
        <v>406781.21461999998</v>
      </c>
      <c r="K25" s="114">
        <v>413176.27414999995</v>
      </c>
      <c r="L25" s="47"/>
    </row>
    <row r="26" spans="1:12" s="16" customFormat="1" ht="15" customHeight="1">
      <c r="A26" s="147" t="s">
        <v>593</v>
      </c>
      <c r="B26" s="114">
        <v>27062.69068</v>
      </c>
      <c r="C26" s="114">
        <v>19683.586629999998</v>
      </c>
      <c r="D26" s="114">
        <v>21763.088789999998</v>
      </c>
      <c r="E26" s="114">
        <v>33773.777600000001</v>
      </c>
      <c r="F26" s="114">
        <v>50039.426740000003</v>
      </c>
      <c r="G26" s="114">
        <v>38216.308420000001</v>
      </c>
      <c r="H26" s="114">
        <v>73917.745479999998</v>
      </c>
      <c r="I26" s="114">
        <v>59289.457240000003</v>
      </c>
      <c r="J26" s="114">
        <v>84334.125930000009</v>
      </c>
      <c r="K26" s="114">
        <v>65212.160520000005</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18313187.961369999</v>
      </c>
      <c r="C28" s="395">
        <v>27675165.293680001</v>
      </c>
      <c r="D28" s="395">
        <v>20677176.70538</v>
      </c>
      <c r="E28" s="395">
        <v>24409818.483310003</v>
      </c>
      <c r="F28" s="395">
        <v>28161941.947509997</v>
      </c>
      <c r="G28" s="395">
        <v>27112889.420029998</v>
      </c>
      <c r="H28" s="395">
        <v>35000351.377190001</v>
      </c>
      <c r="I28" s="395">
        <v>33510627.998490002</v>
      </c>
      <c r="J28" s="395">
        <v>38637639.7042</v>
      </c>
      <c r="K28" s="395">
        <v>39128134.808750004</v>
      </c>
      <c r="L28" s="47"/>
    </row>
    <row r="29" spans="1:12" s="16" customFormat="1" ht="15" customHeight="1" thickTop="1">
      <c r="A29" s="147" t="s">
        <v>595</v>
      </c>
      <c r="B29" s="114">
        <v>15206837.091610001</v>
      </c>
      <c r="C29" s="114">
        <v>21998200.75437</v>
      </c>
      <c r="D29" s="114">
        <v>15820471.67564</v>
      </c>
      <c r="E29" s="114">
        <v>16649221.31088</v>
      </c>
      <c r="F29" s="114">
        <v>20613960.020479999</v>
      </c>
      <c r="G29" s="114">
        <v>18313557.345589999</v>
      </c>
      <c r="H29" s="114">
        <v>21763384.64954</v>
      </c>
      <c r="I29" s="114">
        <v>21745095.784869999</v>
      </c>
      <c r="J29" s="114">
        <v>24480083.696869999</v>
      </c>
      <c r="K29" s="114">
        <v>24183021.279750001</v>
      </c>
      <c r="L29" s="47"/>
    </row>
    <row r="30" spans="1:12" s="16" customFormat="1" ht="15" customHeight="1">
      <c r="A30" s="148" t="s">
        <v>596</v>
      </c>
      <c r="B30" s="114">
        <v>3921123.9153100001</v>
      </c>
      <c r="C30" s="114">
        <v>6040077.2302700002</v>
      </c>
      <c r="D30" s="114">
        <v>4643454.0537900003</v>
      </c>
      <c r="E30" s="114">
        <v>4022127.5671100002</v>
      </c>
      <c r="F30" s="114">
        <v>4307212.3771599997</v>
      </c>
      <c r="G30" s="114">
        <v>2949791.3217099998</v>
      </c>
      <c r="H30" s="114">
        <v>3943470.9010700001</v>
      </c>
      <c r="I30" s="114">
        <v>3738022.0852800002</v>
      </c>
      <c r="J30" s="114">
        <v>4502997.5368599994</v>
      </c>
      <c r="K30" s="114">
        <v>4029790.6186899999</v>
      </c>
      <c r="L30" s="47"/>
    </row>
    <row r="31" spans="1:12" s="16" customFormat="1" ht="15" customHeight="1">
      <c r="A31" s="148" t="s">
        <v>597</v>
      </c>
      <c r="B31" s="114">
        <v>7130167.2214899994</v>
      </c>
      <c r="C31" s="114">
        <v>11622798.352149999</v>
      </c>
      <c r="D31" s="114">
        <v>6999865.8011400001</v>
      </c>
      <c r="E31" s="114">
        <v>7786295.3412100002</v>
      </c>
      <c r="F31" s="114">
        <v>9828827.570629999</v>
      </c>
      <c r="G31" s="114">
        <v>8125320.6398299998</v>
      </c>
      <c r="H31" s="114">
        <v>9883346.9450700004</v>
      </c>
      <c r="I31" s="114">
        <v>9478244.2125400007</v>
      </c>
      <c r="J31" s="114">
        <v>10925139.346170001</v>
      </c>
      <c r="K31" s="114">
        <v>10916515.10183</v>
      </c>
      <c r="L31" s="47"/>
    </row>
    <row r="32" spans="1:12" s="16" customFormat="1" ht="15" customHeight="1">
      <c r="A32" s="148" t="s">
        <v>598</v>
      </c>
      <c r="B32" s="114">
        <v>80285.847069999989</v>
      </c>
      <c r="C32" s="114">
        <v>46519.527030000005</v>
      </c>
      <c r="D32" s="114">
        <v>25124.122299999999</v>
      </c>
      <c r="E32" s="114">
        <v>33831.829880000005</v>
      </c>
      <c r="F32" s="114">
        <v>6561.4993299999996</v>
      </c>
      <c r="G32" s="114">
        <v>5077.8899499999998</v>
      </c>
      <c r="H32" s="114">
        <v>1146.0907199999999</v>
      </c>
      <c r="I32" s="114">
        <v>987.90355</v>
      </c>
      <c r="J32" s="114">
        <v>348.55607000000003</v>
      </c>
      <c r="K32" s="114">
        <v>348.63196999999997</v>
      </c>
      <c r="L32" s="47"/>
    </row>
    <row r="33" spans="1:12" s="16" customFormat="1" ht="15" customHeight="1">
      <c r="A33" s="148" t="s">
        <v>599</v>
      </c>
      <c r="B33" s="114">
        <v>347714.42633999995</v>
      </c>
      <c r="C33" s="114">
        <v>656808.18958000001</v>
      </c>
      <c r="D33" s="114">
        <v>710407.06960000005</v>
      </c>
      <c r="E33" s="114">
        <v>616273.61379999993</v>
      </c>
      <c r="F33" s="114">
        <v>462074.35363999999</v>
      </c>
      <c r="G33" s="114">
        <v>1066153.88656</v>
      </c>
      <c r="H33" s="114">
        <v>696583.00179000001</v>
      </c>
      <c r="I33" s="114">
        <v>736387.09740999993</v>
      </c>
      <c r="J33" s="114">
        <v>800858.84505999996</v>
      </c>
      <c r="K33" s="114">
        <v>640178.98946000007</v>
      </c>
      <c r="L33" s="47"/>
    </row>
    <row r="34" spans="1:12" s="16" customFormat="1" ht="15" customHeight="1">
      <c r="A34" s="148" t="s">
        <v>600</v>
      </c>
      <c r="B34" s="114">
        <v>3537325.2198699997</v>
      </c>
      <c r="C34" s="114">
        <v>3377299.2399899997</v>
      </c>
      <c r="D34" s="114">
        <v>3141647.9826199999</v>
      </c>
      <c r="E34" s="114">
        <v>3808636.0388400001</v>
      </c>
      <c r="F34" s="114">
        <v>5530540.38368</v>
      </c>
      <c r="G34" s="114">
        <v>5576185.1310299998</v>
      </c>
      <c r="H34" s="114">
        <v>6550402.3439100003</v>
      </c>
      <c r="I34" s="114">
        <v>7116782.7664599996</v>
      </c>
      <c r="J34" s="114">
        <v>7581732.2060799999</v>
      </c>
      <c r="K34" s="114">
        <v>7918736.2494599996</v>
      </c>
      <c r="L34" s="47"/>
    </row>
    <row r="35" spans="1:12" s="16" customFormat="1" ht="15" customHeight="1">
      <c r="A35" s="148" t="s">
        <v>601</v>
      </c>
      <c r="B35" s="114">
        <v>190220.46153</v>
      </c>
      <c r="C35" s="114">
        <v>254698.21534999998</v>
      </c>
      <c r="D35" s="114">
        <v>299972.64619</v>
      </c>
      <c r="E35" s="114">
        <v>382056.92004</v>
      </c>
      <c r="F35" s="114">
        <v>478743.83604000002</v>
      </c>
      <c r="G35" s="114">
        <v>591028.47650999995</v>
      </c>
      <c r="H35" s="114">
        <v>688435.36698000005</v>
      </c>
      <c r="I35" s="114">
        <v>674671.71962999995</v>
      </c>
      <c r="J35" s="114">
        <v>669007.20663000003</v>
      </c>
      <c r="K35" s="114">
        <v>677451.68833999999</v>
      </c>
      <c r="L35" s="47"/>
    </row>
    <row r="36" spans="1:12" s="16" customFormat="1" ht="15" customHeight="1">
      <c r="A36" s="147" t="s">
        <v>602</v>
      </c>
      <c r="B36" s="114">
        <v>102758.11087</v>
      </c>
      <c r="C36" s="114">
        <v>196081.15238999997</v>
      </c>
      <c r="D36" s="114">
        <v>117024.45144</v>
      </c>
      <c r="E36" s="114">
        <v>58968.294529999999</v>
      </c>
      <c r="F36" s="114">
        <v>89278.41562</v>
      </c>
      <c r="G36" s="114">
        <v>85628.838599999988</v>
      </c>
      <c r="H36" s="114">
        <v>134350.35159999999</v>
      </c>
      <c r="I36" s="114">
        <v>127530.55825</v>
      </c>
      <c r="J36" s="114">
        <v>99598.44094</v>
      </c>
      <c r="K36" s="114">
        <v>206011.36374</v>
      </c>
      <c r="L36" s="47"/>
    </row>
    <row r="37" spans="1:12" s="16" customFormat="1" ht="15" customHeight="1">
      <c r="A37" s="147" t="s">
        <v>603</v>
      </c>
      <c r="B37" s="114">
        <v>765369.53162999998</v>
      </c>
      <c r="C37" s="114">
        <v>896524.86805999989</v>
      </c>
      <c r="D37" s="114">
        <v>1143942.8863499998</v>
      </c>
      <c r="E37" s="114">
        <v>2088034.6581999999</v>
      </c>
      <c r="F37" s="114">
        <v>1923054.7456800002</v>
      </c>
      <c r="G37" s="114">
        <v>3895736.1414600001</v>
      </c>
      <c r="H37" s="114">
        <v>4486631.2998599997</v>
      </c>
      <c r="I37" s="114">
        <v>4714296.1192200007</v>
      </c>
      <c r="J37" s="114">
        <v>4239485.7915099999</v>
      </c>
      <c r="K37" s="114">
        <v>4779478.1011300003</v>
      </c>
      <c r="L37" s="47"/>
    </row>
    <row r="38" spans="1:12" s="16" customFormat="1" ht="15" customHeight="1">
      <c r="A38" s="147" t="s">
        <v>604</v>
      </c>
      <c r="B38" s="114">
        <v>336712.19042</v>
      </c>
      <c r="C38" s="114">
        <v>338193.77468999999</v>
      </c>
      <c r="D38" s="114">
        <v>361484.03256999998</v>
      </c>
      <c r="E38" s="114">
        <v>425531.04518000002</v>
      </c>
      <c r="F38" s="114">
        <v>453472.25979000004</v>
      </c>
      <c r="G38" s="114">
        <v>515844.26647999999</v>
      </c>
      <c r="H38" s="114">
        <v>621595.23811000003</v>
      </c>
      <c r="I38" s="114">
        <v>548162.38738999993</v>
      </c>
      <c r="J38" s="114">
        <v>862515.48762000003</v>
      </c>
      <c r="K38" s="114">
        <v>899938.42765999993</v>
      </c>
      <c r="L38" s="47"/>
    </row>
    <row r="39" spans="1:12"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323210.89783999999</v>
      </c>
      <c r="J39" s="114">
        <v>323251.34305000002</v>
      </c>
      <c r="K39" s="114">
        <v>330618.86986000004</v>
      </c>
      <c r="L39" s="47"/>
    </row>
    <row r="40" spans="1:12" s="16" customFormat="1" ht="15" customHeight="1">
      <c r="A40" s="147" t="s">
        <v>283</v>
      </c>
      <c r="B40" s="114">
        <v>0</v>
      </c>
      <c r="C40" s="114">
        <v>0</v>
      </c>
      <c r="D40" s="114">
        <v>0</v>
      </c>
      <c r="E40" s="114">
        <v>0</v>
      </c>
      <c r="F40" s="114">
        <v>0</v>
      </c>
      <c r="G40" s="114">
        <v>0</v>
      </c>
      <c r="H40" s="114">
        <v>0</v>
      </c>
      <c r="I40" s="114">
        <v>0</v>
      </c>
      <c r="J40" s="114">
        <v>0</v>
      </c>
      <c r="K40" s="114">
        <v>0</v>
      </c>
      <c r="L40" s="47"/>
    </row>
    <row r="41" spans="1:12" s="16" customFormat="1" ht="15" customHeight="1">
      <c r="A41" s="147" t="s">
        <v>605</v>
      </c>
      <c r="B41" s="114">
        <v>0</v>
      </c>
      <c r="C41" s="114">
        <v>0</v>
      </c>
      <c r="D41" s="114">
        <v>0</v>
      </c>
      <c r="E41" s="114">
        <v>0</v>
      </c>
      <c r="F41" s="114">
        <v>0</v>
      </c>
      <c r="G41" s="114">
        <v>0</v>
      </c>
      <c r="H41" s="114">
        <v>0</v>
      </c>
      <c r="I41" s="114">
        <v>0</v>
      </c>
      <c r="J41" s="114">
        <v>0</v>
      </c>
      <c r="K41" s="114">
        <v>0</v>
      </c>
      <c r="L41" s="47"/>
    </row>
    <row r="42" spans="1:12"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6052332.2509200005</v>
      </c>
      <c r="J42" s="114">
        <v>8632704.9442099985</v>
      </c>
      <c r="K42" s="114">
        <v>8729066.7666100003</v>
      </c>
      <c r="L42" s="47"/>
    </row>
    <row r="43" spans="1:12" ht="15" customHeight="1" thickTop="1" thickBot="1">
      <c r="A43" s="394" t="s">
        <v>606</v>
      </c>
      <c r="B43" s="395">
        <v>1227752.11206</v>
      </c>
      <c r="C43" s="395">
        <v>1363362.4904100001</v>
      </c>
      <c r="D43" s="395">
        <v>1684047.9352299999</v>
      </c>
      <c r="E43" s="395">
        <v>1847356.4832899999</v>
      </c>
      <c r="F43" s="395">
        <v>2039439.7457300001</v>
      </c>
      <c r="G43" s="395">
        <v>2292601.3476300002</v>
      </c>
      <c r="H43" s="395">
        <v>2405456.3177399999</v>
      </c>
      <c r="I43" s="395">
        <v>2428190.71881</v>
      </c>
      <c r="J43" s="395">
        <v>2556450.51767</v>
      </c>
      <c r="K43" s="395">
        <v>2598828.6554899998</v>
      </c>
      <c r="L43" s="47"/>
    </row>
    <row r="44" spans="1:12"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c r="L44" s="47"/>
    </row>
    <row r="45" spans="1:12" s="16" customFormat="1" ht="15" customHeight="1">
      <c r="A45" s="147" t="s">
        <v>302</v>
      </c>
      <c r="B45" s="114">
        <v>0</v>
      </c>
      <c r="C45" s="114">
        <v>0</v>
      </c>
      <c r="D45" s="114">
        <v>0</v>
      </c>
      <c r="E45" s="114">
        <v>0</v>
      </c>
      <c r="F45" s="114">
        <v>0</v>
      </c>
      <c r="G45" s="114">
        <v>0</v>
      </c>
      <c r="H45" s="114">
        <v>0</v>
      </c>
      <c r="I45" s="114">
        <v>0</v>
      </c>
      <c r="J45" s="114">
        <v>0</v>
      </c>
      <c r="K45" s="114">
        <v>0</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c r="L47" s="47"/>
    </row>
    <row r="48" spans="1:12"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22734.40108</v>
      </c>
      <c r="J48" s="114">
        <v>150994.19993999999</v>
      </c>
      <c r="K48" s="114">
        <v>51437.789840000005</v>
      </c>
      <c r="L48" s="47"/>
    </row>
    <row r="49" spans="1:12" s="16" customFormat="1" ht="15" customHeight="1">
      <c r="A49" s="148" t="s">
        <v>608</v>
      </c>
      <c r="B49" s="114">
        <v>0</v>
      </c>
      <c r="C49" s="114">
        <v>0</v>
      </c>
      <c r="D49" s="114">
        <v>0</v>
      </c>
      <c r="E49" s="114">
        <v>0</v>
      </c>
      <c r="F49" s="114">
        <v>0</v>
      </c>
      <c r="G49" s="114">
        <v>0</v>
      </c>
      <c r="H49" s="114">
        <v>0</v>
      </c>
      <c r="I49" s="114">
        <v>0</v>
      </c>
      <c r="J49" s="114">
        <v>0</v>
      </c>
      <c r="K49" s="114">
        <v>0</v>
      </c>
      <c r="L49" s="47"/>
    </row>
    <row r="50" spans="1:12" s="17" customFormat="1" ht="15" customHeight="1" thickBot="1">
      <c r="A50" s="148" t="s">
        <v>609</v>
      </c>
      <c r="B50" s="114">
        <v>144327.79178</v>
      </c>
      <c r="C50" s="114">
        <v>144270.04586000001</v>
      </c>
      <c r="D50" s="114">
        <v>190141.64757</v>
      </c>
      <c r="E50" s="114">
        <v>174717.04690000002</v>
      </c>
      <c r="F50" s="114">
        <v>202566.28524999999</v>
      </c>
      <c r="G50" s="114">
        <v>265315.57899000001</v>
      </c>
      <c r="H50" s="114">
        <v>123467.59328</v>
      </c>
      <c r="I50" s="114">
        <v>22734.40108</v>
      </c>
      <c r="J50" s="114">
        <v>150994.19993999999</v>
      </c>
      <c r="K50" s="114">
        <v>51437.789840000005</v>
      </c>
      <c r="L50" s="47"/>
    </row>
    <row r="51" spans="1:12" ht="15" customHeight="1" thickTop="1" thickBot="1">
      <c r="A51" s="394" t="s">
        <v>610</v>
      </c>
      <c r="B51" s="395">
        <v>19540940.073430002</v>
      </c>
      <c r="C51" s="395">
        <v>29038527.784090001</v>
      </c>
      <c r="D51" s="395">
        <v>22361224.640610002</v>
      </c>
      <c r="E51" s="395">
        <v>26257174.966599997</v>
      </c>
      <c r="F51" s="395">
        <v>30201381.693240002</v>
      </c>
      <c r="G51" s="395">
        <v>29405490.767659999</v>
      </c>
      <c r="H51" s="395">
        <v>37405807.694930002</v>
      </c>
      <c r="I51" s="395">
        <v>35938818.717300005</v>
      </c>
      <c r="J51" s="395">
        <v>41194090.221870005</v>
      </c>
      <c r="K51" s="395">
        <v>41726963.46424</v>
      </c>
      <c r="L51" s="47"/>
    </row>
    <row r="52" spans="1:12" s="16" customFormat="1" ht="15" customHeight="1" thickTop="1">
      <c r="A52" s="113" t="s">
        <v>611</v>
      </c>
      <c r="B52" s="114">
        <v>1107349.74535</v>
      </c>
      <c r="C52" s="114">
        <v>1507792.5715300001</v>
      </c>
      <c r="D52" s="114">
        <v>1590394.90329</v>
      </c>
      <c r="E52" s="114">
        <v>1456489.89001</v>
      </c>
      <c r="F52" s="114">
        <v>1177499.6113699998</v>
      </c>
      <c r="G52" s="114">
        <v>1100235.01229</v>
      </c>
      <c r="H52" s="114">
        <v>824850.12285000004</v>
      </c>
      <c r="I52" s="114">
        <v>846532.39396999998</v>
      </c>
      <c r="J52" s="114">
        <v>808695.75572000002</v>
      </c>
      <c r="K52" s="114">
        <v>798237.06948000006</v>
      </c>
      <c r="L52" s="47"/>
    </row>
    <row r="53" spans="1:12" s="17" customFormat="1" ht="15" customHeight="1">
      <c r="A53" s="148" t="s">
        <v>612</v>
      </c>
      <c r="B53" s="114">
        <v>140717.05882000001</v>
      </c>
      <c r="C53" s="114">
        <v>130612.24309</v>
      </c>
      <c r="D53" s="114">
        <v>253926.85183</v>
      </c>
      <c r="E53" s="114">
        <v>82621.259080000003</v>
      </c>
      <c r="F53" s="114">
        <v>35453.115659999996</v>
      </c>
      <c r="G53" s="114">
        <v>53515.408259999997</v>
      </c>
      <c r="H53" s="114">
        <v>52972.23461</v>
      </c>
      <c r="I53" s="114">
        <v>64451.430509999998</v>
      </c>
      <c r="J53" s="114">
        <v>53973.150979999999</v>
      </c>
      <c r="K53" s="114">
        <v>45993.386319999998</v>
      </c>
      <c r="L53" s="47"/>
    </row>
    <row r="54" spans="1:12" s="17" customFormat="1" ht="15" customHeight="1">
      <c r="A54" s="148" t="s">
        <v>613</v>
      </c>
      <c r="B54" s="114">
        <v>923021.57632000011</v>
      </c>
      <c r="C54" s="114">
        <v>1333914.2200499999</v>
      </c>
      <c r="D54" s="114">
        <v>1286416.22689</v>
      </c>
      <c r="E54" s="114">
        <v>1320814.95386</v>
      </c>
      <c r="F54" s="114">
        <v>1086613.1690799999</v>
      </c>
      <c r="G54" s="114">
        <v>989866.34973000002</v>
      </c>
      <c r="H54" s="114">
        <v>715747.81990999996</v>
      </c>
      <c r="I54" s="114">
        <v>724695.38702999998</v>
      </c>
      <c r="J54" s="114">
        <v>696289.47120000003</v>
      </c>
      <c r="K54" s="114">
        <v>693392.13322000008</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43611.110209999999</v>
      </c>
      <c r="C56" s="114">
        <v>43266.108390000001</v>
      </c>
      <c r="D56" s="114">
        <v>50051.824569999997</v>
      </c>
      <c r="E56" s="114">
        <v>53053.677069999998</v>
      </c>
      <c r="F56" s="114">
        <v>55433.326630000003</v>
      </c>
      <c r="G56" s="114">
        <v>56853.254300000001</v>
      </c>
      <c r="H56" s="114">
        <v>56130.068329999995</v>
      </c>
      <c r="I56" s="114">
        <v>57385.576430000001</v>
      </c>
      <c r="J56" s="114">
        <v>58433.133540000003</v>
      </c>
      <c r="K56" s="114">
        <v>58851.549939999997</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50118723.616999999</v>
      </c>
      <c r="C58" s="114">
        <v>52118673.665959999</v>
      </c>
      <c r="D58" s="114">
        <v>54075939.261199996</v>
      </c>
      <c r="E58" s="114">
        <v>57048943.715810001</v>
      </c>
      <c r="F58" s="114">
        <v>60544313.260589994</v>
      </c>
      <c r="G58" s="114">
        <v>61874415.016800001</v>
      </c>
      <c r="H58" s="114">
        <v>62514761.17921</v>
      </c>
      <c r="I58" s="114">
        <v>63625610.427680001</v>
      </c>
      <c r="J58" s="114">
        <v>68675657.731550008</v>
      </c>
      <c r="K58" s="114">
        <v>74062324.792050004</v>
      </c>
      <c r="L58" s="47"/>
    </row>
    <row r="59" spans="1:12">
      <c r="A59" s="396" t="s">
        <v>618</v>
      </c>
      <c r="B59" s="397">
        <v>1054467.2258200001</v>
      </c>
      <c r="C59" s="397">
        <v>1170763.4408</v>
      </c>
      <c r="D59" s="397">
        <v>1231575.5424300001</v>
      </c>
      <c r="E59" s="397">
        <v>1381570.56736</v>
      </c>
      <c r="F59" s="397">
        <v>1552237.4139700001</v>
      </c>
      <c r="G59" s="397">
        <v>1749005.89099</v>
      </c>
      <c r="H59" s="397">
        <v>1720907.1551900001</v>
      </c>
      <c r="I59" s="397">
        <v>565098.40469000011</v>
      </c>
      <c r="J59" s="397">
        <v>1922357.5677100001</v>
      </c>
      <c r="K59" s="397">
        <v>672956.54677999998</v>
      </c>
      <c r="L59" s="47"/>
    </row>
    <row r="60" spans="1:12" ht="15" customHeight="1">
      <c r="A60" s="148" t="s">
        <v>619</v>
      </c>
      <c r="B60" s="114">
        <v>-143518.57343000002</v>
      </c>
      <c r="C60" s="114">
        <v>-194033.91063</v>
      </c>
      <c r="D60" s="114">
        <v>-174989.57236000002</v>
      </c>
      <c r="E60" s="114">
        <v>-224475.45957000001</v>
      </c>
      <c r="F60" s="114">
        <v>-327992.07935000001</v>
      </c>
      <c r="G60" s="114">
        <v>-376060.29179000005</v>
      </c>
      <c r="H60" s="114">
        <v>-464439.61616000003</v>
      </c>
      <c r="I60" s="114">
        <v>-187361.90072000001</v>
      </c>
      <c r="J60" s="114">
        <v>-634616.38974999997</v>
      </c>
      <c r="K60" s="114">
        <v>-238353.38494999998</v>
      </c>
      <c r="L60" s="47"/>
    </row>
    <row r="61" spans="1:12" ht="15" customHeight="1">
      <c r="A61" s="147" t="s">
        <v>620</v>
      </c>
      <c r="B61" s="114">
        <v>910948.65238999994</v>
      </c>
      <c r="C61" s="114">
        <v>976729.53016999993</v>
      </c>
      <c r="D61" s="114">
        <v>1056585.97007</v>
      </c>
      <c r="E61" s="114">
        <v>1157095.10779</v>
      </c>
      <c r="F61" s="114">
        <v>1224245.3346199999</v>
      </c>
      <c r="G61" s="114">
        <v>1372945.5992000001</v>
      </c>
      <c r="H61" s="114">
        <v>1256467.5390299999</v>
      </c>
      <c r="I61" s="114">
        <v>377736.50397000002</v>
      </c>
      <c r="J61" s="114">
        <v>1287741.17796</v>
      </c>
      <c r="K61" s="114">
        <v>434603.16183</v>
      </c>
      <c r="L61" s="47"/>
    </row>
    <row r="62" spans="1:12" ht="15" customHeight="1">
      <c r="A62" s="116" t="s">
        <v>621</v>
      </c>
      <c r="B62" s="114">
        <v>374788.08441000001</v>
      </c>
      <c r="C62" s="114">
        <v>446759.68631999998</v>
      </c>
      <c r="D62" s="114">
        <v>525550.67966000002</v>
      </c>
      <c r="E62" s="114">
        <v>567498.59389999998</v>
      </c>
      <c r="F62" s="114">
        <v>534565.64194999996</v>
      </c>
      <c r="G62" s="114">
        <v>672863.37251999998</v>
      </c>
      <c r="H62" s="114">
        <v>604465.72312999994</v>
      </c>
      <c r="I62" s="114">
        <v>189403.53480000002</v>
      </c>
      <c r="J62" s="114">
        <v>566523.00674999994</v>
      </c>
      <c r="K62" s="114">
        <v>219274.47105000002</v>
      </c>
      <c r="L62" s="47"/>
    </row>
    <row r="63" spans="1:12" ht="15" customHeight="1">
      <c r="A63" s="148" t="s">
        <v>622</v>
      </c>
      <c r="B63" s="114">
        <v>-93457.174459999995</v>
      </c>
      <c r="C63" s="114">
        <v>-96240.914999999994</v>
      </c>
      <c r="D63" s="114">
        <v>-184360.22694999998</v>
      </c>
      <c r="E63" s="114">
        <v>-211993.13978999999</v>
      </c>
      <c r="F63" s="114">
        <v>-200672.62081999998</v>
      </c>
      <c r="G63" s="114">
        <v>-321429.89647000004</v>
      </c>
      <c r="H63" s="114">
        <v>-291884.12138999999</v>
      </c>
      <c r="I63" s="114">
        <v>-96170.259650000007</v>
      </c>
      <c r="J63" s="114">
        <v>-229853.50607</v>
      </c>
      <c r="K63" s="114">
        <v>-83331.570129999993</v>
      </c>
      <c r="L63" s="47"/>
    </row>
    <row r="64" spans="1:12" ht="15" customHeight="1">
      <c r="A64" s="117" t="s">
        <v>623</v>
      </c>
      <c r="B64" s="114">
        <v>1192279.5623399999</v>
      </c>
      <c r="C64" s="114">
        <v>1327248.30149</v>
      </c>
      <c r="D64" s="114">
        <v>1397776.4227799999</v>
      </c>
      <c r="E64" s="114">
        <v>1512600.5619000001</v>
      </c>
      <c r="F64" s="114">
        <v>1558138.3557500001</v>
      </c>
      <c r="G64" s="114">
        <v>1724379.07525</v>
      </c>
      <c r="H64" s="114">
        <v>1569049.1407699999</v>
      </c>
      <c r="I64" s="114">
        <v>470969.77912000002</v>
      </c>
      <c r="J64" s="114">
        <v>1624410.6786400001</v>
      </c>
      <c r="K64" s="114">
        <v>570546.06275000004</v>
      </c>
      <c r="L64" s="47"/>
    </row>
    <row r="65" spans="1:12" ht="15" customHeight="1">
      <c r="A65" s="116" t="s">
        <v>624</v>
      </c>
      <c r="B65" s="114">
        <v>192469.22731000002</v>
      </c>
      <c r="C65" s="114">
        <v>211066.14285</v>
      </c>
      <c r="D65" s="114">
        <v>285406.28489000001</v>
      </c>
      <c r="E65" s="114">
        <v>248689.22696999999</v>
      </c>
      <c r="F65" s="114">
        <v>306788.58017999999</v>
      </c>
      <c r="G65" s="114">
        <v>299872.81226999999</v>
      </c>
      <c r="H65" s="114">
        <v>226103.63938000001</v>
      </c>
      <c r="I65" s="114">
        <v>78031.562620000012</v>
      </c>
      <c r="J65" s="114">
        <v>279257.51948000002</v>
      </c>
      <c r="K65" s="114">
        <v>125441.49270999999</v>
      </c>
      <c r="L65" s="47"/>
    </row>
    <row r="66" spans="1:12" ht="15" customHeight="1">
      <c r="A66" s="116" t="s">
        <v>625</v>
      </c>
      <c r="B66" s="114">
        <v>-297317.96883999999</v>
      </c>
      <c r="C66" s="114">
        <v>-298710.71861000004</v>
      </c>
      <c r="D66" s="114">
        <v>-375341.36285000003</v>
      </c>
      <c r="E66" s="114">
        <v>-414954.69498000003</v>
      </c>
      <c r="F66" s="114">
        <v>-449327.31943000003</v>
      </c>
      <c r="G66" s="114">
        <v>-421162.31156</v>
      </c>
      <c r="H66" s="114">
        <v>-419986.91696</v>
      </c>
      <c r="I66" s="114">
        <v>-113533.42067000001</v>
      </c>
      <c r="J66" s="114">
        <v>-471032.87935</v>
      </c>
      <c r="K66" s="114">
        <v>-222372.87100000001</v>
      </c>
      <c r="L66" s="47"/>
    </row>
    <row r="67" spans="1:12" ht="15" customHeight="1">
      <c r="A67" s="147" t="s">
        <v>626</v>
      </c>
      <c r="B67" s="114">
        <v>1087430.8208099999</v>
      </c>
      <c r="C67" s="114">
        <v>1239603.7257300001</v>
      </c>
      <c r="D67" s="114">
        <v>1307841.34482</v>
      </c>
      <c r="E67" s="114">
        <v>1346335.0938900001</v>
      </c>
      <c r="F67" s="114">
        <v>1415599.6165</v>
      </c>
      <c r="G67" s="114">
        <v>1603089.57596</v>
      </c>
      <c r="H67" s="114">
        <v>1375165.8631899999</v>
      </c>
      <c r="I67" s="114">
        <v>435467.92106999998</v>
      </c>
      <c r="J67" s="114">
        <v>1432635.31877</v>
      </c>
      <c r="K67" s="114">
        <v>473614.68445999996</v>
      </c>
      <c r="L67" s="47"/>
    </row>
    <row r="68" spans="1:12" ht="15" customHeight="1">
      <c r="A68" s="148" t="s">
        <v>627</v>
      </c>
      <c r="B68" s="114">
        <v>-853966.15090999997</v>
      </c>
      <c r="C68" s="114">
        <v>-1010114.82985</v>
      </c>
      <c r="D68" s="114">
        <v>-1027431.70791</v>
      </c>
      <c r="E68" s="114">
        <v>-1050696.9902999999</v>
      </c>
      <c r="F68" s="114">
        <v>-1123612.2882300001</v>
      </c>
      <c r="G68" s="114">
        <v>-1151258.8498800001</v>
      </c>
      <c r="H68" s="114">
        <v>-1133325.7542699999</v>
      </c>
      <c r="I68" s="114">
        <v>-415032.25688</v>
      </c>
      <c r="J68" s="114">
        <v>-1164667.85182</v>
      </c>
      <c r="K68" s="114">
        <v>-407893.88231000002</v>
      </c>
      <c r="L68" s="47"/>
    </row>
    <row r="69" spans="1:12" ht="15" customHeight="1">
      <c r="A69" s="117" t="s">
        <v>628</v>
      </c>
      <c r="B69" s="114">
        <v>233464.66990000001</v>
      </c>
      <c r="C69" s="114">
        <v>229488.89588</v>
      </c>
      <c r="D69" s="114">
        <v>280409.63691</v>
      </c>
      <c r="E69" s="114">
        <v>295638.10358999996</v>
      </c>
      <c r="F69" s="114">
        <v>291987.32827</v>
      </c>
      <c r="G69" s="114">
        <v>451830.72607999999</v>
      </c>
      <c r="H69" s="114">
        <v>241840.10892</v>
      </c>
      <c r="I69" s="114">
        <v>20435.664190000003</v>
      </c>
      <c r="J69" s="114">
        <v>267967.46694999997</v>
      </c>
      <c r="K69" s="114">
        <v>65720.802150000003</v>
      </c>
      <c r="L69" s="47"/>
    </row>
    <row r="70" spans="1:12" ht="15" customHeight="1">
      <c r="A70" s="117" t="s">
        <v>629</v>
      </c>
      <c r="B70" s="114">
        <v>68.75009</v>
      </c>
      <c r="C70" s="114">
        <v>64.290720000000007</v>
      </c>
      <c r="D70" s="114">
        <v>92.660219999999995</v>
      </c>
      <c r="E70" s="114">
        <v>37.114139999999999</v>
      </c>
      <c r="F70" s="114">
        <v>97.26821000000001</v>
      </c>
      <c r="G70" s="114">
        <v>38.011180000000003</v>
      </c>
      <c r="H70" s="114">
        <v>7.4028100000000006</v>
      </c>
      <c r="I70" s="114">
        <v>2.9859299999999998</v>
      </c>
      <c r="J70" s="114">
        <v>6.6018699999999999</v>
      </c>
      <c r="K70" s="114">
        <v>2.8802399999999997</v>
      </c>
      <c r="L70" s="47"/>
    </row>
    <row r="71" spans="1:12" ht="15" customHeight="1">
      <c r="A71" s="115" t="s">
        <v>978</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c r="L71" s="47"/>
    </row>
    <row r="72" spans="1:12" ht="15" customHeight="1">
      <c r="A72" s="115" t="s">
        <v>979</v>
      </c>
      <c r="B72" s="114">
        <v>68.750079999999997</v>
      </c>
      <c r="C72" s="114">
        <v>64.290720000000007</v>
      </c>
      <c r="D72" s="114">
        <v>92.660219999999995</v>
      </c>
      <c r="E72" s="114">
        <v>37.114129999999996</v>
      </c>
      <c r="F72" s="114">
        <v>97.26821000000001</v>
      </c>
      <c r="G72" s="114">
        <v>38.01117</v>
      </c>
      <c r="H72" s="114">
        <v>7.4026800000000001</v>
      </c>
      <c r="I72" s="114">
        <v>2.9859200000000001</v>
      </c>
      <c r="J72" s="114">
        <v>6.0534499999999998</v>
      </c>
      <c r="K72" s="114">
        <v>2.8802300000000001</v>
      </c>
      <c r="L72" s="47"/>
    </row>
    <row r="73" spans="1:12" ht="15" customHeight="1">
      <c r="A73" s="147" t="s">
        <v>630</v>
      </c>
      <c r="B73" s="114">
        <v>-1175.27936</v>
      </c>
      <c r="C73" s="114">
        <v>-1193.0952400000001</v>
      </c>
      <c r="D73" s="114">
        <v>-2965.2384500000003</v>
      </c>
      <c r="E73" s="114">
        <v>-191.54129</v>
      </c>
      <c r="F73" s="114">
        <v>-157.5455</v>
      </c>
      <c r="G73" s="114">
        <v>-64.852059999999994</v>
      </c>
      <c r="H73" s="114">
        <v>-40.202809999999999</v>
      </c>
      <c r="I73" s="114">
        <v>-8.2130299999999998</v>
      </c>
      <c r="J73" s="114">
        <v>-19.265540000000001</v>
      </c>
      <c r="K73" s="114">
        <v>-8.1145600000000009</v>
      </c>
      <c r="L73" s="47"/>
    </row>
    <row r="74" spans="1:12" ht="15" customHeight="1">
      <c r="A74" s="147" t="s">
        <v>1312</v>
      </c>
      <c r="B74" s="114">
        <v>-798.71964000000003</v>
      </c>
      <c r="C74" s="114">
        <v>-765.95702000000006</v>
      </c>
      <c r="D74" s="114">
        <v>-2659.9407700000002</v>
      </c>
      <c r="E74" s="114">
        <v>0</v>
      </c>
      <c r="F74" s="114">
        <v>-2.0000000000000002E-5</v>
      </c>
      <c r="G74" s="114">
        <v>0</v>
      </c>
      <c r="H74" s="114">
        <v>-1.56E-3</v>
      </c>
      <c r="I74" s="114">
        <v>0</v>
      </c>
      <c r="J74" s="114">
        <v>-0.54765999999999992</v>
      </c>
      <c r="K74" s="114">
        <v>0</v>
      </c>
      <c r="L74" s="47"/>
    </row>
    <row r="75" spans="1:12" ht="15" customHeight="1">
      <c r="A75" s="148" t="s">
        <v>434</v>
      </c>
      <c r="B75" s="114">
        <v>-376.55971999999997</v>
      </c>
      <c r="C75" s="114">
        <v>-427.13821999999999</v>
      </c>
      <c r="D75" s="114">
        <v>-305.29768000000001</v>
      </c>
      <c r="E75" s="114">
        <v>-191.54129</v>
      </c>
      <c r="F75" s="114">
        <v>-157.54548</v>
      </c>
      <c r="G75" s="114">
        <v>-64.852059999999994</v>
      </c>
      <c r="H75" s="114">
        <v>-40.201250000000002</v>
      </c>
      <c r="I75" s="114">
        <v>-8.2130299999999998</v>
      </c>
      <c r="J75" s="114">
        <v>-18.717880000000001</v>
      </c>
      <c r="K75" s="114">
        <v>-8.1145600000000009</v>
      </c>
      <c r="L75" s="47"/>
    </row>
    <row r="76" spans="1:12" ht="15" customHeight="1">
      <c r="A76" s="147" t="s">
        <v>631</v>
      </c>
      <c r="B76" s="114">
        <v>232358.14063000001</v>
      </c>
      <c r="C76" s="114">
        <v>228360.09136000002</v>
      </c>
      <c r="D76" s="114">
        <v>277537.05868000002</v>
      </c>
      <c r="E76" s="114">
        <v>295483.67644000001</v>
      </c>
      <c r="F76" s="114">
        <v>291927.05098</v>
      </c>
      <c r="G76" s="114">
        <v>451803.88519999996</v>
      </c>
      <c r="H76" s="114">
        <v>241807.30891999998</v>
      </c>
      <c r="I76" s="114">
        <v>20430.437089999999</v>
      </c>
      <c r="J76" s="114">
        <v>267954.80327999999</v>
      </c>
      <c r="K76" s="114">
        <v>65715.56783</v>
      </c>
      <c r="L76" s="47"/>
    </row>
    <row r="77" spans="1:12" ht="15" customHeight="1">
      <c r="A77" s="149" t="s">
        <v>969</v>
      </c>
      <c r="B77" s="114">
        <v>0</v>
      </c>
      <c r="C77" s="114">
        <v>0</v>
      </c>
      <c r="D77" s="114">
        <v>0</v>
      </c>
      <c r="E77" s="114">
        <v>-2.9999999999999997E-5</v>
      </c>
      <c r="F77" s="114">
        <v>-1.0000000000000001E-5</v>
      </c>
      <c r="G77" s="114">
        <v>-2.9999999999999997E-5</v>
      </c>
      <c r="H77" s="114">
        <v>7820.80195</v>
      </c>
      <c r="I77" s="114">
        <v>0</v>
      </c>
      <c r="J77" s="114">
        <v>44.531949999999995</v>
      </c>
      <c r="K77" s="114">
        <v>0</v>
      </c>
      <c r="L77" s="47"/>
    </row>
    <row r="78" spans="1:12" ht="15" customHeight="1">
      <c r="A78" s="117" t="s">
        <v>632</v>
      </c>
      <c r="B78" s="114">
        <v>232358.14063000001</v>
      </c>
      <c r="C78" s="114">
        <v>228360.09136000002</v>
      </c>
      <c r="D78" s="114">
        <v>277537.05868000002</v>
      </c>
      <c r="E78" s="114">
        <v>295483.67641000001</v>
      </c>
      <c r="F78" s="114">
        <v>291927.05097000004</v>
      </c>
      <c r="G78" s="114">
        <v>451803.88517000002</v>
      </c>
      <c r="H78" s="114">
        <v>249628.11087</v>
      </c>
      <c r="I78" s="114">
        <v>20430.437089999999</v>
      </c>
      <c r="J78" s="114">
        <v>267999.33522999997</v>
      </c>
      <c r="K78" s="114">
        <v>65715.56783</v>
      </c>
      <c r="L78" s="47"/>
    </row>
    <row r="79" spans="1:12" ht="15" customHeight="1">
      <c r="A79" s="116" t="s">
        <v>633</v>
      </c>
      <c r="B79" s="114">
        <v>4.2009999999999996</v>
      </c>
      <c r="C79" s="114">
        <v>1286.6023300000002</v>
      </c>
      <c r="D79" s="114">
        <v>5470.2887199999996</v>
      </c>
      <c r="E79" s="114">
        <v>10827.086080000001</v>
      </c>
      <c r="F79" s="114">
        <v>9265.3102400000007</v>
      </c>
      <c r="G79" s="114">
        <v>-1803.10634</v>
      </c>
      <c r="H79" s="114">
        <v>13614.63341</v>
      </c>
      <c r="I79" s="114">
        <v>2303.9640199999999</v>
      </c>
      <c r="J79" s="114">
        <v>13363.500699999999</v>
      </c>
      <c r="K79" s="114">
        <v>2220.52198</v>
      </c>
      <c r="L79" s="47"/>
    </row>
    <row r="80" spans="1:12" ht="15" customHeight="1">
      <c r="A80" s="147" t="s">
        <v>634</v>
      </c>
      <c r="B80" s="114">
        <v>232362.34162999998</v>
      </c>
      <c r="C80" s="114">
        <v>229646.69368999999</v>
      </c>
      <c r="D80" s="114">
        <v>283007.34739999997</v>
      </c>
      <c r="E80" s="114">
        <v>306310.76248999999</v>
      </c>
      <c r="F80" s="114">
        <v>301192.36121</v>
      </c>
      <c r="G80" s="114">
        <v>450000.77882999997</v>
      </c>
      <c r="H80" s="114">
        <v>263242.74427999998</v>
      </c>
      <c r="I80" s="114">
        <v>22734.401109999999</v>
      </c>
      <c r="J80" s="114">
        <v>281362.83593</v>
      </c>
      <c r="K80" s="114">
        <v>67936.089810000005</v>
      </c>
      <c r="L80" s="47"/>
    </row>
    <row r="81" spans="1:12" ht="15" customHeight="1">
      <c r="A81" s="116" t="s">
        <v>635</v>
      </c>
      <c r="B81" s="114">
        <v>0</v>
      </c>
      <c r="C81" s="114">
        <v>0</v>
      </c>
      <c r="D81" s="114">
        <v>0</v>
      </c>
      <c r="E81" s="114">
        <v>0</v>
      </c>
      <c r="F81" s="114">
        <v>0</v>
      </c>
      <c r="G81" s="114">
        <v>0</v>
      </c>
      <c r="H81" s="114">
        <v>1.0000000000000001E-5</v>
      </c>
      <c r="I81" s="114">
        <v>0</v>
      </c>
      <c r="J81" s="114">
        <v>0</v>
      </c>
      <c r="K81" s="114">
        <v>0</v>
      </c>
      <c r="L81" s="47"/>
    </row>
    <row r="82" spans="1:12" ht="15" customHeight="1">
      <c r="A82" s="147" t="s">
        <v>636</v>
      </c>
      <c r="B82" s="114">
        <v>232362.34162999998</v>
      </c>
      <c r="C82" s="114">
        <v>229646.69368999999</v>
      </c>
      <c r="D82" s="114">
        <v>283007.34739999997</v>
      </c>
      <c r="E82" s="114">
        <v>306310.76248999999</v>
      </c>
      <c r="F82" s="114">
        <v>301192.36121</v>
      </c>
      <c r="G82" s="114">
        <v>450000.77882999997</v>
      </c>
      <c r="H82" s="114">
        <v>263242.74429</v>
      </c>
      <c r="I82" s="114">
        <v>22734.401109999999</v>
      </c>
      <c r="J82" s="114">
        <v>281362.83593</v>
      </c>
      <c r="K82" s="114">
        <v>67936.089810000005</v>
      </c>
      <c r="L82" s="47"/>
    </row>
    <row r="83" spans="1:12" ht="15" customHeight="1" thickBot="1">
      <c r="A83" s="116" t="s">
        <v>637</v>
      </c>
      <c r="B83" s="114">
        <v>-88034.549849999996</v>
      </c>
      <c r="C83" s="114">
        <v>-85376.647830000002</v>
      </c>
      <c r="D83" s="114">
        <v>-92865.699800000002</v>
      </c>
      <c r="E83" s="114">
        <v>-131593.71561000001</v>
      </c>
      <c r="F83" s="114">
        <v>-98626.076239999995</v>
      </c>
      <c r="G83" s="114">
        <v>-184685.19988</v>
      </c>
      <c r="H83" s="114">
        <v>-139775.15080999999</v>
      </c>
      <c r="I83" s="114">
        <v>0</v>
      </c>
      <c r="J83" s="114">
        <v>-130368.63595</v>
      </c>
      <c r="K83" s="114">
        <v>-16498.3</v>
      </c>
      <c r="L83" s="47"/>
    </row>
    <row r="84" spans="1:12" ht="15" customHeight="1" thickTop="1" thickBot="1">
      <c r="A84" s="394" t="s">
        <v>638</v>
      </c>
      <c r="B84" s="395">
        <v>144327.79178</v>
      </c>
      <c r="C84" s="395">
        <v>144270.04586000001</v>
      </c>
      <c r="D84" s="395">
        <v>190141.6476</v>
      </c>
      <c r="E84" s="395">
        <v>174717.04688000001</v>
      </c>
      <c r="F84" s="395">
        <v>202566.28497000001</v>
      </c>
      <c r="G84" s="395">
        <v>265315.57895</v>
      </c>
      <c r="H84" s="395">
        <v>123467.59348000001</v>
      </c>
      <c r="I84" s="395">
        <v>22734.401109999999</v>
      </c>
      <c r="J84" s="395">
        <v>150994.19997999998</v>
      </c>
      <c r="K84" s="395">
        <v>51437.789810000002</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640</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21617398.879590001</v>
      </c>
      <c r="C7" s="395">
        <v>25399495.692700002</v>
      </c>
      <c r="D7" s="395">
        <v>28029830.424970001</v>
      </c>
      <c r="E7" s="395">
        <v>34377292.038539998</v>
      </c>
      <c r="F7" s="395">
        <v>35753537.751999997</v>
      </c>
      <c r="G7" s="395">
        <v>37217701.680879995</v>
      </c>
      <c r="H7" s="395">
        <v>39505831.388959996</v>
      </c>
      <c r="I7" s="395">
        <v>39182010.81171</v>
      </c>
      <c r="J7" s="395">
        <v>39900323.907190003</v>
      </c>
      <c r="K7" s="395">
        <v>39005776.373240001</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3967101.5394899999</v>
      </c>
      <c r="J8" s="114">
        <v>4399492.7113699997</v>
      </c>
      <c r="K8" s="114">
        <v>3669960.6403899998</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4541988.01834</v>
      </c>
      <c r="J9" s="114">
        <v>4682158.3863599999</v>
      </c>
      <c r="K9" s="114">
        <v>4644093.2750900006</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25747796.324279997</v>
      </c>
      <c r="J10" s="114">
        <v>25798482.58199</v>
      </c>
      <c r="K10" s="114">
        <v>25522598.936159998</v>
      </c>
    </row>
    <row r="11" spans="1:11" s="16" customFormat="1" ht="15" customHeight="1">
      <c r="A11" s="148" t="s">
        <v>582</v>
      </c>
      <c r="B11" s="114">
        <v>11797035.31638</v>
      </c>
      <c r="C11" s="114">
        <v>13594967.903620001</v>
      </c>
      <c r="D11" s="114">
        <v>16129785.70208</v>
      </c>
      <c r="E11" s="114">
        <v>21757660.728349999</v>
      </c>
      <c r="F11" s="114">
        <v>23559639.275349997</v>
      </c>
      <c r="G11" s="114">
        <v>24760704.726740003</v>
      </c>
      <c r="H11" s="114">
        <v>25146741.31371</v>
      </c>
      <c r="I11" s="114">
        <v>24735948.404410001</v>
      </c>
      <c r="J11" s="114">
        <v>24797464.969289999</v>
      </c>
      <c r="K11" s="114">
        <v>24515276.48629</v>
      </c>
    </row>
    <row r="12" spans="1:11" s="16" customFormat="1" ht="15" customHeight="1">
      <c r="A12" s="148" t="s">
        <v>583</v>
      </c>
      <c r="B12" s="114">
        <v>11694459.06003</v>
      </c>
      <c r="C12" s="114">
        <v>13488393.134569999</v>
      </c>
      <c r="D12" s="114">
        <v>15927510.128590001</v>
      </c>
      <c r="E12" s="114">
        <v>21401876.134290002</v>
      </c>
      <c r="F12" s="114">
        <v>23133780.488029998</v>
      </c>
      <c r="G12" s="114">
        <v>24008484.97727</v>
      </c>
      <c r="H12" s="114">
        <v>24185497.073540002</v>
      </c>
      <c r="I12" s="114">
        <v>22026578.435910001</v>
      </c>
      <c r="J12" s="114">
        <v>18460569.5229</v>
      </c>
      <c r="K12" s="114">
        <v>18278735.49329</v>
      </c>
    </row>
    <row r="13" spans="1:11" s="16" customFormat="1" ht="15" customHeight="1">
      <c r="A13" s="148" t="s">
        <v>584</v>
      </c>
      <c r="B13" s="114">
        <v>102576.25635</v>
      </c>
      <c r="C13" s="114">
        <v>106574.76905</v>
      </c>
      <c r="D13" s="114">
        <v>202275.57349000001</v>
      </c>
      <c r="E13" s="114">
        <v>355784.59405999997</v>
      </c>
      <c r="F13" s="114">
        <v>425858.78732</v>
      </c>
      <c r="G13" s="114">
        <v>752219.74947000004</v>
      </c>
      <c r="H13" s="114">
        <v>961244.24017</v>
      </c>
      <c r="I13" s="114">
        <v>2709369.9685</v>
      </c>
      <c r="J13" s="114">
        <v>6336895.4463900002</v>
      </c>
      <c r="K13" s="114">
        <v>6236540.9929999998</v>
      </c>
    </row>
    <row r="14" spans="1:11" s="16" customFormat="1" ht="15" customHeight="1">
      <c r="A14" s="148" t="s">
        <v>585</v>
      </c>
      <c r="B14" s="114">
        <v>47998.590880000003</v>
      </c>
      <c r="C14" s="114">
        <v>46121.991609999997</v>
      </c>
      <c r="D14" s="114">
        <v>49351.359450000004</v>
      </c>
      <c r="E14" s="114">
        <v>94091.46981000001</v>
      </c>
      <c r="F14" s="114">
        <v>109178.46534000001</v>
      </c>
      <c r="G14" s="114">
        <v>95120.051720000003</v>
      </c>
      <c r="H14" s="114">
        <v>8005.7859200000003</v>
      </c>
      <c r="I14" s="114">
        <v>140099.74612999998</v>
      </c>
      <c r="J14" s="114">
        <v>110376.06326000001</v>
      </c>
      <c r="K14" s="114">
        <v>108794.7614</v>
      </c>
    </row>
    <row r="15" spans="1:11" s="16" customFormat="1" ht="15" customHeight="1">
      <c r="A15" s="148" t="s">
        <v>586</v>
      </c>
      <c r="B15" s="114">
        <v>47993.624349999998</v>
      </c>
      <c r="C15" s="114">
        <v>45427.980869999999</v>
      </c>
      <c r="D15" s="114">
        <v>49251.359450000004</v>
      </c>
      <c r="E15" s="114">
        <v>89195.357919999995</v>
      </c>
      <c r="F15" s="114">
        <v>104300.46251000001</v>
      </c>
      <c r="G15" s="114">
        <v>91927.141239999997</v>
      </c>
      <c r="H15" s="114">
        <v>3943.35752</v>
      </c>
      <c r="I15" s="114">
        <v>130614.04573</v>
      </c>
      <c r="J15" s="114">
        <v>40014.110919999999</v>
      </c>
      <c r="K15" s="114">
        <v>43124.607490000002</v>
      </c>
    </row>
    <row r="16" spans="1:11" s="16" customFormat="1" ht="15" customHeight="1">
      <c r="A16" s="148" t="s">
        <v>587</v>
      </c>
      <c r="B16" s="114">
        <v>4.9665299999999997</v>
      </c>
      <c r="C16" s="114">
        <v>694.01073999999994</v>
      </c>
      <c r="D16" s="114">
        <v>100</v>
      </c>
      <c r="E16" s="114">
        <v>4896.1118899999992</v>
      </c>
      <c r="F16" s="114">
        <v>4878.0028300000004</v>
      </c>
      <c r="G16" s="114">
        <v>3192.91048</v>
      </c>
      <c r="H16" s="114">
        <v>4062.4283999999998</v>
      </c>
      <c r="I16" s="114">
        <v>9485.7003999999997</v>
      </c>
      <c r="J16" s="114">
        <v>70361.952340000003</v>
      </c>
      <c r="K16" s="114">
        <v>65670.153909999994</v>
      </c>
    </row>
    <row r="17" spans="1:11" s="16" customFormat="1" ht="15" customHeight="1">
      <c r="A17" s="148" t="s">
        <v>588</v>
      </c>
      <c r="B17" s="114">
        <v>218805.99831999998</v>
      </c>
      <c r="C17" s="114">
        <v>224107.94878999999</v>
      </c>
      <c r="D17" s="114">
        <v>272333.43222000002</v>
      </c>
      <c r="E17" s="114">
        <v>402728.69325999997</v>
      </c>
      <c r="F17" s="114">
        <v>483976.52549999999</v>
      </c>
      <c r="G17" s="114">
        <v>601726.65251000004</v>
      </c>
      <c r="H17" s="114">
        <v>526754.89737999998</v>
      </c>
      <c r="I17" s="114">
        <v>515209.67029000004</v>
      </c>
      <c r="J17" s="114">
        <v>412580.54414999997</v>
      </c>
      <c r="K17" s="114">
        <v>488561.56475000002</v>
      </c>
    </row>
    <row r="18" spans="1:11" s="16" customFormat="1" ht="15" customHeight="1">
      <c r="A18" s="148" t="s">
        <v>589</v>
      </c>
      <c r="B18" s="114">
        <v>145822.13255000001</v>
      </c>
      <c r="C18" s="114">
        <v>160379.62230000002</v>
      </c>
      <c r="D18" s="114">
        <v>210544.62112</v>
      </c>
      <c r="E18" s="114">
        <v>317749.94550999999</v>
      </c>
      <c r="F18" s="114">
        <v>394918.72781999997</v>
      </c>
      <c r="G18" s="114">
        <v>510843.74335</v>
      </c>
      <c r="H18" s="114">
        <v>463035.93569999997</v>
      </c>
      <c r="I18" s="114">
        <v>452401.82126999996</v>
      </c>
      <c r="J18" s="114">
        <v>377764.12629000004</v>
      </c>
      <c r="K18" s="114">
        <v>391929.59057999996</v>
      </c>
    </row>
    <row r="19" spans="1:11" s="16" customFormat="1" ht="15" customHeight="1">
      <c r="A19" s="148" t="s">
        <v>590</v>
      </c>
      <c r="B19" s="114">
        <v>72983.865769999989</v>
      </c>
      <c r="C19" s="114">
        <v>63728.326489999999</v>
      </c>
      <c r="D19" s="114">
        <v>61788.811099999999</v>
      </c>
      <c r="E19" s="114">
        <v>84978.747749999995</v>
      </c>
      <c r="F19" s="114">
        <v>89057.797680000003</v>
      </c>
      <c r="G19" s="114">
        <v>90882.909159999996</v>
      </c>
      <c r="H19" s="114">
        <v>63718.96168</v>
      </c>
      <c r="I19" s="114">
        <v>62807.849020000001</v>
      </c>
      <c r="J19" s="114">
        <v>34816.417860000001</v>
      </c>
      <c r="K19" s="114">
        <v>96631.974170000001</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1228722.1407999999</v>
      </c>
      <c r="J20" s="114">
        <v>1398210.0926199998</v>
      </c>
      <c r="K20" s="114">
        <v>1352041.24847</v>
      </c>
    </row>
    <row r="21" spans="1:11" s="16" customFormat="1" ht="15" customHeight="1">
      <c r="A21" s="148" t="s">
        <v>591</v>
      </c>
      <c r="B21" s="114">
        <v>-292264.03642999998</v>
      </c>
      <c r="C21" s="114">
        <v>-344954.84956</v>
      </c>
      <c r="D21" s="114">
        <v>-366783.60794999998</v>
      </c>
      <c r="E21" s="114">
        <v>-531583.32764999999</v>
      </c>
      <c r="F21" s="114">
        <v>-649634.92585</v>
      </c>
      <c r="G21" s="114">
        <v>-743700.3380499999</v>
      </c>
      <c r="H21" s="114">
        <v>-854010.08680999989</v>
      </c>
      <c r="I21" s="114">
        <v>-872183.63734999998</v>
      </c>
      <c r="J21" s="114">
        <v>-920149.08733000001</v>
      </c>
      <c r="K21" s="114">
        <v>-942075.12474999996</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214166.77828999999</v>
      </c>
      <c r="J22" s="114">
        <v>258866.25955000002</v>
      </c>
      <c r="K22" s="114">
        <v>264383.02305000002</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18592.547600000002</v>
      </c>
      <c r="J23" s="114">
        <v>39998.689630000001</v>
      </c>
      <c r="K23" s="114">
        <v>38514.901850000002</v>
      </c>
    </row>
    <row r="24" spans="1:11" s="16" customFormat="1" ht="15" customHeight="1">
      <c r="A24" s="147" t="s">
        <v>592</v>
      </c>
      <c r="B24" s="114">
        <v>442086.20494000003</v>
      </c>
      <c r="C24" s="114">
        <v>507157.86781000003</v>
      </c>
      <c r="D24" s="114">
        <v>734338.10848000005</v>
      </c>
      <c r="E24" s="114">
        <v>897530.50662999996</v>
      </c>
      <c r="F24" s="114">
        <v>1858384.8470000001</v>
      </c>
      <c r="G24" s="114">
        <v>3123173.8255400001</v>
      </c>
      <c r="H24" s="114">
        <v>4280379.4172200002</v>
      </c>
      <c r="I24" s="114">
        <v>4127854.5146599999</v>
      </c>
      <c r="J24" s="114">
        <v>4206869.6701799994</v>
      </c>
      <c r="K24" s="114">
        <v>4371808.3594199996</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319015.31568</v>
      </c>
      <c r="J25" s="114">
        <v>292059.83707000001</v>
      </c>
      <c r="K25" s="114">
        <v>282465.61982000002</v>
      </c>
    </row>
    <row r="26" spans="1:11" s="16" customFormat="1" ht="15" customHeight="1">
      <c r="A26" s="147" t="s">
        <v>593</v>
      </c>
      <c r="B26" s="114">
        <v>42108.659770000006</v>
      </c>
      <c r="C26" s="114">
        <v>56281.299630000001</v>
      </c>
      <c r="D26" s="114">
        <v>86593.746569999988</v>
      </c>
      <c r="E26" s="114">
        <v>240977.98874</v>
      </c>
      <c r="F26" s="114">
        <v>340398.92599999998</v>
      </c>
      <c r="G26" s="114">
        <v>232455.79035</v>
      </c>
      <c r="H26" s="114">
        <v>253918.05285000001</v>
      </c>
      <c r="I26" s="114">
        <v>245495.77337000001</v>
      </c>
      <c r="J26" s="114">
        <v>222395.77103999999</v>
      </c>
      <c r="K26" s="114">
        <v>211951.61746000001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20091187.298289999</v>
      </c>
      <c r="C28" s="395">
        <v>23844071.20276</v>
      </c>
      <c r="D28" s="395">
        <v>26260030.652330004</v>
      </c>
      <c r="E28" s="395">
        <v>32387852.623020001</v>
      </c>
      <c r="F28" s="395">
        <v>33776496.186290003</v>
      </c>
      <c r="G28" s="395">
        <v>35088327.640110001</v>
      </c>
      <c r="H28" s="395">
        <v>37461651.716169998</v>
      </c>
      <c r="I28" s="395">
        <v>37134894.896239996</v>
      </c>
      <c r="J28" s="395">
        <v>37783076.160319999</v>
      </c>
      <c r="K28" s="395">
        <v>36873498.894410007</v>
      </c>
    </row>
    <row r="29" spans="1:11" s="16" customFormat="1" ht="15" customHeight="1" thickTop="1">
      <c r="A29" s="147" t="s">
        <v>595</v>
      </c>
      <c r="B29" s="114">
        <v>17247807.142470002</v>
      </c>
      <c r="C29" s="114">
        <v>21097816.088540003</v>
      </c>
      <c r="D29" s="114">
        <v>22379001.359639999</v>
      </c>
      <c r="E29" s="114">
        <v>28383505.282340001</v>
      </c>
      <c r="F29" s="114">
        <v>28044916.79786</v>
      </c>
      <c r="G29" s="114">
        <v>26341692.699080002</v>
      </c>
      <c r="H29" s="114">
        <v>27891943.677930001</v>
      </c>
      <c r="I29" s="114">
        <v>27819836.22735</v>
      </c>
      <c r="J29" s="114">
        <v>28098953.6325</v>
      </c>
      <c r="K29" s="114">
        <v>27735703.510080002</v>
      </c>
    </row>
    <row r="30" spans="1:11" s="16" customFormat="1" ht="15" customHeight="1">
      <c r="A30" s="148" t="s">
        <v>596</v>
      </c>
      <c r="B30" s="114">
        <v>4399450.4684600001</v>
      </c>
      <c r="C30" s="114">
        <v>4557830.54641</v>
      </c>
      <c r="D30" s="114">
        <v>6172946.4064999996</v>
      </c>
      <c r="E30" s="114">
        <v>5553267.4951999998</v>
      </c>
      <c r="F30" s="114">
        <v>5261660.0674799997</v>
      </c>
      <c r="G30" s="114">
        <v>4719963.1080700001</v>
      </c>
      <c r="H30" s="114">
        <v>5082220.72908</v>
      </c>
      <c r="I30" s="114">
        <v>5052393.8929099999</v>
      </c>
      <c r="J30" s="114">
        <v>5148311.2681400003</v>
      </c>
      <c r="K30" s="114">
        <v>4695519.42753</v>
      </c>
    </row>
    <row r="31" spans="1:11" s="16" customFormat="1" ht="15" customHeight="1">
      <c r="A31" s="148" t="s">
        <v>597</v>
      </c>
      <c r="B31" s="114">
        <v>7089078.5248199999</v>
      </c>
      <c r="C31" s="114">
        <v>9739656.2026700005</v>
      </c>
      <c r="D31" s="114">
        <v>7960697.3916999996</v>
      </c>
      <c r="E31" s="114">
        <v>9695195.6235199999</v>
      </c>
      <c r="F31" s="114">
        <v>10147394.495680001</v>
      </c>
      <c r="G31" s="114">
        <v>9086439.6021599993</v>
      </c>
      <c r="H31" s="114">
        <v>9639085.7321000006</v>
      </c>
      <c r="I31" s="114">
        <v>9585573.9838500004</v>
      </c>
      <c r="J31" s="114">
        <v>10103637.316020001</v>
      </c>
      <c r="K31" s="114">
        <v>10093680.994709998</v>
      </c>
    </row>
    <row r="32" spans="1:11" s="16" customFormat="1" ht="15" customHeight="1">
      <c r="A32" s="148" t="s">
        <v>598</v>
      </c>
      <c r="B32" s="114">
        <v>303253.93029000005</v>
      </c>
      <c r="C32" s="114">
        <v>210758.21381000002</v>
      </c>
      <c r="D32" s="114">
        <v>209983.80572999999</v>
      </c>
      <c r="E32" s="114">
        <v>87028.633409999995</v>
      </c>
      <c r="F32" s="114">
        <v>56700.286060000006</v>
      </c>
      <c r="G32" s="114">
        <v>32491.705160000001</v>
      </c>
      <c r="H32" s="114">
        <v>26708.181</v>
      </c>
      <c r="I32" s="114">
        <v>41610.061569999998</v>
      </c>
      <c r="J32" s="114">
        <v>121971.49169</v>
      </c>
      <c r="K32" s="114">
        <v>8358.4478199999994</v>
      </c>
    </row>
    <row r="33" spans="1:11" s="16" customFormat="1" ht="15" customHeight="1">
      <c r="A33" s="148" t="s">
        <v>599</v>
      </c>
      <c r="B33" s="114">
        <v>323127.51610000001</v>
      </c>
      <c r="C33" s="114">
        <v>354126.06594999996</v>
      </c>
      <c r="D33" s="114">
        <v>365724.73830000003</v>
      </c>
      <c r="E33" s="114">
        <v>442725.54266000004</v>
      </c>
      <c r="F33" s="114">
        <v>524976.39754999999</v>
      </c>
      <c r="G33" s="114">
        <v>544113.66700999998</v>
      </c>
      <c r="H33" s="114">
        <v>451490.70545000001</v>
      </c>
      <c r="I33" s="114">
        <v>459800.45837999997</v>
      </c>
      <c r="J33" s="114">
        <v>402478.16691999999</v>
      </c>
      <c r="K33" s="114">
        <v>417846.00152999995</v>
      </c>
    </row>
    <row r="34" spans="1:11" s="16" customFormat="1" ht="15" customHeight="1">
      <c r="A34" s="148" t="s">
        <v>600</v>
      </c>
      <c r="B34" s="114">
        <v>4900964.1007299991</v>
      </c>
      <c r="C34" s="114">
        <v>5901688.91548</v>
      </c>
      <c r="D34" s="114">
        <v>7281341.3679900002</v>
      </c>
      <c r="E34" s="114">
        <v>11943666.24327</v>
      </c>
      <c r="F34" s="114">
        <v>11364752.741870001</v>
      </c>
      <c r="G34" s="114">
        <v>11166024.066629998</v>
      </c>
      <c r="H34" s="114">
        <v>11837657.472680001</v>
      </c>
      <c r="I34" s="114">
        <v>11832011.65339</v>
      </c>
      <c r="J34" s="114">
        <v>11448302.281479999</v>
      </c>
      <c r="K34" s="114">
        <v>11635180.081110001</v>
      </c>
    </row>
    <row r="35" spans="1:11" s="16" customFormat="1" ht="15" customHeight="1">
      <c r="A35" s="148" t="s">
        <v>601</v>
      </c>
      <c r="B35" s="114">
        <v>231932.60206999999</v>
      </c>
      <c r="C35" s="114">
        <v>333756.14422000002</v>
      </c>
      <c r="D35" s="114">
        <v>388307.64942000003</v>
      </c>
      <c r="E35" s="114">
        <v>661621.74427999998</v>
      </c>
      <c r="F35" s="114">
        <v>689432.80922000005</v>
      </c>
      <c r="G35" s="114">
        <v>792660.55004999996</v>
      </c>
      <c r="H35" s="114">
        <v>854780.85762000002</v>
      </c>
      <c r="I35" s="114">
        <v>848446.17724999995</v>
      </c>
      <c r="J35" s="114">
        <v>874253.10825000005</v>
      </c>
      <c r="K35" s="114">
        <v>885118.55738000001</v>
      </c>
    </row>
    <row r="36" spans="1:11" s="16" customFormat="1" ht="15" customHeight="1">
      <c r="A36" s="147" t="s">
        <v>602</v>
      </c>
      <c r="B36" s="114">
        <v>11529.42801</v>
      </c>
      <c r="C36" s="114">
        <v>10987.09995</v>
      </c>
      <c r="D36" s="114">
        <v>9325.7513199999994</v>
      </c>
      <c r="E36" s="114">
        <v>9125.1443099999997</v>
      </c>
      <c r="F36" s="114">
        <v>14041.512699999999</v>
      </c>
      <c r="G36" s="114">
        <v>14704.689829999999</v>
      </c>
      <c r="H36" s="114">
        <v>42843.933779999999</v>
      </c>
      <c r="I36" s="114">
        <v>106662.52062000001</v>
      </c>
      <c r="J36" s="114">
        <v>27664.933550000002</v>
      </c>
      <c r="K36" s="114">
        <v>61406.801450000006</v>
      </c>
    </row>
    <row r="37" spans="1:11" s="16" customFormat="1" ht="15" customHeight="1">
      <c r="A37" s="147" t="s">
        <v>603</v>
      </c>
      <c r="B37" s="114">
        <v>65558.898829999991</v>
      </c>
      <c r="C37" s="114">
        <v>618022.11082000006</v>
      </c>
      <c r="D37" s="114">
        <v>518048.58963</v>
      </c>
      <c r="E37" s="114">
        <v>727491.42995000002</v>
      </c>
      <c r="F37" s="114">
        <v>2579371.1749999998</v>
      </c>
      <c r="G37" s="114">
        <v>4233001.6897700001</v>
      </c>
      <c r="H37" s="114">
        <v>5484246.8187799994</v>
      </c>
      <c r="I37" s="114">
        <v>4987994.3456999995</v>
      </c>
      <c r="J37" s="114">
        <v>5029368.3176499996</v>
      </c>
      <c r="K37" s="114">
        <v>4451487.8170200009</v>
      </c>
    </row>
    <row r="38" spans="1:11" s="16" customFormat="1" ht="15" customHeight="1">
      <c r="A38" s="147" t="s">
        <v>604</v>
      </c>
      <c r="B38" s="114">
        <v>294395.55726999999</v>
      </c>
      <c r="C38" s="114">
        <v>219235.45793</v>
      </c>
      <c r="D38" s="114">
        <v>383879.56351999997</v>
      </c>
      <c r="E38" s="114">
        <v>479348.68669</v>
      </c>
      <c r="F38" s="114">
        <v>357864.03922000004</v>
      </c>
      <c r="G38" s="114">
        <v>435081.22164999996</v>
      </c>
      <c r="H38" s="114">
        <v>397334.45477999997</v>
      </c>
      <c r="I38" s="114">
        <v>334498.05285000004</v>
      </c>
      <c r="J38" s="114">
        <v>334235.35310000001</v>
      </c>
      <c r="K38" s="114">
        <v>368739.41399000003</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188500.44725999999</v>
      </c>
      <c r="J39" s="114">
        <v>187936.70556</v>
      </c>
      <c r="K39" s="114">
        <v>187370.39530999999</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1091688.5940099999</v>
      </c>
      <c r="J40" s="114">
        <v>1135453.4717399999</v>
      </c>
      <c r="K40" s="114">
        <v>1127895.5636500001</v>
      </c>
    </row>
    <row r="41" spans="1:11" s="16" customFormat="1" ht="15" customHeight="1">
      <c r="A41" s="147" t="s">
        <v>605</v>
      </c>
      <c r="B41" s="114">
        <v>171818.31682000001</v>
      </c>
      <c r="C41" s="114">
        <v>171689.32180000001</v>
      </c>
      <c r="D41" s="114">
        <v>481709.71557999996</v>
      </c>
      <c r="E41" s="114">
        <v>453305.87667999999</v>
      </c>
      <c r="F41" s="114">
        <v>424899.00586999999</v>
      </c>
      <c r="G41" s="114">
        <v>396418.43348000001</v>
      </c>
      <c r="H41" s="114">
        <v>329225.15160000004</v>
      </c>
      <c r="I41" s="114">
        <v>333744.39602999995</v>
      </c>
      <c r="J41" s="114">
        <v>319292.00150999997</v>
      </c>
      <c r="K41" s="114">
        <v>323647.86358999996</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2271970.3124199999</v>
      </c>
      <c r="J42" s="114">
        <v>2650171.7447100002</v>
      </c>
      <c r="K42" s="114">
        <v>2617247.5293200002</v>
      </c>
    </row>
    <row r="43" spans="1:11" ht="15" customHeight="1" thickTop="1" thickBot="1">
      <c r="A43" s="394" t="s">
        <v>606</v>
      </c>
      <c r="B43" s="395">
        <v>1526211.5812899999</v>
      </c>
      <c r="C43" s="395">
        <v>1555424.4895200001</v>
      </c>
      <c r="D43" s="395">
        <v>1769799.7726199999</v>
      </c>
      <c r="E43" s="395">
        <v>1989439.4167500001</v>
      </c>
      <c r="F43" s="395">
        <v>1977041.5657500001</v>
      </c>
      <c r="G43" s="395">
        <v>2129374.0414399998</v>
      </c>
      <c r="H43" s="395">
        <v>2044179.67349</v>
      </c>
      <c r="I43" s="395">
        <v>2047115.9154700001</v>
      </c>
      <c r="J43" s="395">
        <v>2117247.7468699999</v>
      </c>
      <c r="K43" s="395">
        <v>2132277.4788299999</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12939.242259999999</v>
      </c>
      <c r="J48" s="114">
        <v>73068.073659999995</v>
      </c>
      <c r="K48" s="114">
        <v>80437.142059999998</v>
      </c>
    </row>
    <row r="49" spans="1:11" s="16" customFormat="1" ht="15" customHeight="1">
      <c r="A49" s="148" t="s">
        <v>608</v>
      </c>
      <c r="B49" s="114">
        <v>0</v>
      </c>
      <c r="C49" s="114">
        <v>0</v>
      </c>
      <c r="D49" s="114">
        <v>0</v>
      </c>
      <c r="E49" s="114">
        <v>0</v>
      </c>
      <c r="F49" s="114">
        <v>0</v>
      </c>
      <c r="G49" s="114">
        <v>0</v>
      </c>
      <c r="H49" s="114">
        <v>0</v>
      </c>
      <c r="I49" s="114">
        <v>10003</v>
      </c>
      <c r="J49" s="114">
        <v>0</v>
      </c>
      <c r="K49" s="114">
        <v>61023.325659999995</v>
      </c>
    </row>
    <row r="50" spans="1:11" s="17" customFormat="1" ht="15" customHeight="1" thickBot="1">
      <c r="A50" s="148" t="s">
        <v>609</v>
      </c>
      <c r="B50" s="114">
        <v>254191.60121000002</v>
      </c>
      <c r="C50" s="114">
        <v>150586.9173</v>
      </c>
      <c r="D50" s="114">
        <v>271714.53850999998</v>
      </c>
      <c r="E50" s="114">
        <v>315717.37104</v>
      </c>
      <c r="F50" s="114">
        <v>144662.80344999998</v>
      </c>
      <c r="G50" s="114">
        <v>221597.04315000001</v>
      </c>
      <c r="H50" s="114">
        <v>42440.234280000004</v>
      </c>
      <c r="I50" s="114">
        <v>2936.24226</v>
      </c>
      <c r="J50" s="114">
        <v>73068.073659999995</v>
      </c>
      <c r="K50" s="114">
        <v>19413.8164</v>
      </c>
    </row>
    <row r="51" spans="1:11" ht="15" customHeight="1" thickTop="1" thickBot="1">
      <c r="A51" s="394" t="s">
        <v>610</v>
      </c>
      <c r="B51" s="395">
        <v>21617398.879580002</v>
      </c>
      <c r="C51" s="395">
        <v>25399495.692279998</v>
      </c>
      <c r="D51" s="395">
        <v>28029830.42495</v>
      </c>
      <c r="E51" s="395">
        <v>34377292.03977</v>
      </c>
      <c r="F51" s="395">
        <v>35753537.752039999</v>
      </c>
      <c r="G51" s="395">
        <v>37217701.681550004</v>
      </c>
      <c r="H51" s="395">
        <v>39505831.389660001</v>
      </c>
      <c r="I51" s="395">
        <v>39182010.81171</v>
      </c>
      <c r="J51" s="395">
        <v>39900323.907190003</v>
      </c>
      <c r="K51" s="395">
        <v>39005776.373240001</v>
      </c>
    </row>
    <row r="52" spans="1:11" s="16" customFormat="1" ht="15" customHeight="1" thickTop="1">
      <c r="A52" s="113" t="s">
        <v>611</v>
      </c>
      <c r="B52" s="114">
        <v>2618818.31923</v>
      </c>
      <c r="C52" s="114">
        <v>3462976.7984499997</v>
      </c>
      <c r="D52" s="114">
        <v>4130453.9725300004</v>
      </c>
      <c r="E52" s="114">
        <v>3184105.0098600001</v>
      </c>
      <c r="F52" s="114">
        <v>2600412.1929000001</v>
      </c>
      <c r="G52" s="114">
        <v>2637176.59295</v>
      </c>
      <c r="H52" s="114">
        <v>2018812.34143</v>
      </c>
      <c r="I52" s="114">
        <v>1710871.63103</v>
      </c>
      <c r="J52" s="114">
        <v>1778459.1049200001</v>
      </c>
      <c r="K52" s="114">
        <v>1605920.1085599998</v>
      </c>
    </row>
    <row r="53" spans="1:11" s="17" customFormat="1" ht="15" customHeight="1">
      <c r="A53" s="148" t="s">
        <v>612</v>
      </c>
      <c r="B53" s="114">
        <v>187127.62716999999</v>
      </c>
      <c r="C53" s="114">
        <v>150768.07615000001</v>
      </c>
      <c r="D53" s="114">
        <v>86931.089200000002</v>
      </c>
      <c r="E53" s="114">
        <v>137528.51965</v>
      </c>
      <c r="F53" s="114">
        <v>98685.097340000008</v>
      </c>
      <c r="G53" s="114">
        <v>122615.40014</v>
      </c>
      <c r="H53" s="114">
        <v>124619.31186</v>
      </c>
      <c r="I53" s="114">
        <v>120979.62276</v>
      </c>
      <c r="J53" s="114">
        <v>378987.63102999999</v>
      </c>
      <c r="K53" s="114">
        <v>361562.59642000002</v>
      </c>
    </row>
    <row r="54" spans="1:11" s="17" customFormat="1" ht="15" customHeight="1">
      <c r="A54" s="148" t="s">
        <v>613</v>
      </c>
      <c r="B54" s="114">
        <v>2219096.25618</v>
      </c>
      <c r="C54" s="114">
        <v>3094341.3324499996</v>
      </c>
      <c r="D54" s="114">
        <v>3833550.0254000002</v>
      </c>
      <c r="E54" s="114">
        <v>2769538.1498799999</v>
      </c>
      <c r="F54" s="114">
        <v>2227239.1066100001</v>
      </c>
      <c r="G54" s="114">
        <v>2245984.3362500002</v>
      </c>
      <c r="H54" s="114">
        <v>1648571.7402999999</v>
      </c>
      <c r="I54" s="114">
        <v>1357277.03779</v>
      </c>
      <c r="J54" s="114">
        <v>1130270.9982799999</v>
      </c>
      <c r="K54" s="114">
        <v>977583.35009000008</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209213.87964</v>
      </c>
      <c r="C56" s="114">
        <v>210944.75328999999</v>
      </c>
      <c r="D56" s="114">
        <v>202945.90025999999</v>
      </c>
      <c r="E56" s="114">
        <v>200215.09041</v>
      </c>
      <c r="F56" s="114">
        <v>226650.34184000001</v>
      </c>
      <c r="G56" s="114">
        <v>257815.95598</v>
      </c>
      <c r="H56" s="114">
        <v>244257.55461000002</v>
      </c>
      <c r="I56" s="114">
        <v>208555.75466999999</v>
      </c>
      <c r="J56" s="114">
        <v>240940.19579</v>
      </c>
      <c r="K56" s="114">
        <v>238513.88222999999</v>
      </c>
    </row>
    <row r="57" spans="1:11" s="17" customFormat="1" ht="15" customHeight="1">
      <c r="A57" s="148" t="s">
        <v>616</v>
      </c>
      <c r="B57" s="114">
        <v>3380.5562400000003</v>
      </c>
      <c r="C57" s="114">
        <v>6922.6365599999999</v>
      </c>
      <c r="D57" s="114">
        <v>7026.9576699999998</v>
      </c>
      <c r="E57" s="114">
        <v>76823.249920000002</v>
      </c>
      <c r="F57" s="114">
        <v>47837.647109999998</v>
      </c>
      <c r="G57" s="114">
        <v>10760.90058</v>
      </c>
      <c r="H57" s="114">
        <v>1363.7346599999998</v>
      </c>
      <c r="I57" s="114">
        <v>24059.215809999998</v>
      </c>
      <c r="J57" s="114">
        <v>28260.27982</v>
      </c>
      <c r="K57" s="114">
        <v>28260.27982</v>
      </c>
    </row>
    <row r="58" spans="1:11" s="17" customFormat="1" ht="15" customHeight="1">
      <c r="A58" s="147" t="s">
        <v>617</v>
      </c>
      <c r="B58" s="114">
        <v>37016770.605620004</v>
      </c>
      <c r="C58" s="114">
        <v>41631777.47225</v>
      </c>
      <c r="D58" s="114">
        <v>52108486.087910004</v>
      </c>
      <c r="E58" s="114">
        <v>80234913.957949996</v>
      </c>
      <c r="F58" s="114">
        <v>84732325.684750006</v>
      </c>
      <c r="G58" s="114">
        <v>66867687.49972</v>
      </c>
      <c r="H58" s="114">
        <v>65697462.571290001</v>
      </c>
      <c r="I58" s="114">
        <v>64572904.262290001</v>
      </c>
      <c r="J58" s="114">
        <v>65431983.886930004</v>
      </c>
      <c r="K58" s="114">
        <v>64992193.204769999</v>
      </c>
    </row>
    <row r="59" spans="1:11">
      <c r="A59" s="396" t="s">
        <v>618</v>
      </c>
      <c r="B59" s="397">
        <v>1061515.19362</v>
      </c>
      <c r="C59" s="397">
        <v>1133289.2070499999</v>
      </c>
      <c r="D59" s="397">
        <v>1306928.9427799999</v>
      </c>
      <c r="E59" s="397">
        <v>1851866.7823699999</v>
      </c>
      <c r="F59" s="397">
        <v>2008663.26553</v>
      </c>
      <c r="G59" s="397">
        <v>2125560.3509</v>
      </c>
      <c r="H59" s="397">
        <v>2112204.0900499998</v>
      </c>
      <c r="I59" s="397">
        <v>664247.72039000003</v>
      </c>
      <c r="J59" s="397">
        <v>2025940.2591900001</v>
      </c>
      <c r="K59" s="397">
        <v>654411.93290999997</v>
      </c>
    </row>
    <row r="60" spans="1:11" ht="15" customHeight="1">
      <c r="A60" s="148" t="s">
        <v>619</v>
      </c>
      <c r="B60" s="114">
        <v>-215843.58569000001</v>
      </c>
      <c r="C60" s="114">
        <v>-303565.06468000001</v>
      </c>
      <c r="D60" s="114">
        <v>-338391.82319000002</v>
      </c>
      <c r="E60" s="114">
        <v>-516323.58711000002</v>
      </c>
      <c r="F60" s="114">
        <v>-675513.02278999996</v>
      </c>
      <c r="G60" s="114">
        <v>-763965.36021000007</v>
      </c>
      <c r="H60" s="114">
        <v>-857934.4259400001</v>
      </c>
      <c r="I60" s="114">
        <v>-300800.26798</v>
      </c>
      <c r="J60" s="114">
        <v>-916182.00059000007</v>
      </c>
      <c r="K60" s="114">
        <v>-301702.04754</v>
      </c>
    </row>
    <row r="61" spans="1:11" ht="15" customHeight="1">
      <c r="A61" s="147" t="s">
        <v>620</v>
      </c>
      <c r="B61" s="114">
        <v>845671.60792999994</v>
      </c>
      <c r="C61" s="114">
        <v>829724.14237000002</v>
      </c>
      <c r="D61" s="114">
        <v>968537.11959000002</v>
      </c>
      <c r="E61" s="114">
        <v>1335543.1952599999</v>
      </c>
      <c r="F61" s="114">
        <v>1333150.2427399999</v>
      </c>
      <c r="G61" s="114">
        <v>1361594.9906900001</v>
      </c>
      <c r="H61" s="114">
        <v>1254269.6641099998</v>
      </c>
      <c r="I61" s="114">
        <v>363447.45241000003</v>
      </c>
      <c r="J61" s="114">
        <v>1109758.2585999998</v>
      </c>
      <c r="K61" s="114">
        <v>352709.88537000003</v>
      </c>
    </row>
    <row r="62" spans="1:11" ht="15" customHeight="1">
      <c r="A62" s="116" t="s">
        <v>621</v>
      </c>
      <c r="B62" s="114">
        <v>366509.48168000003</v>
      </c>
      <c r="C62" s="114">
        <v>406407.87695000001</v>
      </c>
      <c r="D62" s="114">
        <v>547311.47296000004</v>
      </c>
      <c r="E62" s="114">
        <v>571118.61066999997</v>
      </c>
      <c r="F62" s="114">
        <v>582287.21730999998</v>
      </c>
      <c r="G62" s="114">
        <v>708235.17907000007</v>
      </c>
      <c r="H62" s="114">
        <v>529271.97719000001</v>
      </c>
      <c r="I62" s="114">
        <v>176048.51503000001</v>
      </c>
      <c r="J62" s="114">
        <v>456872.23041000002</v>
      </c>
      <c r="K62" s="114">
        <v>168130.93480000002</v>
      </c>
    </row>
    <row r="63" spans="1:11" ht="15" customHeight="1">
      <c r="A63" s="148" t="s">
        <v>622</v>
      </c>
      <c r="B63" s="114">
        <v>-145979.33734</v>
      </c>
      <c r="C63" s="114">
        <v>-222912.03244000001</v>
      </c>
      <c r="D63" s="114">
        <v>-327412.02295000001</v>
      </c>
      <c r="E63" s="114">
        <v>-400036.38342000003</v>
      </c>
      <c r="F63" s="114">
        <v>-489043.60386999999</v>
      </c>
      <c r="G63" s="114">
        <v>-591269.98361999996</v>
      </c>
      <c r="H63" s="114">
        <v>-469384.52561000001</v>
      </c>
      <c r="I63" s="114">
        <v>-128142.06457999999</v>
      </c>
      <c r="J63" s="114">
        <v>-286273.23350999999</v>
      </c>
      <c r="K63" s="114">
        <v>-105156.15741</v>
      </c>
    </row>
    <row r="64" spans="1:11" ht="15" customHeight="1">
      <c r="A64" s="117" t="s">
        <v>623</v>
      </c>
      <c r="B64" s="114">
        <v>1066201.7522700001</v>
      </c>
      <c r="C64" s="114">
        <v>1013219.98688</v>
      </c>
      <c r="D64" s="114">
        <v>1188436.5695999998</v>
      </c>
      <c r="E64" s="114">
        <v>1506625.4225099999</v>
      </c>
      <c r="F64" s="114">
        <v>1426393.8561800001</v>
      </c>
      <c r="G64" s="114">
        <v>1478560.1861400001</v>
      </c>
      <c r="H64" s="114">
        <v>1314157.1156900001</v>
      </c>
      <c r="I64" s="114">
        <v>411353.90286000003</v>
      </c>
      <c r="J64" s="114">
        <v>1280357.2555</v>
      </c>
      <c r="K64" s="114">
        <v>415684.66275999998</v>
      </c>
    </row>
    <row r="65" spans="1:11" ht="15" customHeight="1">
      <c r="A65" s="116" t="s">
        <v>624</v>
      </c>
      <c r="B65" s="114">
        <v>75445.762040000001</v>
      </c>
      <c r="C65" s="114">
        <v>111357.62974999999</v>
      </c>
      <c r="D65" s="114">
        <v>90074.570970000001</v>
      </c>
      <c r="E65" s="114">
        <v>365963.70130999997</v>
      </c>
      <c r="F65" s="114">
        <v>166316.99257</v>
      </c>
      <c r="G65" s="114">
        <v>93792.355779999998</v>
      </c>
      <c r="H65" s="114">
        <v>236049.22949</v>
      </c>
      <c r="I65" s="114">
        <v>82093.402969999996</v>
      </c>
      <c r="J65" s="114">
        <v>431450.22937999998</v>
      </c>
      <c r="K65" s="114">
        <v>131447.82425999999</v>
      </c>
    </row>
    <row r="66" spans="1:11" ht="15" customHeight="1">
      <c r="A66" s="116" t="s">
        <v>625</v>
      </c>
      <c r="B66" s="114">
        <v>-121667.73844</v>
      </c>
      <c r="C66" s="114">
        <v>-228211.65966999999</v>
      </c>
      <c r="D66" s="114">
        <v>-163453.99007</v>
      </c>
      <c r="E66" s="114">
        <v>-485708.51616</v>
      </c>
      <c r="F66" s="114">
        <v>-380948.77765</v>
      </c>
      <c r="G66" s="114">
        <v>-258930.13096000001</v>
      </c>
      <c r="H66" s="114">
        <v>-543482.47777999996</v>
      </c>
      <c r="I66" s="114">
        <v>-148669.68277000001</v>
      </c>
      <c r="J66" s="114">
        <v>-714817.64751000004</v>
      </c>
      <c r="K66" s="114">
        <v>-164253.69909000001</v>
      </c>
    </row>
    <row r="67" spans="1:11" ht="15" customHeight="1">
      <c r="A67" s="147" t="s">
        <v>626</v>
      </c>
      <c r="B67" s="114">
        <v>1019979.77587</v>
      </c>
      <c r="C67" s="114">
        <v>896365.95695999998</v>
      </c>
      <c r="D67" s="114">
        <v>1115057.1505</v>
      </c>
      <c r="E67" s="114">
        <v>1386880.60766</v>
      </c>
      <c r="F67" s="114">
        <v>1211762.0710999998</v>
      </c>
      <c r="G67" s="114">
        <v>1313422.41096</v>
      </c>
      <c r="H67" s="114">
        <v>1006723.8674</v>
      </c>
      <c r="I67" s="114">
        <v>344777.62306000001</v>
      </c>
      <c r="J67" s="114">
        <v>996989.83736999996</v>
      </c>
      <c r="K67" s="114">
        <v>382878.78792999999</v>
      </c>
    </row>
    <row r="68" spans="1:11" ht="15" customHeight="1">
      <c r="A68" s="148" t="s">
        <v>627</v>
      </c>
      <c r="B68" s="114">
        <v>-645053.47784000007</v>
      </c>
      <c r="C68" s="114">
        <v>-715016.37273000006</v>
      </c>
      <c r="D68" s="114">
        <v>-716129.1446</v>
      </c>
      <c r="E68" s="114">
        <v>-907202.76812999998</v>
      </c>
      <c r="F68" s="114">
        <v>-1002674.5948300001</v>
      </c>
      <c r="G68" s="114">
        <v>-912931.14437999995</v>
      </c>
      <c r="H68" s="114">
        <v>-868862.61629999999</v>
      </c>
      <c r="I68" s="114">
        <v>-322802.71878</v>
      </c>
      <c r="J68" s="114">
        <v>-891026.97653999995</v>
      </c>
      <c r="K68" s="114">
        <v>-325766.80017</v>
      </c>
    </row>
    <row r="69" spans="1:11" ht="15" customHeight="1">
      <c r="A69" s="117" t="s">
        <v>628</v>
      </c>
      <c r="B69" s="114">
        <v>374926.29802999995</v>
      </c>
      <c r="C69" s="114">
        <v>181349.58422999998</v>
      </c>
      <c r="D69" s="114">
        <v>398928.00589999999</v>
      </c>
      <c r="E69" s="114">
        <v>479677.83953</v>
      </c>
      <c r="F69" s="114">
        <v>209087.47627000001</v>
      </c>
      <c r="G69" s="114">
        <v>400491.26658</v>
      </c>
      <c r="H69" s="114">
        <v>137861.25109999999</v>
      </c>
      <c r="I69" s="114">
        <v>21974.904280000002</v>
      </c>
      <c r="J69" s="114">
        <v>105962.86083000001</v>
      </c>
      <c r="K69" s="114">
        <v>57111.987759999996</v>
      </c>
    </row>
    <row r="70" spans="1:11" ht="15" customHeight="1">
      <c r="A70" s="117" t="s">
        <v>629</v>
      </c>
      <c r="B70" s="114">
        <v>364.57739000000004</v>
      </c>
      <c r="C70" s="114">
        <v>-183.00934000000001</v>
      </c>
      <c r="D70" s="114">
        <v>-137.86801</v>
      </c>
      <c r="E70" s="114">
        <v>1944.49478</v>
      </c>
      <c r="F70" s="114">
        <v>-1250.93451</v>
      </c>
      <c r="G70" s="114">
        <v>433.79365999999999</v>
      </c>
      <c r="H70" s="114">
        <v>152.08328</v>
      </c>
      <c r="I70" s="114">
        <v>-59.739940000000004</v>
      </c>
      <c r="J70" s="114">
        <v>-517.4624</v>
      </c>
      <c r="K70" s="114">
        <v>-624.72622000000001</v>
      </c>
    </row>
    <row r="71" spans="1:11" ht="15" customHeight="1">
      <c r="A71" s="115" t="s">
        <v>978</v>
      </c>
      <c r="B71" s="114">
        <v>-699.80042000000003</v>
      </c>
      <c r="C71" s="114">
        <v>-1223.3332800000001</v>
      </c>
      <c r="D71" s="114">
        <v>-2179.4427099999998</v>
      </c>
      <c r="E71" s="114">
        <v>-1118.16651</v>
      </c>
      <c r="F71" s="114">
        <v>-2797.8924400000001</v>
      </c>
      <c r="G71" s="114">
        <v>-811.97231999999997</v>
      </c>
      <c r="H71" s="114">
        <v>-586.56416999999999</v>
      </c>
      <c r="I71" s="114">
        <v>-257.50689</v>
      </c>
      <c r="J71" s="114">
        <v>-939.31680000000006</v>
      </c>
      <c r="K71" s="114">
        <v>-795.20163000000002</v>
      </c>
    </row>
    <row r="72" spans="1:11" ht="15" customHeight="1">
      <c r="A72" s="115" t="s">
        <v>979</v>
      </c>
      <c r="B72" s="114">
        <v>1064.37781</v>
      </c>
      <c r="C72" s="114">
        <v>1040.32394</v>
      </c>
      <c r="D72" s="114">
        <v>2041.5746999999999</v>
      </c>
      <c r="E72" s="114">
        <v>3062.66129</v>
      </c>
      <c r="F72" s="114">
        <v>1546.95793</v>
      </c>
      <c r="G72" s="114">
        <v>1245.7659799999999</v>
      </c>
      <c r="H72" s="114">
        <v>738.64744999999994</v>
      </c>
      <c r="I72" s="114">
        <v>197.76695000000001</v>
      </c>
      <c r="J72" s="114">
        <v>421.8544</v>
      </c>
      <c r="K72" s="114">
        <v>170.47541000000001</v>
      </c>
    </row>
    <row r="73" spans="1:11" ht="15" customHeight="1">
      <c r="A73" s="147" t="s">
        <v>630</v>
      </c>
      <c r="B73" s="114">
        <v>-915.81987000000004</v>
      </c>
      <c r="C73" s="114">
        <v>-849.71021999999994</v>
      </c>
      <c r="D73" s="114">
        <v>-941.86824999999999</v>
      </c>
      <c r="E73" s="114">
        <v>-2391.5504100000003</v>
      </c>
      <c r="F73" s="114">
        <v>-663.41340000000002</v>
      </c>
      <c r="G73" s="114">
        <v>-397.39278000000002</v>
      </c>
      <c r="H73" s="114">
        <v>-249.79491000000002</v>
      </c>
      <c r="I73" s="114">
        <v>-59.827550000000002</v>
      </c>
      <c r="J73" s="114">
        <v>-94.935699999999997</v>
      </c>
      <c r="K73" s="114">
        <v>-45.353550000000006</v>
      </c>
    </row>
    <row r="74" spans="1:11" ht="15" customHeight="1">
      <c r="A74" s="147" t="s">
        <v>1312</v>
      </c>
      <c r="B74" s="114">
        <v>12.616149999999999</v>
      </c>
      <c r="C74" s="114">
        <v>1.554E-2</v>
      </c>
      <c r="D74" s="114">
        <v>-0.16100999999999999</v>
      </c>
      <c r="E74" s="114">
        <v>-92.354420000000005</v>
      </c>
      <c r="F74" s="114">
        <v>-3.7256799999999997</v>
      </c>
      <c r="G74" s="114">
        <v>2.1573000000000002</v>
      </c>
      <c r="H74" s="114">
        <v>-0.9358200000000001</v>
      </c>
      <c r="I74" s="114">
        <v>-0.37264999999999998</v>
      </c>
      <c r="J74" s="114">
        <v>25.00761</v>
      </c>
      <c r="K74" s="114">
        <v>-0.29805000000000004</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-59.454900000000002</v>
      </c>
      <c r="J75" s="114">
        <v>-119.94331</v>
      </c>
      <c r="K75" s="114">
        <v>-45.055500000000002</v>
      </c>
    </row>
    <row r="76" spans="1:11" ht="15" customHeight="1">
      <c r="A76" s="147" t="s">
        <v>631</v>
      </c>
      <c r="B76" s="114">
        <v>374375.05554999999</v>
      </c>
      <c r="C76" s="114">
        <v>180316.86466999998</v>
      </c>
      <c r="D76" s="114">
        <v>397848.26964000001</v>
      </c>
      <c r="E76" s="114">
        <v>479230.78389999998</v>
      </c>
      <c r="F76" s="114">
        <v>207173.12836</v>
      </c>
      <c r="G76" s="114">
        <v>400527.66745999997</v>
      </c>
      <c r="H76" s="114">
        <v>137763.53946999999</v>
      </c>
      <c r="I76" s="114">
        <v>21855.336789999998</v>
      </c>
      <c r="J76" s="114">
        <v>105350.46273</v>
      </c>
      <c r="K76" s="114">
        <v>56441.90799</v>
      </c>
    </row>
    <row r="77" spans="1:11" ht="15" customHeight="1">
      <c r="A77" s="149" t="s">
        <v>969</v>
      </c>
      <c r="B77" s="114">
        <v>1440.9260800000002</v>
      </c>
      <c r="C77" s="114">
        <v>1806.0461200000002</v>
      </c>
      <c r="D77" s="114">
        <v>2316.7933800000001</v>
      </c>
      <c r="E77" s="114">
        <v>14341.90828</v>
      </c>
      <c r="F77" s="114">
        <v>6737.0586700000003</v>
      </c>
      <c r="G77" s="114">
        <v>6152.7613000000001</v>
      </c>
      <c r="H77" s="114">
        <v>5860.7279100000005</v>
      </c>
      <c r="I77" s="114">
        <v>2056.4162000000001</v>
      </c>
      <c r="J77" s="114">
        <v>6178.0554499999998</v>
      </c>
      <c r="K77" s="114">
        <v>2056.4416799999999</v>
      </c>
    </row>
    <row r="78" spans="1:11" ht="15" customHeight="1">
      <c r="A78" s="117" t="s">
        <v>632</v>
      </c>
      <c r="B78" s="114">
        <v>375815.98162999999</v>
      </c>
      <c r="C78" s="114">
        <v>182122.91078999999</v>
      </c>
      <c r="D78" s="114">
        <v>400165.06302</v>
      </c>
      <c r="E78" s="114">
        <v>493572.69218000001</v>
      </c>
      <c r="F78" s="114">
        <v>213910.18703</v>
      </c>
      <c r="G78" s="114">
        <v>406680.42875999998</v>
      </c>
      <c r="H78" s="114">
        <v>143624.26738</v>
      </c>
      <c r="I78" s="114">
        <v>23911.752989999997</v>
      </c>
      <c r="J78" s="114">
        <v>111528.51818000001</v>
      </c>
      <c r="K78" s="114">
        <v>58498.349670000003</v>
      </c>
    </row>
    <row r="79" spans="1:11" ht="15" customHeight="1">
      <c r="A79" s="116" t="s">
        <v>633</v>
      </c>
      <c r="B79" s="114">
        <v>8509.1571899999999</v>
      </c>
      <c r="C79" s="114">
        <v>7964.0076100000006</v>
      </c>
      <c r="D79" s="114">
        <v>635.46703000000002</v>
      </c>
      <c r="E79" s="114">
        <v>6210.9660899999999</v>
      </c>
      <c r="F79" s="114">
        <v>10105.41524</v>
      </c>
      <c r="G79" s="114">
        <v>-26948.366280000002</v>
      </c>
      <c r="H79" s="114">
        <v>8873.9661999999989</v>
      </c>
      <c r="I79" s="114">
        <v>-7804.3087300000007</v>
      </c>
      <c r="J79" s="114">
        <v>10691.457480000001</v>
      </c>
      <c r="K79" s="114">
        <v>1437.4667299999999</v>
      </c>
    </row>
    <row r="80" spans="1:11" ht="15" customHeight="1">
      <c r="A80" s="147" t="s">
        <v>634</v>
      </c>
      <c r="B80" s="114">
        <v>384325.13881999999</v>
      </c>
      <c r="C80" s="114">
        <v>190086.9184</v>
      </c>
      <c r="D80" s="114">
        <v>400800.53005</v>
      </c>
      <c r="E80" s="114">
        <v>499783.65826999996</v>
      </c>
      <c r="F80" s="114">
        <v>224015.60227</v>
      </c>
      <c r="G80" s="114">
        <v>379732.06248000002</v>
      </c>
      <c r="H80" s="114">
        <v>152498.23358</v>
      </c>
      <c r="I80" s="114">
        <v>16107.44426</v>
      </c>
      <c r="J80" s="114">
        <v>122219.97566</v>
      </c>
      <c r="K80" s="114">
        <v>59935.816399999996</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384325.13881999999</v>
      </c>
      <c r="C82" s="114">
        <v>190086.9184</v>
      </c>
      <c r="D82" s="114">
        <v>400800.53005</v>
      </c>
      <c r="E82" s="114">
        <v>499783.65826999996</v>
      </c>
      <c r="F82" s="114">
        <v>224015.60227</v>
      </c>
      <c r="G82" s="114">
        <v>379732.06248000002</v>
      </c>
      <c r="H82" s="114">
        <v>152498.23358</v>
      </c>
      <c r="I82" s="114">
        <v>16107.44426</v>
      </c>
      <c r="J82" s="114">
        <v>122219.97566</v>
      </c>
      <c r="K82" s="114">
        <v>59935.816399999996</v>
      </c>
    </row>
    <row r="83" spans="1:11" ht="15" customHeight="1" thickBot="1">
      <c r="A83" s="116" t="s">
        <v>637</v>
      </c>
      <c r="B83" s="114">
        <v>-130133.5376</v>
      </c>
      <c r="C83" s="114">
        <v>-39500.000619999999</v>
      </c>
      <c r="D83" s="114">
        <v>-129085.99187</v>
      </c>
      <c r="E83" s="114">
        <v>-184066.28722999999</v>
      </c>
      <c r="F83" s="114">
        <v>-79352.798859999995</v>
      </c>
      <c r="G83" s="114">
        <v>-158135.01999999999</v>
      </c>
      <c r="H83" s="114">
        <v>-110058</v>
      </c>
      <c r="I83" s="114">
        <v>-13171.201999999999</v>
      </c>
      <c r="J83" s="114">
        <v>-49151.902000000002</v>
      </c>
      <c r="K83" s="114">
        <v>-40522</v>
      </c>
    </row>
    <row r="84" spans="1:11" ht="15" customHeight="1" thickTop="1" thickBot="1">
      <c r="A84" s="394" t="s">
        <v>638</v>
      </c>
      <c r="B84" s="395">
        <v>254191.60122000001</v>
      </c>
      <c r="C84" s="395">
        <v>150586.91777999999</v>
      </c>
      <c r="D84" s="395">
        <v>271714.53818000003</v>
      </c>
      <c r="E84" s="395">
        <v>315717.37104</v>
      </c>
      <c r="F84" s="395">
        <v>144662.80340999999</v>
      </c>
      <c r="G84" s="395">
        <v>221597.04248</v>
      </c>
      <c r="H84" s="395">
        <v>42440.23358</v>
      </c>
      <c r="I84" s="395">
        <v>2936.24226</v>
      </c>
      <c r="J84" s="395">
        <v>73068.073659999995</v>
      </c>
      <c r="K84" s="395">
        <v>19413.8164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641</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16349686.066989999</v>
      </c>
      <c r="C7" s="395">
        <v>16712307.895680001</v>
      </c>
      <c r="D7" s="395">
        <v>18340388.580949999</v>
      </c>
      <c r="E7" s="395">
        <v>20691942.038660001</v>
      </c>
      <c r="F7" s="395">
        <v>21373415.541549999</v>
      </c>
      <c r="G7" s="395">
        <v>23671675.438639998</v>
      </c>
      <c r="H7" s="395">
        <v>26744740.505310003</v>
      </c>
      <c r="I7" s="395">
        <v>26183616.859439999</v>
      </c>
      <c r="J7" s="395">
        <v>27553745.529119998</v>
      </c>
      <c r="K7" s="395">
        <v>26601367.153069999</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2123229.7905299999</v>
      </c>
      <c r="J8" s="114">
        <v>2782240.4540999997</v>
      </c>
      <c r="K8" s="114">
        <v>1809251.89589</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4213660.2467399994</v>
      </c>
      <c r="J9" s="114">
        <v>4848191.5321700005</v>
      </c>
      <c r="K9" s="114">
        <v>4811409.5578900008</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15739713.52194</v>
      </c>
      <c r="J10" s="114">
        <v>16043331.752540002</v>
      </c>
      <c r="K10" s="114">
        <v>16179647.008090001</v>
      </c>
    </row>
    <row r="11" spans="1:11" s="16" customFormat="1" ht="15" customHeight="1">
      <c r="A11" s="148" t="s">
        <v>582</v>
      </c>
      <c r="B11" s="114">
        <v>7713458.8149100002</v>
      </c>
      <c r="C11" s="114">
        <v>9250514.9101599995</v>
      </c>
      <c r="D11" s="114">
        <v>10850429.504280001</v>
      </c>
      <c r="E11" s="114">
        <v>12826371.22297</v>
      </c>
      <c r="F11" s="114">
        <v>14770909.019889999</v>
      </c>
      <c r="G11" s="114">
        <v>15607741.654580001</v>
      </c>
      <c r="H11" s="114">
        <v>15885323.24426</v>
      </c>
      <c r="I11" s="114">
        <v>15338404.100780001</v>
      </c>
      <c r="J11" s="114">
        <v>15676538.937270001</v>
      </c>
      <c r="K11" s="114">
        <v>15673642.504280001</v>
      </c>
    </row>
    <row r="12" spans="1:11" s="16" customFormat="1" ht="15" customHeight="1">
      <c r="A12" s="148" t="s">
        <v>583</v>
      </c>
      <c r="B12" s="114">
        <v>7590767.4454499995</v>
      </c>
      <c r="C12" s="114">
        <v>9093854.1807599999</v>
      </c>
      <c r="D12" s="114">
        <v>10544372.16206</v>
      </c>
      <c r="E12" s="114">
        <v>12362143.13648</v>
      </c>
      <c r="F12" s="114">
        <v>13690421.26826</v>
      </c>
      <c r="G12" s="114">
        <v>14676196.274190001</v>
      </c>
      <c r="H12" s="114">
        <v>14139584.93506</v>
      </c>
      <c r="I12" s="114">
        <v>12983043.744340001</v>
      </c>
      <c r="J12" s="114">
        <v>11977405.167690001</v>
      </c>
      <c r="K12" s="114">
        <v>12254077.90948</v>
      </c>
    </row>
    <row r="13" spans="1:11" s="16" customFormat="1" ht="15" customHeight="1">
      <c r="A13" s="148" t="s">
        <v>584</v>
      </c>
      <c r="B13" s="114">
        <v>122691.36945999999</v>
      </c>
      <c r="C13" s="114">
        <v>156660.72940000001</v>
      </c>
      <c r="D13" s="114">
        <v>306057.34222000005</v>
      </c>
      <c r="E13" s="114">
        <v>464228.08649000002</v>
      </c>
      <c r="F13" s="114">
        <v>1080487.7516300001</v>
      </c>
      <c r="G13" s="114">
        <v>931545.38038999995</v>
      </c>
      <c r="H13" s="114">
        <v>1745738.3092</v>
      </c>
      <c r="I13" s="114">
        <v>2355360.3564400002</v>
      </c>
      <c r="J13" s="114">
        <v>3699133.7695800001</v>
      </c>
      <c r="K13" s="114">
        <v>3419564.5948000001</v>
      </c>
    </row>
    <row r="14" spans="1:11" s="16" customFormat="1" ht="15" customHeight="1">
      <c r="A14" s="148" t="s">
        <v>585</v>
      </c>
      <c r="B14" s="114">
        <v>45731.723330000001</v>
      </c>
      <c r="C14" s="114">
        <v>32170.721309999997</v>
      </c>
      <c r="D14" s="114">
        <v>45080.383170000001</v>
      </c>
      <c r="E14" s="114">
        <v>72305.994299999991</v>
      </c>
      <c r="F14" s="114">
        <v>45498.611669999998</v>
      </c>
      <c r="G14" s="114">
        <v>37303.554020000003</v>
      </c>
      <c r="H14" s="114">
        <v>18885.362789999999</v>
      </c>
      <c r="I14" s="114">
        <v>95985.750169999999</v>
      </c>
      <c r="J14" s="114">
        <v>38406.363950000006</v>
      </c>
      <c r="K14" s="114">
        <v>128532.75869</v>
      </c>
    </row>
    <row r="15" spans="1:11" s="16" customFormat="1" ht="15" customHeight="1">
      <c r="A15" s="148" t="s">
        <v>586</v>
      </c>
      <c r="B15" s="114">
        <v>40858.831640000004</v>
      </c>
      <c r="C15" s="114">
        <v>26994.35397</v>
      </c>
      <c r="D15" s="114">
        <v>36873.753579999997</v>
      </c>
      <c r="E15" s="114">
        <v>56332.991219999996</v>
      </c>
      <c r="F15" s="114">
        <v>43324.17671</v>
      </c>
      <c r="G15" s="114">
        <v>34286.097869999998</v>
      </c>
      <c r="H15" s="114">
        <v>18578.050950000001</v>
      </c>
      <c r="I15" s="114">
        <v>95551.028099999996</v>
      </c>
      <c r="J15" s="114">
        <v>22500.848190000001</v>
      </c>
      <c r="K15" s="114">
        <v>28428.257510000003</v>
      </c>
    </row>
    <row r="16" spans="1:11" s="16" customFormat="1" ht="15" customHeight="1">
      <c r="A16" s="148" t="s">
        <v>587</v>
      </c>
      <c r="B16" s="114">
        <v>4872.8916900000004</v>
      </c>
      <c r="C16" s="114">
        <v>5176.3673399999998</v>
      </c>
      <c r="D16" s="114">
        <v>8206.6295900000005</v>
      </c>
      <c r="E16" s="114">
        <v>15973.00308</v>
      </c>
      <c r="F16" s="114">
        <v>2174.43496</v>
      </c>
      <c r="G16" s="114">
        <v>3017.45615</v>
      </c>
      <c r="H16" s="114">
        <v>307.31184000000002</v>
      </c>
      <c r="I16" s="114">
        <v>434.72207000000003</v>
      </c>
      <c r="J16" s="114">
        <v>15905.51576</v>
      </c>
      <c r="K16" s="114">
        <v>100104.50118000001</v>
      </c>
    </row>
    <row r="17" spans="1:11" s="16" customFormat="1" ht="15" customHeight="1">
      <c r="A17" s="148" t="s">
        <v>588</v>
      </c>
      <c r="B17" s="114">
        <v>114593.06925</v>
      </c>
      <c r="C17" s="114">
        <v>164832.82347999999</v>
      </c>
      <c r="D17" s="114">
        <v>173495.19763000001</v>
      </c>
      <c r="E17" s="114">
        <v>214907.53791999997</v>
      </c>
      <c r="F17" s="114">
        <v>264592.15821000002</v>
      </c>
      <c r="G17" s="114">
        <v>375960.27243999997</v>
      </c>
      <c r="H17" s="114">
        <v>441208.97768000001</v>
      </c>
      <c r="I17" s="114">
        <v>511444.6127</v>
      </c>
      <c r="J17" s="114">
        <v>374990.95150999998</v>
      </c>
      <c r="K17" s="114">
        <v>388731.41042000003</v>
      </c>
    </row>
    <row r="18" spans="1:11" s="16" customFormat="1" ht="15" customHeight="1">
      <c r="A18" s="148" t="s">
        <v>589</v>
      </c>
      <c r="B18" s="114">
        <v>85277.456940000004</v>
      </c>
      <c r="C18" s="114">
        <v>137823.08025</v>
      </c>
      <c r="D18" s="114">
        <v>146487.27930000002</v>
      </c>
      <c r="E18" s="114">
        <v>171443.91994999998</v>
      </c>
      <c r="F18" s="114">
        <v>193905.11725000001</v>
      </c>
      <c r="G18" s="114">
        <v>209770.61499999999</v>
      </c>
      <c r="H18" s="114">
        <v>212189.39528</v>
      </c>
      <c r="I18" s="114">
        <v>225768.02762000001</v>
      </c>
      <c r="J18" s="114">
        <v>238668.59905000002</v>
      </c>
      <c r="K18" s="114">
        <v>236586.80216999998</v>
      </c>
    </row>
    <row r="19" spans="1:11" s="16" customFormat="1" ht="15" customHeight="1">
      <c r="A19" s="148" t="s">
        <v>590</v>
      </c>
      <c r="B19" s="114">
        <v>29315.61231</v>
      </c>
      <c r="C19" s="114">
        <v>27009.74323</v>
      </c>
      <c r="D19" s="114">
        <v>27007.918329999997</v>
      </c>
      <c r="E19" s="114">
        <v>43463.617969999999</v>
      </c>
      <c r="F19" s="114">
        <v>70687.040959999998</v>
      </c>
      <c r="G19" s="114">
        <v>166189.65744000001</v>
      </c>
      <c r="H19" s="114">
        <v>229019.58240000001</v>
      </c>
      <c r="I19" s="114">
        <v>285676.58507999999</v>
      </c>
      <c r="J19" s="114">
        <v>136322.35245999999</v>
      </c>
      <c r="K19" s="114">
        <v>152144.60824999999</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628549.16441999993</v>
      </c>
      <c r="J20" s="114">
        <v>708647.67807000002</v>
      </c>
      <c r="K20" s="114">
        <v>669804.12959000003</v>
      </c>
    </row>
    <row r="21" spans="1:11" s="16" customFormat="1" ht="15" customHeight="1">
      <c r="A21" s="148" t="s">
        <v>591</v>
      </c>
      <c r="B21" s="114">
        <v>-289494.13679000002</v>
      </c>
      <c r="C21" s="114">
        <v>-332871.83833</v>
      </c>
      <c r="D21" s="114">
        <v>-370803.53542000003</v>
      </c>
      <c r="E21" s="114">
        <v>-493812.37211</v>
      </c>
      <c r="F21" s="114">
        <v>-511442.37669999996</v>
      </c>
      <c r="G21" s="114">
        <v>-571744.08146999998</v>
      </c>
      <c r="H21" s="114">
        <v>-753921.79122999997</v>
      </c>
      <c r="I21" s="114">
        <v>-834670.10612999997</v>
      </c>
      <c r="J21" s="114">
        <v>-755252.17825999996</v>
      </c>
      <c r="K21" s="114">
        <v>-681063.79489000002</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214301.62544999999</v>
      </c>
      <c r="J22" s="114">
        <v>148685.89044999998</v>
      </c>
      <c r="K22" s="114">
        <v>173741.08601</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20388.802520000001</v>
      </c>
      <c r="J23" s="114">
        <v>34693.440029999998</v>
      </c>
      <c r="K23" s="114">
        <v>30408.126339999999</v>
      </c>
    </row>
    <row r="24" spans="1:11" s="16" customFormat="1" ht="15" customHeight="1">
      <c r="A24" s="147" t="s">
        <v>592</v>
      </c>
      <c r="B24" s="114">
        <v>806785.21870000008</v>
      </c>
      <c r="C24" s="114">
        <v>929609.50244000007</v>
      </c>
      <c r="D24" s="114">
        <v>1111893.4027200001</v>
      </c>
      <c r="E24" s="114">
        <v>770174.89361000003</v>
      </c>
      <c r="F24" s="114">
        <v>745622.46776999999</v>
      </c>
      <c r="G24" s="114">
        <v>1461843.11772</v>
      </c>
      <c r="H24" s="114">
        <v>3327268.91677</v>
      </c>
      <c r="I24" s="114">
        <v>3315446.32956</v>
      </c>
      <c r="J24" s="114">
        <v>3130709.98275</v>
      </c>
      <c r="K24" s="114">
        <v>3041248.95866</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497966.02395999996</v>
      </c>
      <c r="J25" s="114">
        <v>507964.70699999999</v>
      </c>
      <c r="K25" s="114">
        <v>499667.53258</v>
      </c>
    </row>
    <row r="26" spans="1:11" s="16" customFormat="1" ht="15" customHeight="1">
      <c r="A26" s="147" t="s">
        <v>593</v>
      </c>
      <c r="B26" s="114">
        <v>53035.597880000001</v>
      </c>
      <c r="C26" s="114">
        <v>54088.158450000003</v>
      </c>
      <c r="D26" s="114">
        <v>58899.436320000001</v>
      </c>
      <c r="E26" s="114">
        <v>74041.271219999995</v>
      </c>
      <c r="F26" s="114">
        <v>66898.355739999999</v>
      </c>
      <c r="G26" s="114">
        <v>83777.894819999987</v>
      </c>
      <c r="H26" s="114">
        <v>95120.195200000002</v>
      </c>
      <c r="I26" s="114">
        <v>58910.51874</v>
      </c>
      <c r="J26" s="114">
        <v>57927.770079999995</v>
      </c>
      <c r="K26" s="114">
        <v>55992.987609999996</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594</v>
      </c>
      <c r="B28" s="395">
        <v>14800161.8126</v>
      </c>
      <c r="C28" s="395">
        <v>14970127.615739999</v>
      </c>
      <c r="D28" s="395">
        <v>16373027.607129999</v>
      </c>
      <c r="E28" s="395">
        <v>19199155.380540002</v>
      </c>
      <c r="F28" s="395">
        <v>19782916.186919998</v>
      </c>
      <c r="G28" s="395">
        <v>21970986.06422</v>
      </c>
      <c r="H28" s="395">
        <v>25080314.318060003</v>
      </c>
      <c r="I28" s="395">
        <v>24499660.261</v>
      </c>
      <c r="J28" s="395">
        <v>25719547.59976</v>
      </c>
      <c r="K28" s="395">
        <v>24797759.972479999</v>
      </c>
    </row>
    <row r="29" spans="1:11" s="16" customFormat="1" ht="15" customHeight="1" thickTop="1">
      <c r="A29" s="147" t="s">
        <v>595</v>
      </c>
      <c r="B29" s="114">
        <v>12973026.304850001</v>
      </c>
      <c r="C29" s="114">
        <v>13520334.673360001</v>
      </c>
      <c r="D29" s="114">
        <v>14735885.696659999</v>
      </c>
      <c r="E29" s="114">
        <v>16906854.625100002</v>
      </c>
      <c r="F29" s="114">
        <v>17385497.37895</v>
      </c>
      <c r="G29" s="114">
        <v>18327041.720770001</v>
      </c>
      <c r="H29" s="114">
        <v>19216136.41711</v>
      </c>
      <c r="I29" s="114">
        <v>18862719.927049998</v>
      </c>
      <c r="J29" s="114">
        <v>20020200.625909999</v>
      </c>
      <c r="K29" s="114">
        <v>19163390.889929999</v>
      </c>
    </row>
    <row r="30" spans="1:11" s="16" customFormat="1" ht="15" customHeight="1">
      <c r="A30" s="148" t="s">
        <v>596</v>
      </c>
      <c r="B30" s="114">
        <v>4971037.3986899992</v>
      </c>
      <c r="C30" s="114">
        <v>4841910.0318599995</v>
      </c>
      <c r="D30" s="114">
        <v>4829224.9709899994</v>
      </c>
      <c r="E30" s="114">
        <v>4887719.4081600001</v>
      </c>
      <c r="F30" s="114">
        <v>4322382.0971099995</v>
      </c>
      <c r="G30" s="114">
        <v>4216960.6234799996</v>
      </c>
      <c r="H30" s="114">
        <v>4270255.2561599994</v>
      </c>
      <c r="I30" s="114">
        <v>4093881.4901700001</v>
      </c>
      <c r="J30" s="114">
        <v>5619712.8060600003</v>
      </c>
      <c r="K30" s="114">
        <v>4680807.6909099994</v>
      </c>
    </row>
    <row r="31" spans="1:11" s="16" customFormat="1" ht="15" customHeight="1">
      <c r="A31" s="148" t="s">
        <v>597</v>
      </c>
      <c r="B31" s="114">
        <v>3784398.6896799998</v>
      </c>
      <c r="C31" s="114">
        <v>4147487.21734</v>
      </c>
      <c r="D31" s="114">
        <v>4153315.5141799999</v>
      </c>
      <c r="E31" s="114">
        <v>4449819.9074799996</v>
      </c>
      <c r="F31" s="114">
        <v>4370201.3192499997</v>
      </c>
      <c r="G31" s="114">
        <v>4409240.35384</v>
      </c>
      <c r="H31" s="114">
        <v>4587027.6791199995</v>
      </c>
      <c r="I31" s="114">
        <v>4518654.6376099996</v>
      </c>
      <c r="J31" s="114">
        <v>4823409.9028400006</v>
      </c>
      <c r="K31" s="114">
        <v>4871641.1360299997</v>
      </c>
    </row>
    <row r="32" spans="1:11" s="16" customFormat="1" ht="15" customHeight="1">
      <c r="A32" s="148" t="s">
        <v>598</v>
      </c>
      <c r="B32" s="114">
        <v>134652.00477999999</v>
      </c>
      <c r="C32" s="114">
        <v>76871.46693000001</v>
      </c>
      <c r="D32" s="114">
        <v>50635.889619999994</v>
      </c>
      <c r="E32" s="114">
        <v>40098.445100000004</v>
      </c>
      <c r="F32" s="114">
        <v>20948.543010000001</v>
      </c>
      <c r="G32" s="114">
        <v>11113.01742</v>
      </c>
      <c r="H32" s="114">
        <v>8165.6017999999995</v>
      </c>
      <c r="I32" s="114">
        <v>3185.2189399999997</v>
      </c>
      <c r="J32" s="114">
        <v>2888.35043</v>
      </c>
      <c r="K32" s="114">
        <v>2642.59825</v>
      </c>
    </row>
    <row r="33" spans="1:11" s="16" customFormat="1" ht="15" customHeight="1">
      <c r="A33" s="148" t="s">
        <v>599</v>
      </c>
      <c r="B33" s="114">
        <v>754427.74537000002</v>
      </c>
      <c r="C33" s="114">
        <v>597765.19889999996</v>
      </c>
      <c r="D33" s="114">
        <v>802809.03274000005</v>
      </c>
      <c r="E33" s="114">
        <v>1004436.4792300001</v>
      </c>
      <c r="F33" s="114">
        <v>538166.39422999998</v>
      </c>
      <c r="G33" s="114">
        <v>432706.35700999998</v>
      </c>
      <c r="H33" s="114">
        <v>364013.72017000004</v>
      </c>
      <c r="I33" s="114">
        <v>331034.27995999996</v>
      </c>
      <c r="J33" s="114">
        <v>315908.04018000001</v>
      </c>
      <c r="K33" s="114">
        <v>295193.94341000001</v>
      </c>
    </row>
    <row r="34" spans="1:11" s="16" customFormat="1" ht="15" customHeight="1">
      <c r="A34" s="148" t="s">
        <v>600</v>
      </c>
      <c r="B34" s="114">
        <v>3064003.84687</v>
      </c>
      <c r="C34" s="114">
        <v>3501373.0828400003</v>
      </c>
      <c r="D34" s="114">
        <v>4425918.5766199995</v>
      </c>
      <c r="E34" s="114">
        <v>5930757.2032700004</v>
      </c>
      <c r="F34" s="114">
        <v>7325846.1773300003</v>
      </c>
      <c r="G34" s="114">
        <v>8234781.7001700001</v>
      </c>
      <c r="H34" s="114">
        <v>8734941.2097000014</v>
      </c>
      <c r="I34" s="114">
        <v>8574001.3596999999</v>
      </c>
      <c r="J34" s="114">
        <v>7851183.6554899998</v>
      </c>
      <c r="K34" s="114">
        <v>7819308.4194499999</v>
      </c>
    </row>
    <row r="35" spans="1:11" s="16" customFormat="1" ht="15" customHeight="1">
      <c r="A35" s="148" t="s">
        <v>601</v>
      </c>
      <c r="B35" s="114">
        <v>264506.61946000002</v>
      </c>
      <c r="C35" s="114">
        <v>354927.67548999999</v>
      </c>
      <c r="D35" s="114">
        <v>473981.71250999998</v>
      </c>
      <c r="E35" s="114">
        <v>594023.18186000001</v>
      </c>
      <c r="F35" s="114">
        <v>807952.84802000003</v>
      </c>
      <c r="G35" s="114">
        <v>1022239.66885</v>
      </c>
      <c r="H35" s="114">
        <v>1251732.95016</v>
      </c>
      <c r="I35" s="114">
        <v>1341962.9406700002</v>
      </c>
      <c r="J35" s="114">
        <v>1407097.8709100001</v>
      </c>
      <c r="K35" s="114">
        <v>1493797.1018800002</v>
      </c>
    </row>
    <row r="36" spans="1:11" s="16" customFormat="1" ht="15" customHeight="1">
      <c r="A36" s="147" t="s">
        <v>602</v>
      </c>
      <c r="B36" s="114">
        <v>9046.2826700000005</v>
      </c>
      <c r="C36" s="114">
        <v>9544.6768200000006</v>
      </c>
      <c r="D36" s="114">
        <v>3383.8609799999999</v>
      </c>
      <c r="E36" s="114">
        <v>2616.4835800000001</v>
      </c>
      <c r="F36" s="114">
        <v>19308.52332</v>
      </c>
      <c r="G36" s="114">
        <v>7819.3300399999998</v>
      </c>
      <c r="H36" s="114">
        <v>6909.5365000000002</v>
      </c>
      <c r="I36" s="114">
        <v>39288.656770000001</v>
      </c>
      <c r="J36" s="114">
        <v>6162.2907599999999</v>
      </c>
      <c r="K36" s="114">
        <v>70977.320890000003</v>
      </c>
    </row>
    <row r="37" spans="1:11" s="16" customFormat="1" ht="15" customHeight="1">
      <c r="A37" s="147" t="s">
        <v>603</v>
      </c>
      <c r="B37" s="114">
        <v>373840.73499000003</v>
      </c>
      <c r="C37" s="114">
        <v>275130.71258999995</v>
      </c>
      <c r="D37" s="114">
        <v>318857.25923000003</v>
      </c>
      <c r="E37" s="114">
        <v>895201.32322000002</v>
      </c>
      <c r="F37" s="114">
        <v>970832.77116999996</v>
      </c>
      <c r="G37" s="114">
        <v>2061393.1282800001</v>
      </c>
      <c r="H37" s="114">
        <v>4312573.1485000001</v>
      </c>
      <c r="I37" s="114">
        <v>4133227.9793600002</v>
      </c>
      <c r="J37" s="114">
        <v>4103743.2418400003</v>
      </c>
      <c r="K37" s="114">
        <v>4152004.4869299997</v>
      </c>
    </row>
    <row r="38" spans="1:11" s="16" customFormat="1" ht="15" customHeight="1">
      <c r="A38" s="147" t="s">
        <v>604</v>
      </c>
      <c r="B38" s="114">
        <v>475589.85751</v>
      </c>
      <c r="C38" s="114">
        <v>452361.37367</v>
      </c>
      <c r="D38" s="114">
        <v>407950.45854000002</v>
      </c>
      <c r="E38" s="114">
        <v>452939.53547</v>
      </c>
      <c r="F38" s="114">
        <v>395299.56492000003</v>
      </c>
      <c r="G38" s="114">
        <v>393596.23975999997</v>
      </c>
      <c r="H38" s="114">
        <v>366737.57941000001</v>
      </c>
      <c r="I38" s="114">
        <v>347781.62741000002</v>
      </c>
      <c r="J38" s="114">
        <v>468777.63893000002</v>
      </c>
      <c r="K38" s="114">
        <v>378070.98093999998</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303231.14004999999</v>
      </c>
      <c r="J39" s="114">
        <v>364819.54450999998</v>
      </c>
      <c r="K39" s="114">
        <v>369310.40604999999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137240.59748</v>
      </c>
      <c r="C41" s="114">
        <v>277511.01363</v>
      </c>
      <c r="D41" s="114">
        <v>461453.51266000001</v>
      </c>
      <c r="E41" s="114">
        <v>421256.34602999996</v>
      </c>
      <c r="F41" s="114">
        <v>416550.33919999999</v>
      </c>
      <c r="G41" s="114">
        <v>354300.55356000003</v>
      </c>
      <c r="H41" s="114">
        <v>292028.66761</v>
      </c>
      <c r="I41" s="114">
        <v>291957.10100999998</v>
      </c>
      <c r="J41" s="114">
        <v>217803.72344</v>
      </c>
      <c r="K41" s="114">
        <v>217295.42037000001</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521453.82935000001</v>
      </c>
      <c r="J42" s="114">
        <v>538040.53437000001</v>
      </c>
      <c r="K42" s="114">
        <v>446710.46737000003</v>
      </c>
    </row>
    <row r="43" spans="1:11" ht="15" customHeight="1" thickTop="1" thickBot="1">
      <c r="A43" s="394" t="s">
        <v>606</v>
      </c>
      <c r="B43" s="395">
        <v>1549524.2543900001</v>
      </c>
      <c r="C43" s="395">
        <v>1742180.27994</v>
      </c>
      <c r="D43" s="395">
        <v>1967360.97382</v>
      </c>
      <c r="E43" s="395">
        <v>1492786.6581199998</v>
      </c>
      <c r="F43" s="395">
        <v>1590499.3546300002</v>
      </c>
      <c r="G43" s="395">
        <v>1700689.37442</v>
      </c>
      <c r="H43" s="395">
        <v>1664426.18725</v>
      </c>
      <c r="I43" s="395">
        <v>1683956.5984400001</v>
      </c>
      <c r="J43" s="395">
        <v>1834197.92936</v>
      </c>
      <c r="K43" s="395">
        <v>1803607.18059</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1222539.58</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14.632149999999999</v>
      </c>
      <c r="J45" s="114">
        <v>12592.15221</v>
      </c>
      <c r="K45" s="114">
        <v>8.0822099999999999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164473.39504</v>
      </c>
      <c r="C47" s="114">
        <v>193699.93790000002</v>
      </c>
      <c r="D47" s="114">
        <v>226994.28736000002</v>
      </c>
      <c r="E47" s="114">
        <v>261206.29100999999</v>
      </c>
      <c r="F47" s="114">
        <v>295696.71762000001</v>
      </c>
      <c r="G47" s="114">
        <v>322025.18414999999</v>
      </c>
      <c r="H47" s="114">
        <v>350403.34724999999</v>
      </c>
      <c r="I47" s="114">
        <v>367020.97504000005</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94381.411250000005</v>
      </c>
      <c r="J48" s="114">
        <v>169771.74211000002</v>
      </c>
      <c r="K48" s="114">
        <v>113556.73448</v>
      </c>
    </row>
    <row r="49" spans="1:11" s="16" customFormat="1" ht="15" customHeight="1">
      <c r="A49" s="148" t="s">
        <v>608</v>
      </c>
      <c r="B49" s="114">
        <v>0</v>
      </c>
      <c r="C49" s="114">
        <v>0</v>
      </c>
      <c r="D49" s="114">
        <v>0</v>
      </c>
      <c r="E49" s="114">
        <v>0</v>
      </c>
      <c r="F49" s="114">
        <v>0</v>
      </c>
      <c r="G49" s="114">
        <v>0</v>
      </c>
      <c r="H49" s="114">
        <v>0</v>
      </c>
      <c r="I49" s="114">
        <v>74851.000060000006</v>
      </c>
      <c r="J49" s="114">
        <v>0</v>
      </c>
      <c r="K49" s="114">
        <v>62846.000030000003</v>
      </c>
    </row>
    <row r="50" spans="1:11" s="17" customFormat="1" ht="15" customHeight="1" thickBot="1">
      <c r="A50" s="148" t="s">
        <v>609</v>
      </c>
      <c r="B50" s="114">
        <v>292265.40935000003</v>
      </c>
      <c r="C50" s="114">
        <v>332943.42204000003</v>
      </c>
      <c r="D50" s="114">
        <v>342120.03645999997</v>
      </c>
      <c r="E50" s="114">
        <v>344827.62180000002</v>
      </c>
      <c r="F50" s="114">
        <v>263229.95497999998</v>
      </c>
      <c r="G50" s="114">
        <v>236540.39818000002</v>
      </c>
      <c r="H50" s="114">
        <v>91468.62784999999</v>
      </c>
      <c r="I50" s="114">
        <v>19530.411190000003</v>
      </c>
      <c r="J50" s="114">
        <v>169771.74211000002</v>
      </c>
      <c r="K50" s="114">
        <v>50710.734450000004</v>
      </c>
    </row>
    <row r="51" spans="1:11" ht="15" customHeight="1" thickTop="1" thickBot="1">
      <c r="A51" s="394" t="s">
        <v>610</v>
      </c>
      <c r="B51" s="395">
        <v>16349686.066989999</v>
      </c>
      <c r="C51" s="395">
        <v>16712307.895680001</v>
      </c>
      <c r="D51" s="395">
        <v>18340388.580949999</v>
      </c>
      <c r="E51" s="395">
        <v>20691942.038660001</v>
      </c>
      <c r="F51" s="395">
        <v>21373415.541549999</v>
      </c>
      <c r="G51" s="395">
        <v>23671675.438639998</v>
      </c>
      <c r="H51" s="395">
        <v>26744740.505310003</v>
      </c>
      <c r="I51" s="395">
        <v>26183616.859439999</v>
      </c>
      <c r="J51" s="395">
        <v>27553745.529119998</v>
      </c>
      <c r="K51" s="395">
        <v>26601367.153069999</v>
      </c>
    </row>
    <row r="52" spans="1:11" s="16" customFormat="1" ht="15" customHeight="1" thickTop="1">
      <c r="A52" s="113" t="s">
        <v>611</v>
      </c>
      <c r="B52" s="114">
        <v>4563916.48587</v>
      </c>
      <c r="C52" s="114">
        <v>5873857.4799600001</v>
      </c>
      <c r="D52" s="114">
        <v>7111593.8951599998</v>
      </c>
      <c r="E52" s="114">
        <v>6938425.0796000008</v>
      </c>
      <c r="F52" s="114">
        <v>6684108.59088</v>
      </c>
      <c r="G52" s="114">
        <v>6548528.2970600007</v>
      </c>
      <c r="H52" s="114">
        <v>5624756.8659199998</v>
      </c>
      <c r="I52" s="114">
        <v>5677700.1732999999</v>
      </c>
      <c r="J52" s="114">
        <v>5409835.8529099999</v>
      </c>
      <c r="K52" s="114">
        <v>5444552.2087200005</v>
      </c>
    </row>
    <row r="53" spans="1:11" s="17" customFormat="1" ht="15" customHeight="1">
      <c r="A53" s="148" t="s">
        <v>612</v>
      </c>
      <c r="B53" s="114">
        <v>291493.19162</v>
      </c>
      <c r="C53" s="114">
        <v>296322.07329999999</v>
      </c>
      <c r="D53" s="114">
        <v>275081.24857</v>
      </c>
      <c r="E53" s="114">
        <v>228968.47469999999</v>
      </c>
      <c r="F53" s="114">
        <v>367028.74558999995</v>
      </c>
      <c r="G53" s="114">
        <v>229717.58056</v>
      </c>
      <c r="H53" s="114">
        <v>252737.75634999998</v>
      </c>
      <c r="I53" s="114">
        <v>249174.60350999999</v>
      </c>
      <c r="J53" s="114">
        <v>410274.28525000002</v>
      </c>
      <c r="K53" s="114">
        <v>362326.73161999998</v>
      </c>
    </row>
    <row r="54" spans="1:11" s="17" customFormat="1" ht="15" customHeight="1">
      <c r="A54" s="148" t="s">
        <v>613</v>
      </c>
      <c r="B54" s="114">
        <v>4087653.9325000001</v>
      </c>
      <c r="C54" s="114">
        <v>5334435.1212999998</v>
      </c>
      <c r="D54" s="114">
        <v>6572848.7295699995</v>
      </c>
      <c r="E54" s="114">
        <v>6422221.0214999998</v>
      </c>
      <c r="F54" s="114">
        <v>6032896.6224699998</v>
      </c>
      <c r="G54" s="114">
        <v>6004642.9879099997</v>
      </c>
      <c r="H54" s="114">
        <v>5089650.8974299999</v>
      </c>
      <c r="I54" s="114">
        <v>5160018.3805</v>
      </c>
      <c r="J54" s="114">
        <v>4734885.3952700002</v>
      </c>
      <c r="K54" s="114">
        <v>4803647.8121300004</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181557.95600999999</v>
      </c>
      <c r="C56" s="114">
        <v>240757.28536000001</v>
      </c>
      <c r="D56" s="114">
        <v>261458.11702000001</v>
      </c>
      <c r="E56" s="114">
        <v>285029.78339999996</v>
      </c>
      <c r="F56" s="114">
        <v>281353.01882</v>
      </c>
      <c r="G56" s="114">
        <v>311670.37239999999</v>
      </c>
      <c r="H56" s="114">
        <v>279870.85595</v>
      </c>
      <c r="I56" s="114">
        <v>266009.83309999999</v>
      </c>
      <c r="J56" s="114">
        <v>262178.8162</v>
      </c>
      <c r="K56" s="114">
        <v>276080.30877999996</v>
      </c>
    </row>
    <row r="57" spans="1:11" s="17" customFormat="1" ht="15" customHeight="1">
      <c r="A57" s="148" t="s">
        <v>616</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617</v>
      </c>
      <c r="B58" s="114">
        <v>25031708.243970003</v>
      </c>
      <c r="C58" s="114">
        <v>29176464.44658</v>
      </c>
      <c r="D58" s="114">
        <v>31585259.347890001</v>
      </c>
      <c r="E58" s="114">
        <v>35425114.255819999</v>
      </c>
      <c r="F58" s="114">
        <v>38300975.375390001</v>
      </c>
      <c r="G58" s="114">
        <v>39776295.291440003</v>
      </c>
      <c r="H58" s="114">
        <v>40263706.343400002</v>
      </c>
      <c r="I58" s="114">
        <v>40157287.05579</v>
      </c>
      <c r="J58" s="114">
        <v>39167411.650710002</v>
      </c>
      <c r="K58" s="114">
        <v>39443635.465070002</v>
      </c>
    </row>
    <row r="59" spans="1:11">
      <c r="A59" s="396" t="s">
        <v>618</v>
      </c>
      <c r="B59" s="397">
        <v>767653.15595000004</v>
      </c>
      <c r="C59" s="397">
        <v>869269.87112999998</v>
      </c>
      <c r="D59" s="397">
        <v>980144.69975000003</v>
      </c>
      <c r="E59" s="397">
        <v>1100959.4400200001</v>
      </c>
      <c r="F59" s="397">
        <v>1295808.01406</v>
      </c>
      <c r="G59" s="397">
        <v>1397372.96095</v>
      </c>
      <c r="H59" s="397">
        <v>1349359.10433</v>
      </c>
      <c r="I59" s="397">
        <v>455174.63447000005</v>
      </c>
      <c r="J59" s="397">
        <v>1346803.9902599999</v>
      </c>
      <c r="K59" s="397">
        <v>424156.90383999998</v>
      </c>
    </row>
    <row r="60" spans="1:11" ht="15" customHeight="1">
      <c r="A60" s="148" t="s">
        <v>619</v>
      </c>
      <c r="B60" s="114">
        <v>-115988.05849</v>
      </c>
      <c r="C60" s="114">
        <v>-140305.88333000001</v>
      </c>
      <c r="D60" s="114">
        <v>-173132.27812999999</v>
      </c>
      <c r="E60" s="114">
        <v>-225209.48851</v>
      </c>
      <c r="F60" s="114">
        <v>-312359.32685000001</v>
      </c>
      <c r="G60" s="114">
        <v>-391336.87524000002</v>
      </c>
      <c r="H60" s="114">
        <v>-451159.27045999997</v>
      </c>
      <c r="I60" s="114">
        <v>-148912.09307</v>
      </c>
      <c r="J60" s="114">
        <v>-441460.64613000001</v>
      </c>
      <c r="K60" s="114">
        <v>-139771.67812</v>
      </c>
    </row>
    <row r="61" spans="1:11" ht="15" customHeight="1">
      <c r="A61" s="147" t="s">
        <v>620</v>
      </c>
      <c r="B61" s="114">
        <v>651665.09746000008</v>
      </c>
      <c r="C61" s="114">
        <v>728963.9878</v>
      </c>
      <c r="D61" s="114">
        <v>807012.42162000004</v>
      </c>
      <c r="E61" s="114">
        <v>875749.95151000004</v>
      </c>
      <c r="F61" s="114">
        <v>983448.68721</v>
      </c>
      <c r="G61" s="114">
        <v>1006036.08571</v>
      </c>
      <c r="H61" s="114">
        <v>898199.83386999997</v>
      </c>
      <c r="I61" s="114">
        <v>306262.54139999999</v>
      </c>
      <c r="J61" s="114">
        <v>905343.34412999998</v>
      </c>
      <c r="K61" s="114">
        <v>284385.22572000005</v>
      </c>
    </row>
    <row r="62" spans="1:11" ht="15" customHeight="1">
      <c r="A62" s="116" t="s">
        <v>621</v>
      </c>
      <c r="B62" s="114">
        <v>512118.39217000001</v>
      </c>
      <c r="C62" s="114">
        <v>517409.98402999999</v>
      </c>
      <c r="D62" s="114">
        <v>833557.29282000009</v>
      </c>
      <c r="E62" s="114">
        <v>898734.44538000005</v>
      </c>
      <c r="F62" s="114">
        <v>609505.77225000004</v>
      </c>
      <c r="G62" s="114">
        <v>645684.12011999998</v>
      </c>
      <c r="H62" s="114">
        <v>521991.50373</v>
      </c>
      <c r="I62" s="114">
        <v>164791.10205000002</v>
      </c>
      <c r="J62" s="114">
        <v>508192.43158999999</v>
      </c>
      <c r="K62" s="114">
        <v>167603.58259999999</v>
      </c>
    </row>
    <row r="63" spans="1:11" ht="15" customHeight="1">
      <c r="A63" s="148" t="s">
        <v>622</v>
      </c>
      <c r="B63" s="114">
        <v>-69447.055590000004</v>
      </c>
      <c r="C63" s="114">
        <v>-164143.84211000003</v>
      </c>
      <c r="D63" s="114">
        <v>-425690.65331000002</v>
      </c>
      <c r="E63" s="114">
        <v>-469642.28615</v>
      </c>
      <c r="F63" s="114">
        <v>-358550.80456000002</v>
      </c>
      <c r="G63" s="114">
        <v>-382966.19443000003</v>
      </c>
      <c r="H63" s="114">
        <v>-347352.62030000001</v>
      </c>
      <c r="I63" s="114">
        <v>-93666.498059999998</v>
      </c>
      <c r="J63" s="114">
        <v>-224529.60926</v>
      </c>
      <c r="K63" s="114">
        <v>-54431.541770000003</v>
      </c>
    </row>
    <row r="64" spans="1:11" ht="15" customHeight="1">
      <c r="A64" s="117" t="s">
        <v>623</v>
      </c>
      <c r="B64" s="114">
        <v>1094336.43404</v>
      </c>
      <c r="C64" s="114">
        <v>1082230.1297200001</v>
      </c>
      <c r="D64" s="114">
        <v>1214879.06113</v>
      </c>
      <c r="E64" s="114">
        <v>1304842.1107399999</v>
      </c>
      <c r="F64" s="114">
        <v>1234403.6549000002</v>
      </c>
      <c r="G64" s="114">
        <v>1268754.0114000002</v>
      </c>
      <c r="H64" s="114">
        <v>1072838.7172999999</v>
      </c>
      <c r="I64" s="114">
        <v>377387.14538999996</v>
      </c>
      <c r="J64" s="114">
        <v>1189006.16646</v>
      </c>
      <c r="K64" s="114">
        <v>397557.26655</v>
      </c>
    </row>
    <row r="65" spans="1:11" ht="15" customHeight="1">
      <c r="A65" s="116" t="s">
        <v>624</v>
      </c>
      <c r="B65" s="114">
        <v>259569.73796999999</v>
      </c>
      <c r="C65" s="114">
        <v>347393.16204000002</v>
      </c>
      <c r="D65" s="114">
        <v>250962.61183000001</v>
      </c>
      <c r="E65" s="114">
        <v>277893.32831999997</v>
      </c>
      <c r="F65" s="114">
        <v>306725.87611000001</v>
      </c>
      <c r="G65" s="114">
        <v>257711.82754</v>
      </c>
      <c r="H65" s="114">
        <v>183095.53495</v>
      </c>
      <c r="I65" s="114">
        <v>141157.91743</v>
      </c>
      <c r="J65" s="114">
        <v>307184.69081</v>
      </c>
      <c r="K65" s="114">
        <v>68303.64486</v>
      </c>
    </row>
    <row r="66" spans="1:11" ht="15" customHeight="1">
      <c r="A66" s="116" t="s">
        <v>625</v>
      </c>
      <c r="B66" s="114">
        <v>-340286.65164</v>
      </c>
      <c r="C66" s="114">
        <v>-376359.43072</v>
      </c>
      <c r="D66" s="114">
        <v>-386467.06650000002</v>
      </c>
      <c r="E66" s="114">
        <v>-444594.84038999997</v>
      </c>
      <c r="F66" s="114">
        <v>-440618.39585000003</v>
      </c>
      <c r="G66" s="114">
        <v>-440794.88635000004</v>
      </c>
      <c r="H66" s="114">
        <v>-414874.89075999998</v>
      </c>
      <c r="I66" s="114">
        <v>-204045.19321999999</v>
      </c>
      <c r="J66" s="114">
        <v>-529785.60748000001</v>
      </c>
      <c r="K66" s="114">
        <v>-155396.18615999998</v>
      </c>
    </row>
    <row r="67" spans="1:11" ht="15" customHeight="1">
      <c r="A67" s="147" t="s">
        <v>626</v>
      </c>
      <c r="B67" s="114">
        <v>1013619.52037</v>
      </c>
      <c r="C67" s="114">
        <v>1053263.8610399999</v>
      </c>
      <c r="D67" s="114">
        <v>1079374.6064599999</v>
      </c>
      <c r="E67" s="114">
        <v>1138140.59867</v>
      </c>
      <c r="F67" s="114">
        <v>1100511.1351600001</v>
      </c>
      <c r="G67" s="114">
        <v>1085670.9525899999</v>
      </c>
      <c r="H67" s="114">
        <v>841059.36149000004</v>
      </c>
      <c r="I67" s="114">
        <v>314499.86960000003</v>
      </c>
      <c r="J67" s="114">
        <v>966405.24978999991</v>
      </c>
      <c r="K67" s="114">
        <v>310464.72525000002</v>
      </c>
    </row>
    <row r="68" spans="1:11" ht="15" customHeight="1">
      <c r="A68" s="148" t="s">
        <v>627</v>
      </c>
      <c r="B68" s="114">
        <v>-573037.93539</v>
      </c>
      <c r="C68" s="114">
        <v>-625098.30799</v>
      </c>
      <c r="D68" s="114">
        <v>-609881.12514999998</v>
      </c>
      <c r="E68" s="114">
        <v>-673968.76482000004</v>
      </c>
      <c r="F68" s="114">
        <v>-710300.44900999998</v>
      </c>
      <c r="G68" s="114">
        <v>-698058.29019000009</v>
      </c>
      <c r="H68" s="114">
        <v>-702023.01926999993</v>
      </c>
      <c r="I68" s="114">
        <v>-236402.12187</v>
      </c>
      <c r="J68" s="114">
        <v>-663133.6095599999</v>
      </c>
      <c r="K68" s="114">
        <v>-223908.36171999999</v>
      </c>
    </row>
    <row r="69" spans="1:11" ht="15" customHeight="1">
      <c r="A69" s="117" t="s">
        <v>628</v>
      </c>
      <c r="B69" s="114">
        <v>440581.58498000004</v>
      </c>
      <c r="C69" s="114">
        <v>428165.55304999999</v>
      </c>
      <c r="D69" s="114">
        <v>469493.48131</v>
      </c>
      <c r="E69" s="114">
        <v>464171.83385</v>
      </c>
      <c r="F69" s="114">
        <v>390210.68614999996</v>
      </c>
      <c r="G69" s="114">
        <v>387612.66239999997</v>
      </c>
      <c r="H69" s="114">
        <v>139036.34221999999</v>
      </c>
      <c r="I69" s="114">
        <v>78097.747730000003</v>
      </c>
      <c r="J69" s="114">
        <v>303271.64023000002</v>
      </c>
      <c r="K69" s="114">
        <v>86556.363530000002</v>
      </c>
    </row>
    <row r="70" spans="1:11" ht="15" customHeight="1">
      <c r="A70" s="117" t="s">
        <v>629</v>
      </c>
      <c r="B70" s="114">
        <v>-31737.322</v>
      </c>
      <c r="C70" s="114">
        <v>-36217.997289999999</v>
      </c>
      <c r="D70" s="114">
        <v>-15504.714550000001</v>
      </c>
      <c r="E70" s="114">
        <v>141390.65537999998</v>
      </c>
      <c r="F70" s="114">
        <v>-17452.12945</v>
      </c>
      <c r="G70" s="114">
        <v>-72428.085139999996</v>
      </c>
      <c r="H70" s="114">
        <v>50227.50546</v>
      </c>
      <c r="I70" s="114">
        <v>-60477.464599999999</v>
      </c>
      <c r="J70" s="114">
        <v>-165933.8455</v>
      </c>
      <c r="K70" s="114">
        <v>37960.773090000002</v>
      </c>
    </row>
    <row r="71" spans="1:11" ht="15" customHeight="1">
      <c r="A71" s="115" t="s">
        <v>978</v>
      </c>
      <c r="B71" s="114">
        <v>-32258.49784</v>
      </c>
      <c r="C71" s="114">
        <v>-36218.839220000002</v>
      </c>
      <c r="D71" s="114">
        <v>-15655.014650000001</v>
      </c>
      <c r="E71" s="114">
        <v>141365.23575999998</v>
      </c>
      <c r="F71" s="114">
        <v>-17474.444379999997</v>
      </c>
      <c r="G71" s="114">
        <v>-72444.80273000001</v>
      </c>
      <c r="H71" s="114">
        <v>50218.641179999999</v>
      </c>
      <c r="I71" s="114">
        <v>-60479.78731</v>
      </c>
      <c r="J71" s="114">
        <v>-165955.84401</v>
      </c>
      <c r="K71" s="114">
        <v>37928.819049999998</v>
      </c>
    </row>
    <row r="72" spans="1:11" ht="15" customHeight="1">
      <c r="A72" s="115" t="s">
        <v>979</v>
      </c>
      <c r="B72" s="114">
        <v>521.17583999999999</v>
      </c>
      <c r="C72" s="114">
        <v>0.84192999999999996</v>
      </c>
      <c r="D72" s="114">
        <v>150.30010000000001</v>
      </c>
      <c r="E72" s="114">
        <v>25.419619999999998</v>
      </c>
      <c r="F72" s="114">
        <v>22.31493</v>
      </c>
      <c r="G72" s="114">
        <v>16.717590000000001</v>
      </c>
      <c r="H72" s="114">
        <v>8.8642800000000008</v>
      </c>
      <c r="I72" s="114">
        <v>2.3227099999999998</v>
      </c>
      <c r="J72" s="114">
        <v>21.99851</v>
      </c>
      <c r="K72" s="114">
        <v>31.954039999999999</v>
      </c>
    </row>
    <row r="73" spans="1:11" ht="15" customHeight="1">
      <c r="A73" s="147" t="s">
        <v>630</v>
      </c>
      <c r="B73" s="114">
        <v>32159.979480000002</v>
      </c>
      <c r="C73" s="114">
        <v>36691.652150000002</v>
      </c>
      <c r="D73" s="114">
        <v>15927.499400000001</v>
      </c>
      <c r="E73" s="114">
        <v>-141220.40103000001</v>
      </c>
      <c r="F73" s="114">
        <v>17031.544539999999</v>
      </c>
      <c r="G73" s="114">
        <v>72354.391380000001</v>
      </c>
      <c r="H73" s="114">
        <v>-50396.17037</v>
      </c>
      <c r="I73" s="114">
        <v>60436.085810000004</v>
      </c>
      <c r="J73" s="114">
        <v>165901.99218</v>
      </c>
      <c r="K73" s="114">
        <v>-37846.12255</v>
      </c>
    </row>
    <row r="74" spans="1:11" ht="15" customHeight="1">
      <c r="A74" s="147" t="s">
        <v>1312</v>
      </c>
      <c r="B74" s="114">
        <v>32306.281190000002</v>
      </c>
      <c r="C74" s="114">
        <v>36783.726020000002</v>
      </c>
      <c r="D74" s="114">
        <v>16009.44433</v>
      </c>
      <c r="E74" s="114">
        <v>-141147.70997999999</v>
      </c>
      <c r="F74" s="114">
        <v>17094.72207</v>
      </c>
      <c r="G74" s="114">
        <v>72391.26943</v>
      </c>
      <c r="H74" s="114">
        <v>-50378.336459999999</v>
      </c>
      <c r="I74" s="114">
        <v>60439.933570000001</v>
      </c>
      <c r="J74" s="114">
        <v>165909.95506000001</v>
      </c>
      <c r="K74" s="114">
        <v>-37842.84403</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-3.8477600000000001</v>
      </c>
      <c r="J75" s="114">
        <v>-7.9628800000000002</v>
      </c>
      <c r="K75" s="114">
        <v>-3.2785199999999999</v>
      </c>
    </row>
    <row r="76" spans="1:11" ht="15" customHeight="1">
      <c r="A76" s="147" t="s">
        <v>631</v>
      </c>
      <c r="B76" s="114">
        <v>441004.24245999998</v>
      </c>
      <c r="C76" s="114">
        <v>428639.20791</v>
      </c>
      <c r="D76" s="114">
        <v>469916.26616</v>
      </c>
      <c r="E76" s="114">
        <v>464342.0882</v>
      </c>
      <c r="F76" s="114">
        <v>389790.10123999999</v>
      </c>
      <c r="G76" s="114">
        <v>387538.96863999998</v>
      </c>
      <c r="H76" s="114">
        <v>138867.67731</v>
      </c>
      <c r="I76" s="114">
        <v>78056.36894</v>
      </c>
      <c r="J76" s="114">
        <v>303239.78691000002</v>
      </c>
      <c r="K76" s="114">
        <v>86671.01406999999</v>
      </c>
    </row>
    <row r="77" spans="1:11" ht="15" customHeight="1">
      <c r="A77" s="149" t="s">
        <v>969</v>
      </c>
      <c r="B77" s="114">
        <v>227.5033</v>
      </c>
      <c r="C77" s="114">
        <v>87.33032</v>
      </c>
      <c r="D77" s="114">
        <v>-10.434329999999999</v>
      </c>
      <c r="E77" s="114">
        <v>1204.9932200000001</v>
      </c>
      <c r="F77" s="114">
        <v>1135.7741299999998</v>
      </c>
      <c r="G77" s="114">
        <v>1015.65792</v>
      </c>
      <c r="H77" s="114">
        <v>835.68458999999996</v>
      </c>
      <c r="I77" s="114">
        <v>220.58132000000001</v>
      </c>
      <c r="J77" s="114">
        <v>1515.52269</v>
      </c>
      <c r="K77" s="114">
        <v>167.41848999999999</v>
      </c>
    </row>
    <row r="78" spans="1:11" ht="15" customHeight="1">
      <c r="A78" s="117" t="s">
        <v>632</v>
      </c>
      <c r="B78" s="114">
        <v>441231.74575999996</v>
      </c>
      <c r="C78" s="114">
        <v>428726.53823000001</v>
      </c>
      <c r="D78" s="114">
        <v>469905.83182999998</v>
      </c>
      <c r="E78" s="114">
        <v>465547.08142</v>
      </c>
      <c r="F78" s="114">
        <v>390925.87537000002</v>
      </c>
      <c r="G78" s="114">
        <v>388554.62656</v>
      </c>
      <c r="H78" s="114">
        <v>139703.36190000002</v>
      </c>
      <c r="I78" s="114">
        <v>78276.950260000012</v>
      </c>
      <c r="J78" s="114">
        <v>304755.30960000004</v>
      </c>
      <c r="K78" s="114">
        <v>86838.432560000001</v>
      </c>
    </row>
    <row r="79" spans="1:11" ht="15" customHeight="1">
      <c r="A79" s="116" t="s">
        <v>633</v>
      </c>
      <c r="B79" s="114">
        <v>128.47359</v>
      </c>
      <c r="C79" s="114">
        <v>1904.04881</v>
      </c>
      <c r="D79" s="114">
        <v>1690.02063</v>
      </c>
      <c r="E79" s="114">
        <v>2379.38438</v>
      </c>
      <c r="F79" s="114">
        <v>17809.975569999999</v>
      </c>
      <c r="G79" s="114">
        <v>1884.75162</v>
      </c>
      <c r="H79" s="114">
        <v>-2116.1220499999999</v>
      </c>
      <c r="I79" s="114">
        <v>-134.36707000000001</v>
      </c>
      <c r="J79" s="114">
        <v>-7139.9834900000005</v>
      </c>
      <c r="K79" s="114">
        <v>1336.2498899999998</v>
      </c>
    </row>
    <row r="80" spans="1:11" ht="15" customHeight="1">
      <c r="A80" s="147" t="s">
        <v>634</v>
      </c>
      <c r="B80" s="114">
        <v>441360.21935000003</v>
      </c>
      <c r="C80" s="114">
        <v>430630.58704000001</v>
      </c>
      <c r="D80" s="114">
        <v>471595.85245999997</v>
      </c>
      <c r="E80" s="114">
        <v>467926.46580000001</v>
      </c>
      <c r="F80" s="114">
        <v>408735.85093999997</v>
      </c>
      <c r="G80" s="114">
        <v>390439.37818</v>
      </c>
      <c r="H80" s="114">
        <v>137587.23984999998</v>
      </c>
      <c r="I80" s="114">
        <v>78142.583190000005</v>
      </c>
      <c r="J80" s="114">
        <v>297615.32611000002</v>
      </c>
      <c r="K80" s="114">
        <v>88174.682450000008</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441360.21935000003</v>
      </c>
      <c r="C82" s="114">
        <v>430630.58704000001</v>
      </c>
      <c r="D82" s="114">
        <v>471595.85245999997</v>
      </c>
      <c r="E82" s="114">
        <v>467926.46580000001</v>
      </c>
      <c r="F82" s="114">
        <v>408735.85093999997</v>
      </c>
      <c r="G82" s="114">
        <v>390439.37818</v>
      </c>
      <c r="H82" s="114">
        <v>137587.23984999998</v>
      </c>
      <c r="I82" s="114">
        <v>78142.583190000005</v>
      </c>
      <c r="J82" s="114">
        <v>297615.32611000002</v>
      </c>
      <c r="K82" s="114">
        <v>88174.682450000008</v>
      </c>
    </row>
    <row r="83" spans="1:11" ht="15" customHeight="1" thickBot="1">
      <c r="A83" s="116" t="s">
        <v>637</v>
      </c>
      <c r="B83" s="114">
        <v>-149094.81</v>
      </c>
      <c r="C83" s="114">
        <v>-97687.164999999994</v>
      </c>
      <c r="D83" s="114">
        <v>-129475.81600000001</v>
      </c>
      <c r="E83" s="114">
        <v>-123098.844</v>
      </c>
      <c r="F83" s="114">
        <v>-145505.89595999999</v>
      </c>
      <c r="G83" s="114">
        <v>-153898.98000000001</v>
      </c>
      <c r="H83" s="114">
        <v>-46118.612000000001</v>
      </c>
      <c r="I83" s="114">
        <v>-58612.171999999999</v>
      </c>
      <c r="J83" s="114">
        <v>-127843.584</v>
      </c>
      <c r="K83" s="114">
        <v>-37463.947999999997</v>
      </c>
    </row>
    <row r="84" spans="1:11" ht="15" customHeight="1" thickTop="1" thickBot="1">
      <c r="A84" s="394" t="s">
        <v>638</v>
      </c>
      <c r="B84" s="395">
        <v>292265.40935000003</v>
      </c>
      <c r="C84" s="395">
        <v>332943.42204000003</v>
      </c>
      <c r="D84" s="395">
        <v>342120.03645999997</v>
      </c>
      <c r="E84" s="395">
        <v>344827.62180000002</v>
      </c>
      <c r="F84" s="395">
        <v>263229.95497999998</v>
      </c>
      <c r="G84" s="395">
        <v>236540.39818000002</v>
      </c>
      <c r="H84" s="395">
        <v>91468.62784999999</v>
      </c>
      <c r="I84" s="395">
        <v>19530.411190000003</v>
      </c>
      <c r="J84" s="395">
        <v>169771.74211000002</v>
      </c>
      <c r="K84" s="395">
        <v>50710.734450000004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6" ht="30" customHeight="1">
      <c r="A1" s="749" t="s">
        <v>440</v>
      </c>
      <c r="B1" s="749"/>
      <c r="C1" s="749"/>
      <c r="D1" s="749"/>
      <c r="E1" s="749"/>
      <c r="F1" s="749"/>
      <c r="G1" s="749"/>
      <c r="H1" s="749"/>
      <c r="I1" s="749"/>
      <c r="J1" s="749"/>
      <c r="K1" s="749"/>
      <c r="L1" s="47"/>
      <c r="M1" s="47"/>
      <c r="N1" s="47"/>
      <c r="O1" s="47"/>
      <c r="P1" s="47"/>
    </row>
    <row r="2" spans="1:16" ht="15" customHeight="1">
      <c r="A2" s="750" t="s">
        <v>573</v>
      </c>
      <c r="B2" s="750"/>
      <c r="C2" s="750"/>
      <c r="D2" s="750"/>
      <c r="E2" s="750"/>
      <c r="F2" s="750"/>
      <c r="G2" s="750"/>
      <c r="H2" s="750"/>
      <c r="I2" s="750"/>
      <c r="J2" s="750"/>
      <c r="K2" s="750"/>
      <c r="L2" s="47"/>
      <c r="M2" s="47"/>
      <c r="N2" s="47"/>
      <c r="O2" s="47"/>
      <c r="P2" s="47"/>
    </row>
    <row r="3" spans="1:16" ht="15" customHeight="1">
      <c r="A3" s="750" t="s">
        <v>642</v>
      </c>
      <c r="B3" s="750"/>
      <c r="C3" s="750"/>
      <c r="D3" s="750"/>
      <c r="E3" s="750"/>
      <c r="F3" s="750"/>
      <c r="G3" s="750"/>
      <c r="H3" s="750"/>
      <c r="I3" s="750"/>
      <c r="J3" s="750"/>
      <c r="K3" s="750"/>
      <c r="L3" s="47"/>
      <c r="M3" s="47"/>
      <c r="N3" s="47"/>
      <c r="O3" s="47"/>
      <c r="P3" s="47"/>
    </row>
    <row r="4" spans="1:16" ht="30" customHeight="1">
      <c r="A4" s="751" t="s">
        <v>512</v>
      </c>
      <c r="B4" s="751"/>
      <c r="C4" s="751"/>
      <c r="D4" s="751"/>
      <c r="E4" s="751"/>
      <c r="F4" s="751"/>
      <c r="G4" s="751"/>
      <c r="H4" s="751"/>
      <c r="I4" s="751"/>
      <c r="J4" s="751"/>
      <c r="K4" s="751"/>
      <c r="L4" s="47"/>
      <c r="M4" s="47"/>
      <c r="N4" s="47"/>
      <c r="O4" s="47"/>
      <c r="P4" s="47"/>
    </row>
    <row r="5" spans="1:16" ht="3.75" customHeight="1" thickBot="1">
      <c r="A5" s="47"/>
      <c r="B5" s="47"/>
      <c r="C5" s="47"/>
      <c r="D5" s="47"/>
      <c r="E5" s="47"/>
      <c r="F5" s="47"/>
      <c r="G5" s="47"/>
      <c r="H5" s="47"/>
      <c r="I5" s="47"/>
      <c r="J5" s="47"/>
      <c r="K5" s="47"/>
      <c r="L5" s="47"/>
      <c r="M5" s="47"/>
      <c r="N5" s="47"/>
      <c r="O5" s="47"/>
      <c r="P5" s="47"/>
    </row>
    <row r="6" spans="1:16"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c r="L6" s="393"/>
      <c r="M6" s="393"/>
      <c r="N6" s="393"/>
      <c r="O6" s="393"/>
      <c r="P6" s="393"/>
    </row>
    <row r="7" spans="1:16" ht="15" customHeight="1" thickTop="1" thickBot="1">
      <c r="A7" s="394" t="s">
        <v>581</v>
      </c>
      <c r="B7" s="395">
        <v>12081870.929879999</v>
      </c>
      <c r="C7" s="395">
        <v>14605967.315409999</v>
      </c>
      <c r="D7" s="395">
        <v>16340049.671600001</v>
      </c>
      <c r="E7" s="395">
        <v>19387325.796150003</v>
      </c>
      <c r="F7" s="395">
        <v>20377489.639049999</v>
      </c>
      <c r="G7" s="395">
        <v>21743542.672389999</v>
      </c>
      <c r="H7" s="395">
        <v>23647837.885330003</v>
      </c>
      <c r="I7" s="395">
        <v>23105337.819709998</v>
      </c>
      <c r="J7" s="395">
        <v>23781719.4626</v>
      </c>
      <c r="K7" s="395">
        <v>23492937.795900002</v>
      </c>
      <c r="L7" s="47"/>
      <c r="M7" s="47"/>
      <c r="N7" s="47"/>
      <c r="O7" s="47"/>
      <c r="P7" s="47"/>
    </row>
    <row r="8" spans="1:16"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2540221.27941</v>
      </c>
      <c r="J8" s="114">
        <v>2598411.7140100002</v>
      </c>
      <c r="K8" s="114">
        <v>2377052.62256</v>
      </c>
      <c r="L8" s="47"/>
      <c r="M8" s="47"/>
      <c r="N8" s="47"/>
      <c r="O8" s="47"/>
      <c r="P8" s="47"/>
    </row>
    <row r="9" spans="1:16"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2810794.9499499998</v>
      </c>
      <c r="J9" s="114">
        <v>2963274.2723499998</v>
      </c>
      <c r="K9" s="114">
        <v>2784426.6935799997</v>
      </c>
      <c r="L9" s="47"/>
      <c r="M9" s="47"/>
      <c r="N9" s="47"/>
      <c r="O9" s="47"/>
      <c r="P9" s="47"/>
    </row>
    <row r="10" spans="1:16"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16113788.83085</v>
      </c>
      <c r="J10" s="114">
        <v>16265512.335959999</v>
      </c>
      <c r="K10" s="114">
        <v>16113001.54173</v>
      </c>
      <c r="L10" s="47"/>
      <c r="M10" s="47"/>
      <c r="N10" s="47"/>
      <c r="O10" s="47"/>
      <c r="P10" s="47"/>
    </row>
    <row r="11" spans="1:16" s="16" customFormat="1" ht="15" customHeight="1">
      <c r="A11" s="148" t="s">
        <v>582</v>
      </c>
      <c r="B11" s="114">
        <v>7934986.4191300003</v>
      </c>
      <c r="C11" s="114">
        <v>9289607.9904200006</v>
      </c>
      <c r="D11" s="114">
        <v>10953889.248370001</v>
      </c>
      <c r="E11" s="114">
        <v>13005962.823180001</v>
      </c>
      <c r="F11" s="114">
        <v>14365670.398399999</v>
      </c>
      <c r="G11" s="114">
        <v>15366387.35605</v>
      </c>
      <c r="H11" s="114">
        <v>15805138.143959999</v>
      </c>
      <c r="I11" s="114">
        <v>15651516.427379999</v>
      </c>
      <c r="J11" s="114">
        <v>15663693.52211</v>
      </c>
      <c r="K11" s="114">
        <v>15357655.28579</v>
      </c>
      <c r="L11" s="47"/>
      <c r="M11" s="47"/>
      <c r="N11" s="47"/>
      <c r="O11" s="47"/>
      <c r="P11" s="47"/>
    </row>
    <row r="12" spans="1:16" s="16" customFormat="1" ht="15" customHeight="1">
      <c r="A12" s="148" t="s">
        <v>583</v>
      </c>
      <c r="B12" s="114">
        <v>7886992.3791000005</v>
      </c>
      <c r="C12" s="114">
        <v>9247070.1102099996</v>
      </c>
      <c r="D12" s="114">
        <v>10900081.651690001</v>
      </c>
      <c r="E12" s="114">
        <v>12957598.629139999</v>
      </c>
      <c r="F12" s="114">
        <v>14315287.277479999</v>
      </c>
      <c r="G12" s="114">
        <v>15320219.147440001</v>
      </c>
      <c r="H12" s="114">
        <v>15720650.19324</v>
      </c>
      <c r="I12" s="114">
        <v>14700650.042409999</v>
      </c>
      <c r="J12" s="114">
        <v>11858747.6669</v>
      </c>
      <c r="K12" s="114">
        <v>11826648.630000001</v>
      </c>
      <c r="L12" s="47"/>
      <c r="M12" s="47"/>
      <c r="N12" s="47"/>
      <c r="O12" s="47"/>
      <c r="P12" s="47"/>
    </row>
    <row r="13" spans="1:16" s="16" customFormat="1" ht="15" customHeight="1">
      <c r="A13" s="148" t="s">
        <v>584</v>
      </c>
      <c r="B13" s="114">
        <v>47994.040030000004</v>
      </c>
      <c r="C13" s="114">
        <v>42537.880210000003</v>
      </c>
      <c r="D13" s="114">
        <v>53807.596680000002</v>
      </c>
      <c r="E13" s="114">
        <v>48364.194040000002</v>
      </c>
      <c r="F13" s="114">
        <v>50383.120920000001</v>
      </c>
      <c r="G13" s="114">
        <v>46168.208610000001</v>
      </c>
      <c r="H13" s="114">
        <v>84487.950719999993</v>
      </c>
      <c r="I13" s="114">
        <v>950866.38497000001</v>
      </c>
      <c r="J13" s="114">
        <v>3804945.8552100002</v>
      </c>
      <c r="K13" s="114">
        <v>3531006.6557899998</v>
      </c>
      <c r="L13" s="47"/>
      <c r="M13" s="47"/>
      <c r="N13" s="47"/>
      <c r="O13" s="47"/>
      <c r="P13" s="47"/>
    </row>
    <row r="14" spans="1:16" s="16" customFormat="1" ht="15" customHeight="1">
      <c r="A14" s="148" t="s">
        <v>585</v>
      </c>
      <c r="B14" s="114">
        <v>49985.785960000001</v>
      </c>
      <c r="C14" s="114">
        <v>49878.378509999995</v>
      </c>
      <c r="D14" s="114">
        <v>84685.838060000009</v>
      </c>
      <c r="E14" s="114">
        <v>123501.45218000001</v>
      </c>
      <c r="F14" s="114">
        <v>122314.76429000001</v>
      </c>
      <c r="G14" s="114">
        <v>125325.97839</v>
      </c>
      <c r="H14" s="114">
        <v>12834.779849999999</v>
      </c>
      <c r="I14" s="114">
        <v>133013.38334999999</v>
      </c>
      <c r="J14" s="114">
        <v>52211.79335</v>
      </c>
      <c r="K14" s="114">
        <v>218808.01009</v>
      </c>
      <c r="L14" s="47"/>
      <c r="M14" s="47"/>
      <c r="N14" s="47"/>
      <c r="O14" s="47"/>
      <c r="P14" s="47"/>
    </row>
    <row r="15" spans="1:16" s="16" customFormat="1" ht="15" customHeight="1">
      <c r="A15" s="148" t="s">
        <v>586</v>
      </c>
      <c r="B15" s="114">
        <v>47965.089359999998</v>
      </c>
      <c r="C15" s="114">
        <v>49260.712350000002</v>
      </c>
      <c r="D15" s="114">
        <v>76584.043680000002</v>
      </c>
      <c r="E15" s="114">
        <v>109224.28329000001</v>
      </c>
      <c r="F15" s="114">
        <v>114707.41697000001</v>
      </c>
      <c r="G15" s="114">
        <v>115198.63893</v>
      </c>
      <c r="H15" s="114">
        <v>9648.0015399999993</v>
      </c>
      <c r="I15" s="114">
        <v>126131.94783</v>
      </c>
      <c r="J15" s="114">
        <v>26867.994139999999</v>
      </c>
      <c r="K15" s="114">
        <v>33281.890870000003</v>
      </c>
      <c r="L15" s="47"/>
      <c r="M15" s="47"/>
      <c r="N15" s="47"/>
      <c r="O15" s="47"/>
      <c r="P15" s="47"/>
    </row>
    <row r="16" spans="1:16" s="16" customFormat="1" ht="15" customHeight="1">
      <c r="A16" s="148" t="s">
        <v>587</v>
      </c>
      <c r="B16" s="114">
        <v>2020.6966</v>
      </c>
      <c r="C16" s="114">
        <v>617.66615999999999</v>
      </c>
      <c r="D16" s="114">
        <v>8101.7943800000003</v>
      </c>
      <c r="E16" s="114">
        <v>14277.168890000001</v>
      </c>
      <c r="F16" s="114">
        <v>7607.3473199999999</v>
      </c>
      <c r="G16" s="114">
        <v>10127.339460000001</v>
      </c>
      <c r="H16" s="114">
        <v>3186.7783100000001</v>
      </c>
      <c r="I16" s="114">
        <v>6881.43552</v>
      </c>
      <c r="J16" s="114">
        <v>25343.799210000001</v>
      </c>
      <c r="K16" s="114">
        <v>185526.11921999999</v>
      </c>
      <c r="L16" s="47"/>
      <c r="M16" s="47"/>
      <c r="N16" s="47"/>
      <c r="O16" s="47"/>
      <c r="P16" s="47"/>
    </row>
    <row r="17" spans="1:16" s="16" customFormat="1" ht="15" customHeight="1">
      <c r="A17" s="148" t="s">
        <v>588</v>
      </c>
      <c r="B17" s="114">
        <v>61283.585149999999</v>
      </c>
      <c r="C17" s="114">
        <v>98862.168799999999</v>
      </c>
      <c r="D17" s="114">
        <v>116961.68326999999</v>
      </c>
      <c r="E17" s="114">
        <v>126953.39704000001</v>
      </c>
      <c r="F17" s="114">
        <v>156240.87693</v>
      </c>
      <c r="G17" s="114">
        <v>150438.03881</v>
      </c>
      <c r="H17" s="114">
        <v>155116.17481</v>
      </c>
      <c r="I17" s="114">
        <v>121641.43978</v>
      </c>
      <c r="J17" s="114">
        <v>101481.46484999999</v>
      </c>
      <c r="K17" s="114">
        <v>114001.14134</v>
      </c>
      <c r="L17" s="47"/>
      <c r="M17" s="47"/>
      <c r="N17" s="47"/>
      <c r="O17" s="47"/>
      <c r="P17" s="47"/>
    </row>
    <row r="18" spans="1:16" s="16" customFormat="1" ht="15" customHeight="1">
      <c r="A18" s="148" t="s">
        <v>589</v>
      </c>
      <c r="B18" s="114">
        <v>54717.54926</v>
      </c>
      <c r="C18" s="114">
        <v>93424.805240000002</v>
      </c>
      <c r="D18" s="114">
        <v>112594.24827</v>
      </c>
      <c r="E18" s="114">
        <v>122748.32994</v>
      </c>
      <c r="F18" s="114">
        <v>152290.29141999999</v>
      </c>
      <c r="G18" s="114">
        <v>147063.72083000001</v>
      </c>
      <c r="H18" s="114">
        <v>150943.47258999999</v>
      </c>
      <c r="I18" s="114">
        <v>119275.84822</v>
      </c>
      <c r="J18" s="114">
        <v>99393.158260000011</v>
      </c>
      <c r="K18" s="114">
        <v>86560.865760000001</v>
      </c>
      <c r="L18" s="47"/>
      <c r="M18" s="47"/>
      <c r="N18" s="47"/>
      <c r="O18" s="47"/>
      <c r="P18" s="47"/>
    </row>
    <row r="19" spans="1:16" s="16" customFormat="1" ht="15" customHeight="1">
      <c r="A19" s="148" t="s">
        <v>590</v>
      </c>
      <c r="B19" s="114">
        <v>6566.0358900000001</v>
      </c>
      <c r="C19" s="114">
        <v>5437.3635599999998</v>
      </c>
      <c r="D19" s="114">
        <v>4367.4350000000004</v>
      </c>
      <c r="E19" s="114">
        <v>4205.0670999999993</v>
      </c>
      <c r="F19" s="114">
        <v>3950.5855099999999</v>
      </c>
      <c r="G19" s="114">
        <v>3374.3179799999998</v>
      </c>
      <c r="H19" s="114">
        <v>4172.7022200000001</v>
      </c>
      <c r="I19" s="114">
        <v>2365.5915599999998</v>
      </c>
      <c r="J19" s="114">
        <v>2088.3065900000001</v>
      </c>
      <c r="K19" s="114">
        <v>27440.275579999998</v>
      </c>
      <c r="L19" s="47"/>
      <c r="M19" s="47"/>
      <c r="N19" s="47"/>
      <c r="O19" s="47"/>
      <c r="P19" s="47"/>
    </row>
    <row r="20" spans="1:16"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694214.00378999999</v>
      </c>
      <c r="J20" s="114">
        <v>822165.30895000009</v>
      </c>
      <c r="K20" s="114">
        <v>805179.46853999991</v>
      </c>
      <c r="L20" s="47"/>
      <c r="M20" s="47"/>
      <c r="N20" s="47"/>
      <c r="O20" s="47"/>
      <c r="P20" s="47"/>
    </row>
    <row r="21" spans="1:16" s="16" customFormat="1" ht="15" customHeight="1">
      <c r="A21" s="148" t="s">
        <v>591</v>
      </c>
      <c r="B21" s="114">
        <v>-211248.57586000001</v>
      </c>
      <c r="C21" s="114">
        <v>-252082.17555000001</v>
      </c>
      <c r="D21" s="114">
        <v>-291574.48616000003</v>
      </c>
      <c r="E21" s="114">
        <v>-332629.64282000001</v>
      </c>
      <c r="F21" s="114">
        <v>-359709.93488999997</v>
      </c>
      <c r="G21" s="114">
        <v>-351097.43289999996</v>
      </c>
      <c r="H21" s="114">
        <v>-465395.18227999995</v>
      </c>
      <c r="I21" s="114">
        <v>-486596.42345</v>
      </c>
      <c r="J21" s="114">
        <v>-374039.75330000004</v>
      </c>
      <c r="K21" s="114">
        <v>-382642.36403</v>
      </c>
      <c r="L21" s="47"/>
      <c r="M21" s="47"/>
      <c r="N21" s="47"/>
      <c r="O21" s="47"/>
      <c r="P21" s="47"/>
    </row>
    <row r="22" spans="1:16"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163640.52224000002</v>
      </c>
      <c r="J22" s="114">
        <v>162822.69701</v>
      </c>
      <c r="K22" s="114">
        <v>157998.36762</v>
      </c>
      <c r="L22" s="47"/>
      <c r="M22" s="47"/>
      <c r="N22" s="47"/>
      <c r="O22" s="47"/>
      <c r="P22" s="47"/>
    </row>
    <row r="23" spans="1:16"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15107.251029999999</v>
      </c>
      <c r="J23" s="114">
        <v>19268.36623</v>
      </c>
      <c r="K23" s="114">
        <v>18495.331610000001</v>
      </c>
      <c r="L23" s="47"/>
      <c r="M23" s="47"/>
      <c r="N23" s="47"/>
      <c r="O23" s="47"/>
      <c r="P23" s="47"/>
    </row>
    <row r="24" spans="1:16" s="16" customFormat="1" ht="15" customHeight="1">
      <c r="A24" s="147" t="s">
        <v>592</v>
      </c>
      <c r="B24" s="114">
        <v>22712.525460000001</v>
      </c>
      <c r="C24" s="114">
        <v>22745.79149</v>
      </c>
      <c r="D24" s="114">
        <v>25210.522370000002</v>
      </c>
      <c r="E24" s="114">
        <v>340137.88566999999</v>
      </c>
      <c r="F24" s="114">
        <v>211345.37124000001</v>
      </c>
      <c r="G24" s="114">
        <v>856713.01058</v>
      </c>
      <c r="H24" s="114">
        <v>1168023.53357</v>
      </c>
      <c r="I24" s="114">
        <v>1291763.64652</v>
      </c>
      <c r="J24" s="114">
        <v>1571652.44368</v>
      </c>
      <c r="K24" s="114">
        <v>1839937.2430699999</v>
      </c>
      <c r="L24" s="47"/>
      <c r="M24" s="47"/>
      <c r="N24" s="47"/>
      <c r="O24" s="47"/>
      <c r="P24" s="47"/>
    </row>
    <row r="25" spans="1:16"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135024.88061000002</v>
      </c>
      <c r="J25" s="114">
        <v>150589.88268000001</v>
      </c>
      <c r="K25" s="114">
        <v>150068.28191999998</v>
      </c>
      <c r="L25" s="47"/>
      <c r="M25" s="47"/>
      <c r="N25" s="47"/>
      <c r="O25" s="47"/>
      <c r="P25" s="47"/>
    </row>
    <row r="26" spans="1:16" s="16" customFormat="1" ht="15" customHeight="1">
      <c r="A26" s="147" t="s">
        <v>593</v>
      </c>
      <c r="B26" s="114">
        <v>26741.403679999999</v>
      </c>
      <c r="C26" s="114">
        <v>27296.787069999998</v>
      </c>
      <c r="D26" s="114">
        <v>30013.403160000002</v>
      </c>
      <c r="E26" s="114">
        <v>32426.044020000001</v>
      </c>
      <c r="F26" s="114">
        <v>40508.033329999998</v>
      </c>
      <c r="G26" s="114">
        <v>33658.322979999997</v>
      </c>
      <c r="H26" s="114">
        <v>40022.500369999994</v>
      </c>
      <c r="I26" s="114">
        <v>34996.4591</v>
      </c>
      <c r="J26" s="114">
        <v>50187.750679999997</v>
      </c>
      <c r="K26" s="114">
        <v>51957.713810000001</v>
      </c>
      <c r="L26" s="47"/>
      <c r="M26" s="47"/>
      <c r="N26" s="47"/>
      <c r="O26" s="47"/>
      <c r="P26" s="47"/>
    </row>
    <row r="27" spans="1:16"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c r="O27" s="47"/>
      <c r="P27" s="47"/>
    </row>
    <row r="28" spans="1:16" ht="15" customHeight="1" thickTop="1" thickBot="1">
      <c r="A28" s="394" t="s">
        <v>594</v>
      </c>
      <c r="B28" s="395">
        <v>10995304.59829</v>
      </c>
      <c r="C28" s="395">
        <v>13476176.85149</v>
      </c>
      <c r="D28" s="395">
        <v>15104770.424249999</v>
      </c>
      <c r="E28" s="395">
        <v>18071762.654720001</v>
      </c>
      <c r="F28" s="395">
        <v>18976226.57088</v>
      </c>
      <c r="G28" s="395">
        <v>20233465.016929999</v>
      </c>
      <c r="H28" s="395">
        <v>22200073.57956</v>
      </c>
      <c r="I28" s="395">
        <v>21637733.371490002</v>
      </c>
      <c r="J28" s="395">
        <v>22206740.89703</v>
      </c>
      <c r="K28" s="395">
        <v>21903351.787409998</v>
      </c>
      <c r="L28" s="47"/>
      <c r="M28" s="47"/>
      <c r="N28" s="47"/>
      <c r="O28" s="47"/>
      <c r="P28" s="47"/>
    </row>
    <row r="29" spans="1:16" s="16" customFormat="1" ht="15" customHeight="1" thickTop="1">
      <c r="A29" s="147" t="s">
        <v>595</v>
      </c>
      <c r="B29" s="114">
        <v>9595714.4068600014</v>
      </c>
      <c r="C29" s="114">
        <v>12240905.093049999</v>
      </c>
      <c r="D29" s="114">
        <v>12799547.70489</v>
      </c>
      <c r="E29" s="114">
        <v>15669677.808809999</v>
      </c>
      <c r="F29" s="114">
        <v>16151923.270749999</v>
      </c>
      <c r="G29" s="114">
        <v>15265523.24777</v>
      </c>
      <c r="H29" s="114">
        <v>16877760.905680001</v>
      </c>
      <c r="I29" s="114">
        <v>16855342.940239999</v>
      </c>
      <c r="J29" s="114">
        <v>17156418.915209997</v>
      </c>
      <c r="K29" s="114">
        <v>17193459.795639999</v>
      </c>
      <c r="L29" s="47"/>
      <c r="M29" s="47"/>
      <c r="N29" s="47"/>
      <c r="O29" s="47"/>
      <c r="P29" s="47"/>
    </row>
    <row r="30" spans="1:16" s="16" customFormat="1" ht="15" customHeight="1">
      <c r="A30" s="148" t="s">
        <v>596</v>
      </c>
      <c r="B30" s="114">
        <v>2837931.6305399998</v>
      </c>
      <c r="C30" s="114">
        <v>3793101.3455599998</v>
      </c>
      <c r="D30" s="114">
        <v>3247358.7558599999</v>
      </c>
      <c r="E30" s="114">
        <v>3652193.0540399998</v>
      </c>
      <c r="F30" s="114">
        <v>3255222.49089</v>
      </c>
      <c r="G30" s="114">
        <v>3003586.4484200003</v>
      </c>
      <c r="H30" s="114">
        <v>3529917.3781599998</v>
      </c>
      <c r="I30" s="114">
        <v>3581671.4837199999</v>
      </c>
      <c r="J30" s="114">
        <v>3469877.84565</v>
      </c>
      <c r="K30" s="114">
        <v>3527457.7816900001</v>
      </c>
      <c r="L30" s="47"/>
      <c r="M30" s="47"/>
      <c r="N30" s="47"/>
      <c r="O30" s="47"/>
      <c r="P30" s="47"/>
    </row>
    <row r="31" spans="1:16" s="16" customFormat="1" ht="15" customHeight="1">
      <c r="A31" s="148" t="s">
        <v>597</v>
      </c>
      <c r="B31" s="114">
        <v>3045495.7264999999</v>
      </c>
      <c r="C31" s="114">
        <v>3556939.3172600004</v>
      </c>
      <c r="D31" s="114">
        <v>3576268.7871500002</v>
      </c>
      <c r="E31" s="114">
        <v>3827890.8126999997</v>
      </c>
      <c r="F31" s="114">
        <v>4458361.1240200009</v>
      </c>
      <c r="G31" s="114">
        <v>4346949.3152999999</v>
      </c>
      <c r="H31" s="114">
        <v>4696370.3793299999</v>
      </c>
      <c r="I31" s="114">
        <v>4671186.33342</v>
      </c>
      <c r="J31" s="114">
        <v>5119432.8266199995</v>
      </c>
      <c r="K31" s="114">
        <v>5151053.0306400005</v>
      </c>
      <c r="L31" s="47"/>
      <c r="M31" s="47"/>
      <c r="N31" s="47"/>
      <c r="O31" s="47"/>
      <c r="P31" s="47"/>
    </row>
    <row r="32" spans="1:16" s="16" customFormat="1" ht="15" customHeight="1">
      <c r="A32" s="148" t="s">
        <v>598</v>
      </c>
      <c r="B32" s="114">
        <v>88808.046489999993</v>
      </c>
      <c r="C32" s="114">
        <v>34785.454189999997</v>
      </c>
      <c r="D32" s="114">
        <v>21637.355500000001</v>
      </c>
      <c r="E32" s="114">
        <v>18361.25634</v>
      </c>
      <c r="F32" s="114">
        <v>6826.6130999999996</v>
      </c>
      <c r="G32" s="114">
        <v>4637.5106999999998</v>
      </c>
      <c r="H32" s="114">
        <v>2844.9284300000004</v>
      </c>
      <c r="I32" s="114">
        <v>2698.2107999999998</v>
      </c>
      <c r="J32" s="114">
        <v>2476.8326099999999</v>
      </c>
      <c r="K32" s="114">
        <v>2328.3292499999998</v>
      </c>
      <c r="L32" s="47"/>
      <c r="M32" s="47"/>
      <c r="N32" s="47"/>
      <c r="O32" s="47"/>
      <c r="P32" s="47"/>
    </row>
    <row r="33" spans="1:16" s="16" customFormat="1" ht="15" customHeight="1">
      <c r="A33" s="148" t="s">
        <v>599</v>
      </c>
      <c r="B33" s="114">
        <v>262915.93943000003</v>
      </c>
      <c r="C33" s="114">
        <v>520662.87589999998</v>
      </c>
      <c r="D33" s="114">
        <v>682068.10499999998</v>
      </c>
      <c r="E33" s="114">
        <v>396811.31868999999</v>
      </c>
      <c r="F33" s="114">
        <v>433142.61255000002</v>
      </c>
      <c r="G33" s="114">
        <v>478012.78674000001</v>
      </c>
      <c r="H33" s="114">
        <v>202567.22810000001</v>
      </c>
      <c r="I33" s="114">
        <v>206335.32006999999</v>
      </c>
      <c r="J33" s="114">
        <v>192490.72038999997</v>
      </c>
      <c r="K33" s="114">
        <v>200919.94052</v>
      </c>
      <c r="L33" s="47"/>
      <c r="M33" s="47"/>
      <c r="N33" s="47"/>
      <c r="O33" s="47"/>
      <c r="P33" s="47"/>
    </row>
    <row r="34" spans="1:16" s="16" customFormat="1" ht="15" customHeight="1">
      <c r="A34" s="148" t="s">
        <v>600</v>
      </c>
      <c r="B34" s="114">
        <v>3199110.3875300004</v>
      </c>
      <c r="C34" s="114">
        <v>4102470.64971</v>
      </c>
      <c r="D34" s="114">
        <v>4958371.9012700003</v>
      </c>
      <c r="E34" s="114">
        <v>7315302.5512299994</v>
      </c>
      <c r="F34" s="114">
        <v>7335001.4088100009</v>
      </c>
      <c r="G34" s="114">
        <v>6670243.5561099993</v>
      </c>
      <c r="H34" s="114">
        <v>7507774.4050900005</v>
      </c>
      <c r="I34" s="114">
        <v>7410871.4053299995</v>
      </c>
      <c r="J34" s="114">
        <v>7278847.3019300001</v>
      </c>
      <c r="K34" s="114">
        <v>7176592.5401800005</v>
      </c>
      <c r="L34" s="47"/>
      <c r="M34" s="47"/>
      <c r="N34" s="47"/>
      <c r="O34" s="47"/>
      <c r="P34" s="47"/>
    </row>
    <row r="35" spans="1:16" s="16" customFormat="1" ht="15" customHeight="1">
      <c r="A35" s="148" t="s">
        <v>601</v>
      </c>
      <c r="B35" s="114">
        <v>161452.67637</v>
      </c>
      <c r="C35" s="114">
        <v>232945.45043</v>
      </c>
      <c r="D35" s="114">
        <v>313842.80011000001</v>
      </c>
      <c r="E35" s="114">
        <v>459118.81581</v>
      </c>
      <c r="F35" s="114">
        <v>663369.02138000005</v>
      </c>
      <c r="G35" s="114">
        <v>762093.63049999997</v>
      </c>
      <c r="H35" s="114">
        <v>938286.58657000004</v>
      </c>
      <c r="I35" s="114">
        <v>982580.18689999997</v>
      </c>
      <c r="J35" s="114">
        <v>1093293.3880099999</v>
      </c>
      <c r="K35" s="114">
        <v>1135108.1733599999</v>
      </c>
      <c r="L35" s="47"/>
      <c r="M35" s="47"/>
      <c r="N35" s="47"/>
      <c r="O35" s="47"/>
      <c r="P35" s="47"/>
    </row>
    <row r="36" spans="1:16" s="16" customFormat="1" ht="15" customHeight="1">
      <c r="A36" s="147" t="s">
        <v>602</v>
      </c>
      <c r="B36" s="114">
        <v>609.07143999999994</v>
      </c>
      <c r="C36" s="114">
        <v>1512.91344</v>
      </c>
      <c r="D36" s="114">
        <v>2059.93444</v>
      </c>
      <c r="E36" s="114">
        <v>2186.9641900000001</v>
      </c>
      <c r="F36" s="114">
        <v>1495.39744</v>
      </c>
      <c r="G36" s="114">
        <v>1662.0328999999999</v>
      </c>
      <c r="H36" s="114">
        <v>951.72221999999999</v>
      </c>
      <c r="I36" s="114">
        <v>17060.273799999999</v>
      </c>
      <c r="J36" s="114">
        <v>3263.27394</v>
      </c>
      <c r="K36" s="114">
        <v>38661.317009999999</v>
      </c>
      <c r="L36" s="47"/>
      <c r="M36" s="47"/>
      <c r="N36" s="47"/>
      <c r="O36" s="47"/>
      <c r="P36" s="47"/>
    </row>
    <row r="37" spans="1:16" s="16" customFormat="1" ht="15" customHeight="1">
      <c r="A37" s="147" t="s">
        <v>603</v>
      </c>
      <c r="B37" s="114">
        <v>105539.67512999999</v>
      </c>
      <c r="C37" s="114">
        <v>32623.934949999999</v>
      </c>
      <c r="D37" s="114">
        <v>1043088.78992</v>
      </c>
      <c r="E37" s="114">
        <v>1166487.42609</v>
      </c>
      <c r="F37" s="114">
        <v>1196052.47019</v>
      </c>
      <c r="G37" s="114">
        <v>2286904.09827</v>
      </c>
      <c r="H37" s="114">
        <v>2820614.3906799997</v>
      </c>
      <c r="I37" s="114">
        <v>3068922.8181599998</v>
      </c>
      <c r="J37" s="114">
        <v>3097277.2633600002</v>
      </c>
      <c r="K37" s="114">
        <v>3149482.4335599998</v>
      </c>
      <c r="L37" s="47"/>
      <c r="M37" s="47"/>
      <c r="N37" s="47"/>
      <c r="O37" s="47"/>
      <c r="P37" s="47"/>
    </row>
    <row r="38" spans="1:16" s="16" customFormat="1" ht="15" customHeight="1">
      <c r="A38" s="147" t="s">
        <v>604</v>
      </c>
      <c r="B38" s="114">
        <v>269795.86748000002</v>
      </c>
      <c r="C38" s="114">
        <v>264105.52532000002</v>
      </c>
      <c r="D38" s="114">
        <v>382648.17638000002</v>
      </c>
      <c r="E38" s="114">
        <v>353119.76981000003</v>
      </c>
      <c r="F38" s="114">
        <v>313120.39324</v>
      </c>
      <c r="G38" s="114">
        <v>347687.73989999999</v>
      </c>
      <c r="H38" s="114">
        <v>379452.60104000004</v>
      </c>
      <c r="I38" s="114">
        <v>267278.35297000001</v>
      </c>
      <c r="J38" s="114">
        <v>408303.66842</v>
      </c>
      <c r="K38" s="114">
        <v>248740.23402</v>
      </c>
      <c r="L38" s="47"/>
      <c r="M38" s="47"/>
      <c r="N38" s="47"/>
      <c r="O38" s="47"/>
      <c r="P38" s="47"/>
    </row>
    <row r="39" spans="1:16"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224781.21163999999</v>
      </c>
      <c r="J39" s="114">
        <v>277582.81052999996</v>
      </c>
      <c r="K39" s="114">
        <v>269502.76944999996</v>
      </c>
      <c r="L39" s="47"/>
      <c r="M39" s="47"/>
      <c r="N39" s="47"/>
      <c r="O39" s="47"/>
      <c r="P39" s="47"/>
    </row>
    <row r="40" spans="1:16" s="16" customFormat="1" ht="15" customHeight="1">
      <c r="A40" s="147" t="s">
        <v>283</v>
      </c>
      <c r="B40" s="114">
        <v>0</v>
      </c>
      <c r="C40" s="114">
        <v>0</v>
      </c>
      <c r="D40" s="114">
        <v>0</v>
      </c>
      <c r="E40" s="114">
        <v>0</v>
      </c>
      <c r="F40" s="114">
        <v>0</v>
      </c>
      <c r="G40" s="114">
        <v>0</v>
      </c>
      <c r="H40" s="114">
        <v>0</v>
      </c>
      <c r="I40" s="114">
        <v>0</v>
      </c>
      <c r="J40" s="114">
        <v>0</v>
      </c>
      <c r="K40" s="114">
        <v>0</v>
      </c>
      <c r="L40" s="47"/>
      <c r="M40" s="47"/>
      <c r="N40" s="47"/>
      <c r="O40" s="47"/>
      <c r="P40" s="47"/>
    </row>
    <row r="41" spans="1:16" s="16" customFormat="1" ht="15" customHeight="1">
      <c r="A41" s="147" t="s">
        <v>605</v>
      </c>
      <c r="B41" s="114">
        <v>70729.166670000006</v>
      </c>
      <c r="C41" s="114">
        <v>212873.33937</v>
      </c>
      <c r="D41" s="114">
        <v>210423.83050000001</v>
      </c>
      <c r="E41" s="114">
        <v>210584.63602000001</v>
      </c>
      <c r="F41" s="114">
        <v>210745.44155000002</v>
      </c>
      <c r="G41" s="114">
        <v>210906.24706999998</v>
      </c>
      <c r="H41" s="114">
        <v>312432.54702999996</v>
      </c>
      <c r="I41" s="114">
        <v>309502.88037000003</v>
      </c>
      <c r="J41" s="114">
        <v>312676.68591</v>
      </c>
      <c r="K41" s="114">
        <v>309747.01925000001</v>
      </c>
      <c r="L41" s="47"/>
      <c r="M41" s="47"/>
      <c r="N41" s="47"/>
      <c r="O41" s="47"/>
      <c r="P41" s="47"/>
    </row>
    <row r="42" spans="1:16"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894844.89430999989</v>
      </c>
      <c r="J42" s="114">
        <v>951218.27966</v>
      </c>
      <c r="K42" s="114">
        <v>693758.21848000004</v>
      </c>
      <c r="L42" s="47"/>
      <c r="M42" s="47"/>
      <c r="N42" s="47"/>
      <c r="O42" s="47"/>
      <c r="P42" s="47"/>
    </row>
    <row r="43" spans="1:16" ht="15" customHeight="1" thickTop="1" thickBot="1">
      <c r="A43" s="394" t="s">
        <v>606</v>
      </c>
      <c r="B43" s="395">
        <v>1086566.32996</v>
      </c>
      <c r="C43" s="395">
        <v>1129790.4628599999</v>
      </c>
      <c r="D43" s="395">
        <v>1235279.2462500001</v>
      </c>
      <c r="E43" s="395">
        <v>1315563.1421300001</v>
      </c>
      <c r="F43" s="395">
        <v>1401263.06898</v>
      </c>
      <c r="G43" s="395">
        <v>1510077.6554400001</v>
      </c>
      <c r="H43" s="395">
        <v>1447764.3053900001</v>
      </c>
      <c r="I43" s="395">
        <v>1467604.44851</v>
      </c>
      <c r="J43" s="395">
        <v>1574978.5667000001</v>
      </c>
      <c r="K43" s="395">
        <v>1589586.0086700001</v>
      </c>
      <c r="L43" s="47"/>
      <c r="M43" s="47"/>
      <c r="N43" s="47"/>
      <c r="O43" s="47"/>
      <c r="P43" s="47"/>
    </row>
    <row r="44" spans="1:16"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934980</v>
      </c>
      <c r="L44" s="47"/>
      <c r="M44" s="47"/>
      <c r="N44" s="47"/>
      <c r="O44" s="47"/>
      <c r="P44" s="47"/>
    </row>
    <row r="45" spans="1:16" s="16" customFormat="1" ht="15" customHeight="1">
      <c r="A45" s="147" t="s">
        <v>302</v>
      </c>
      <c r="B45" s="114">
        <v>0</v>
      </c>
      <c r="C45" s="114">
        <v>8</v>
      </c>
      <c r="D45" s="114">
        <v>8</v>
      </c>
      <c r="E45" s="114">
        <v>8</v>
      </c>
      <c r="F45" s="114">
        <v>8</v>
      </c>
      <c r="G45" s="114">
        <v>8</v>
      </c>
      <c r="H45" s="114">
        <v>8</v>
      </c>
      <c r="I45" s="114">
        <v>8</v>
      </c>
      <c r="J45" s="114">
        <v>8</v>
      </c>
      <c r="K45" s="114">
        <v>8</v>
      </c>
      <c r="L45" s="47"/>
      <c r="M45" s="47"/>
      <c r="N45" s="47"/>
      <c r="O45" s="47"/>
      <c r="P45" s="47"/>
    </row>
    <row r="46" spans="1:16" s="16" customFormat="1" ht="15" customHeight="1">
      <c r="A46" s="147" t="s">
        <v>306</v>
      </c>
      <c r="B46" s="114">
        <v>0</v>
      </c>
      <c r="C46" s="114">
        <v>0</v>
      </c>
      <c r="D46" s="114">
        <v>0</v>
      </c>
      <c r="E46" s="114">
        <v>0</v>
      </c>
      <c r="F46" s="114">
        <v>0</v>
      </c>
      <c r="G46" s="114">
        <v>0</v>
      </c>
      <c r="H46" s="114">
        <v>0</v>
      </c>
      <c r="I46" s="114">
        <v>0</v>
      </c>
      <c r="J46" s="114">
        <v>0</v>
      </c>
      <c r="K46" s="114">
        <v>0</v>
      </c>
      <c r="L46" s="47"/>
      <c r="M46" s="47"/>
      <c r="N46" s="47"/>
      <c r="O46" s="47"/>
      <c r="P46" s="47"/>
    </row>
    <row r="47" spans="1:16" s="16" customFormat="1" ht="15" customHeight="1">
      <c r="A47" s="147" t="s">
        <v>607</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c r="L47" s="47"/>
      <c r="M47" s="47"/>
      <c r="N47" s="47"/>
      <c r="O47" s="47"/>
      <c r="P47" s="47"/>
    </row>
    <row r="48" spans="1:16"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66208.72172999999</v>
      </c>
      <c r="J48" s="114">
        <v>140882.83992</v>
      </c>
      <c r="K48" s="114">
        <v>142773.89666999999</v>
      </c>
      <c r="L48" s="47"/>
      <c r="M48" s="47"/>
      <c r="N48" s="47"/>
      <c r="O48" s="47"/>
      <c r="P48" s="47"/>
    </row>
    <row r="49" spans="1:16" s="16" customFormat="1" ht="15" customHeight="1">
      <c r="A49" s="148" t="s">
        <v>608</v>
      </c>
      <c r="B49" s="114">
        <v>0</v>
      </c>
      <c r="C49" s="114">
        <v>0</v>
      </c>
      <c r="D49" s="114">
        <v>0</v>
      </c>
      <c r="E49" s="114">
        <v>0</v>
      </c>
      <c r="F49" s="114">
        <v>0</v>
      </c>
      <c r="G49" s="114">
        <v>0</v>
      </c>
      <c r="H49" s="114">
        <v>13718.993050000001</v>
      </c>
      <c r="I49" s="114">
        <v>46368.57907</v>
      </c>
      <c r="J49" s="114">
        <v>13718.993050000001</v>
      </c>
      <c r="K49" s="114">
        <v>120536.6228</v>
      </c>
      <c r="L49" s="47"/>
      <c r="M49" s="47"/>
      <c r="N49" s="47"/>
      <c r="O49" s="47"/>
      <c r="P49" s="47"/>
    </row>
    <row r="50" spans="1:16" s="17" customFormat="1" ht="15" customHeight="1" thickBot="1">
      <c r="A50" s="148" t="s">
        <v>609</v>
      </c>
      <c r="B50" s="114">
        <v>165064.01765999998</v>
      </c>
      <c r="C50" s="114">
        <v>139598.25602999999</v>
      </c>
      <c r="D50" s="114">
        <v>175222.24625</v>
      </c>
      <c r="E50" s="114">
        <v>167894.80099000002</v>
      </c>
      <c r="F50" s="114">
        <v>169646.88958000002</v>
      </c>
      <c r="G50" s="114">
        <v>193637.67741999999</v>
      </c>
      <c r="H50" s="114">
        <v>36277.317340000001</v>
      </c>
      <c r="I50" s="114">
        <v>19840.142660000001</v>
      </c>
      <c r="J50" s="114">
        <v>127163.84687000001</v>
      </c>
      <c r="K50" s="114">
        <v>22237.273870000001</v>
      </c>
      <c r="L50" s="47"/>
      <c r="M50" s="47"/>
      <c r="N50" s="47"/>
      <c r="O50" s="47"/>
      <c r="P50" s="47"/>
    </row>
    <row r="51" spans="1:16" ht="15" customHeight="1" thickTop="1" thickBot="1">
      <c r="A51" s="394" t="s">
        <v>610</v>
      </c>
      <c r="B51" s="395">
        <v>12081870.92825</v>
      </c>
      <c r="C51" s="395">
        <v>14605967.31435</v>
      </c>
      <c r="D51" s="395">
        <v>16340049.670499999</v>
      </c>
      <c r="E51" s="395">
        <v>19387325.79685</v>
      </c>
      <c r="F51" s="395">
        <v>20377489.63986</v>
      </c>
      <c r="G51" s="395">
        <v>21743542.672369998</v>
      </c>
      <c r="H51" s="395">
        <v>23647837.884950001</v>
      </c>
      <c r="I51" s="395">
        <v>23105337.82</v>
      </c>
      <c r="J51" s="395">
        <v>23781719.46373</v>
      </c>
      <c r="K51" s="395">
        <v>23492937.796080001</v>
      </c>
      <c r="L51" s="47"/>
      <c r="M51" s="47"/>
      <c r="N51" s="47"/>
      <c r="O51" s="47"/>
      <c r="P51" s="47"/>
    </row>
    <row r="52" spans="1:16" s="16" customFormat="1" ht="15" customHeight="1" thickTop="1">
      <c r="A52" s="113" t="s">
        <v>611</v>
      </c>
      <c r="B52" s="114">
        <v>1884535.6102199999</v>
      </c>
      <c r="C52" s="114">
        <v>2430208.22126</v>
      </c>
      <c r="D52" s="114">
        <v>3307542.34522</v>
      </c>
      <c r="E52" s="114">
        <v>3060668.5941900001</v>
      </c>
      <c r="F52" s="114">
        <v>4160588.7245900002</v>
      </c>
      <c r="G52" s="114">
        <v>4237002.1203800002</v>
      </c>
      <c r="H52" s="114">
        <v>2832813.37671</v>
      </c>
      <c r="I52" s="114">
        <v>2621426.51394</v>
      </c>
      <c r="J52" s="114">
        <v>3100260.53449</v>
      </c>
      <c r="K52" s="114">
        <v>2967187.4017399997</v>
      </c>
      <c r="L52" s="47"/>
      <c r="M52" s="47"/>
      <c r="N52" s="47"/>
      <c r="O52" s="47"/>
      <c r="P52" s="47"/>
    </row>
    <row r="53" spans="1:16" s="17" customFormat="1" ht="15" customHeight="1">
      <c r="A53" s="148" t="s">
        <v>612</v>
      </c>
      <c r="B53" s="114">
        <v>130224.11141</v>
      </c>
      <c r="C53" s="114">
        <v>92550.123859999992</v>
      </c>
      <c r="D53" s="114">
        <v>131353.83948</v>
      </c>
      <c r="E53" s="114">
        <v>256407.62756999998</v>
      </c>
      <c r="F53" s="114">
        <v>1058695.1754999999</v>
      </c>
      <c r="G53" s="114">
        <v>1067199.3127000001</v>
      </c>
      <c r="H53" s="114">
        <v>342863.47193</v>
      </c>
      <c r="I53" s="114">
        <v>270372.28587000002</v>
      </c>
      <c r="J53" s="114">
        <v>741418.29888999998</v>
      </c>
      <c r="K53" s="114">
        <v>842862.44848000002</v>
      </c>
      <c r="L53" s="47"/>
      <c r="M53" s="47"/>
      <c r="N53" s="47"/>
      <c r="O53" s="47"/>
      <c r="P53" s="47"/>
    </row>
    <row r="54" spans="1:16" s="17" customFormat="1" ht="15" customHeight="1">
      <c r="A54" s="148" t="s">
        <v>613</v>
      </c>
      <c r="B54" s="114">
        <v>1601578.6914900001</v>
      </c>
      <c r="C54" s="114">
        <v>2154078.5290000001</v>
      </c>
      <c r="D54" s="114">
        <v>2958358.41029</v>
      </c>
      <c r="E54" s="114">
        <v>2593867.9296500003</v>
      </c>
      <c r="F54" s="114">
        <v>2865745.3790899999</v>
      </c>
      <c r="G54" s="114">
        <v>2904520.9637600002</v>
      </c>
      <c r="H54" s="114">
        <v>2231034.6248000003</v>
      </c>
      <c r="I54" s="114">
        <v>2124763.0585400001</v>
      </c>
      <c r="J54" s="114">
        <v>2125335.1154700001</v>
      </c>
      <c r="K54" s="114">
        <v>1892717.2509699999</v>
      </c>
      <c r="L54" s="47"/>
      <c r="M54" s="47"/>
      <c r="N54" s="47"/>
      <c r="O54" s="47"/>
      <c r="P54" s="47"/>
    </row>
    <row r="55" spans="1:16" s="17" customFormat="1" ht="15" customHeight="1">
      <c r="A55" s="148" t="s">
        <v>614</v>
      </c>
      <c r="B55" s="114">
        <v>0</v>
      </c>
      <c r="C55" s="114">
        <v>0</v>
      </c>
      <c r="D55" s="114">
        <v>0</v>
      </c>
      <c r="E55" s="114">
        <v>0</v>
      </c>
      <c r="F55" s="114">
        <v>0</v>
      </c>
      <c r="G55" s="114">
        <v>0</v>
      </c>
      <c r="H55" s="114">
        <v>0</v>
      </c>
      <c r="I55" s="114">
        <v>0</v>
      </c>
      <c r="J55" s="114">
        <v>0</v>
      </c>
      <c r="K55" s="114">
        <v>0</v>
      </c>
      <c r="L55" s="47"/>
      <c r="M55" s="47"/>
      <c r="N55" s="47"/>
      <c r="O55" s="47"/>
      <c r="P55" s="47"/>
    </row>
    <row r="56" spans="1:16" s="17" customFormat="1" ht="15" customHeight="1">
      <c r="A56" s="148" t="s">
        <v>615</v>
      </c>
      <c r="B56" s="114">
        <v>126571.64234999999</v>
      </c>
      <c r="C56" s="114">
        <v>137372.1329</v>
      </c>
      <c r="D56" s="114">
        <v>171622.65995</v>
      </c>
      <c r="E56" s="114">
        <v>184522.68729</v>
      </c>
      <c r="F56" s="114">
        <v>235240.48910000001</v>
      </c>
      <c r="G56" s="114">
        <v>264284.16668000002</v>
      </c>
      <c r="H56" s="114">
        <v>257793.05944000001</v>
      </c>
      <c r="I56" s="114">
        <v>225168.94899</v>
      </c>
      <c r="J56" s="114">
        <v>232523.09428999998</v>
      </c>
      <c r="K56" s="114">
        <v>230623.67645</v>
      </c>
      <c r="L56" s="47"/>
      <c r="M56" s="47"/>
      <c r="N56" s="47"/>
      <c r="O56" s="47"/>
      <c r="P56" s="47"/>
    </row>
    <row r="57" spans="1:16" s="17" customFormat="1" ht="15" customHeight="1">
      <c r="A57" s="148" t="s">
        <v>616</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c r="L57" s="47"/>
      <c r="M57" s="47"/>
      <c r="N57" s="47"/>
      <c r="O57" s="47"/>
      <c r="P57" s="47"/>
    </row>
    <row r="58" spans="1:16" s="17" customFormat="1" ht="15" customHeight="1">
      <c r="A58" s="147" t="s">
        <v>617</v>
      </c>
      <c r="B58" s="114">
        <v>30611953.370499998</v>
      </c>
      <c r="C58" s="114">
        <v>31497001.632900003</v>
      </c>
      <c r="D58" s="114">
        <v>42389213.882010005</v>
      </c>
      <c r="E58" s="114">
        <v>42271544.952809997</v>
      </c>
      <c r="F58" s="114">
        <v>43093935.200629994</v>
      </c>
      <c r="G58" s="114">
        <v>46138219.93609</v>
      </c>
      <c r="H58" s="114">
        <v>58547775.744220003</v>
      </c>
      <c r="I58" s="114">
        <v>60238393.511239998</v>
      </c>
      <c r="J58" s="114">
        <v>55104851.108070001</v>
      </c>
      <c r="K58" s="114">
        <v>50424660.025069997</v>
      </c>
      <c r="L58" s="47"/>
      <c r="M58" s="47"/>
      <c r="N58" s="47"/>
      <c r="O58" s="47"/>
      <c r="P58" s="47"/>
    </row>
    <row r="59" spans="1:16">
      <c r="A59" s="396" t="s">
        <v>618</v>
      </c>
      <c r="B59" s="397">
        <v>746716.37260999996</v>
      </c>
      <c r="C59" s="397">
        <v>812397.73669000005</v>
      </c>
      <c r="D59" s="397">
        <v>935768.18222000008</v>
      </c>
      <c r="E59" s="397">
        <v>1137249.243</v>
      </c>
      <c r="F59" s="397">
        <v>1280641.72279</v>
      </c>
      <c r="G59" s="397">
        <v>1369211.8528800001</v>
      </c>
      <c r="H59" s="397">
        <v>1382880.7117000001</v>
      </c>
      <c r="I59" s="397">
        <v>435953.47907</v>
      </c>
      <c r="J59" s="397">
        <v>1313200.8982200001</v>
      </c>
      <c r="K59" s="397">
        <v>410870.05919</v>
      </c>
      <c r="L59" s="47"/>
      <c r="M59" s="47"/>
      <c r="N59" s="47"/>
      <c r="O59" s="47"/>
      <c r="P59" s="47"/>
    </row>
    <row r="60" spans="1:16" ht="15" customHeight="1">
      <c r="A60" s="148" t="s">
        <v>619</v>
      </c>
      <c r="B60" s="114">
        <v>-151749.38738</v>
      </c>
      <c r="C60" s="114">
        <v>-190844.57633000001</v>
      </c>
      <c r="D60" s="114">
        <v>-207031.62544</v>
      </c>
      <c r="E60" s="114">
        <v>-318648.51182000001</v>
      </c>
      <c r="F60" s="114">
        <v>-454932.35414000001</v>
      </c>
      <c r="G60" s="114">
        <v>-506735.74063000001</v>
      </c>
      <c r="H60" s="114">
        <v>-579345.00055</v>
      </c>
      <c r="I60" s="114">
        <v>-203701.40402000002</v>
      </c>
      <c r="J60" s="114">
        <v>-607943.08035000006</v>
      </c>
      <c r="K60" s="114">
        <v>-192521.65783000001</v>
      </c>
      <c r="L60" s="47"/>
      <c r="M60" s="47"/>
      <c r="N60" s="47"/>
      <c r="O60" s="47"/>
      <c r="P60" s="47"/>
    </row>
    <row r="61" spans="1:16" ht="15" customHeight="1">
      <c r="A61" s="147" t="s">
        <v>620</v>
      </c>
      <c r="B61" s="114">
        <v>594966.98522999999</v>
      </c>
      <c r="C61" s="114">
        <v>621553.16035999998</v>
      </c>
      <c r="D61" s="114">
        <v>728736.55677999998</v>
      </c>
      <c r="E61" s="114">
        <v>818600.73118</v>
      </c>
      <c r="F61" s="114">
        <v>825709.36864999996</v>
      </c>
      <c r="G61" s="114">
        <v>862476.11225000001</v>
      </c>
      <c r="H61" s="114">
        <v>803535.71114999999</v>
      </c>
      <c r="I61" s="114">
        <v>232252.07505000001</v>
      </c>
      <c r="J61" s="114">
        <v>705257.81787000003</v>
      </c>
      <c r="K61" s="114">
        <v>218348.40136000002</v>
      </c>
      <c r="L61" s="47"/>
      <c r="M61" s="47"/>
      <c r="N61" s="47"/>
      <c r="O61" s="47"/>
      <c r="P61" s="47"/>
    </row>
    <row r="62" spans="1:16" ht="15" customHeight="1">
      <c r="A62" s="116" t="s">
        <v>621</v>
      </c>
      <c r="B62" s="114">
        <v>229926.00722999999</v>
      </c>
      <c r="C62" s="114">
        <v>230284.88915999999</v>
      </c>
      <c r="D62" s="114">
        <v>268010.8775</v>
      </c>
      <c r="E62" s="114">
        <v>481137.17657000001</v>
      </c>
      <c r="F62" s="114">
        <v>476468.82746</v>
      </c>
      <c r="G62" s="114">
        <v>541442.6986</v>
      </c>
      <c r="H62" s="114">
        <v>423540.51165</v>
      </c>
      <c r="I62" s="114">
        <v>154504.00130999999</v>
      </c>
      <c r="J62" s="114">
        <v>479720.89467000001</v>
      </c>
      <c r="K62" s="114">
        <v>132082.25001000002</v>
      </c>
      <c r="L62" s="47"/>
      <c r="M62" s="47"/>
      <c r="N62" s="47"/>
      <c r="O62" s="47"/>
      <c r="P62" s="47"/>
    </row>
    <row r="63" spans="1:16" ht="15" customHeight="1">
      <c r="A63" s="148" t="s">
        <v>622</v>
      </c>
      <c r="B63" s="114">
        <v>-85505.973830000003</v>
      </c>
      <c r="C63" s="114">
        <v>-117677.95231000001</v>
      </c>
      <c r="D63" s="114">
        <v>-156852.11702999999</v>
      </c>
      <c r="E63" s="114">
        <v>-356802.95496</v>
      </c>
      <c r="F63" s="114">
        <v>-390810.14345999999</v>
      </c>
      <c r="G63" s="114">
        <v>-485567.2121</v>
      </c>
      <c r="H63" s="114">
        <v>-354873.45908999996</v>
      </c>
      <c r="I63" s="114">
        <v>-124008.54626999999</v>
      </c>
      <c r="J63" s="114">
        <v>-410316.10067000001</v>
      </c>
      <c r="K63" s="114">
        <v>-79774.863870000001</v>
      </c>
      <c r="L63" s="47"/>
      <c r="M63" s="47"/>
      <c r="N63" s="47"/>
      <c r="O63" s="47"/>
      <c r="P63" s="47"/>
    </row>
    <row r="64" spans="1:16" ht="15" customHeight="1">
      <c r="A64" s="117" t="s">
        <v>623</v>
      </c>
      <c r="B64" s="114">
        <v>739387.01862999995</v>
      </c>
      <c r="C64" s="114">
        <v>734160.09721000004</v>
      </c>
      <c r="D64" s="114">
        <v>839895.31724999996</v>
      </c>
      <c r="E64" s="114">
        <v>942934.95279000001</v>
      </c>
      <c r="F64" s="114">
        <v>911368.05264999997</v>
      </c>
      <c r="G64" s="114">
        <v>918351.59875</v>
      </c>
      <c r="H64" s="114">
        <v>872202.76371000009</v>
      </c>
      <c r="I64" s="114">
        <v>262747.53009000001</v>
      </c>
      <c r="J64" s="114">
        <v>774662.61187000002</v>
      </c>
      <c r="K64" s="114">
        <v>270655.78749999998</v>
      </c>
      <c r="L64" s="47"/>
      <c r="M64" s="47"/>
      <c r="N64" s="47"/>
      <c r="O64" s="47"/>
      <c r="P64" s="47"/>
    </row>
    <row r="65" spans="1:16" ht="15" customHeight="1">
      <c r="A65" s="116" t="s">
        <v>624</v>
      </c>
      <c r="B65" s="114">
        <v>96960.455370000011</v>
      </c>
      <c r="C65" s="114">
        <v>137785.99553000001</v>
      </c>
      <c r="D65" s="114">
        <v>176041.32522999999</v>
      </c>
      <c r="E65" s="114">
        <v>110745.41157</v>
      </c>
      <c r="F65" s="114">
        <v>135620.29443000001</v>
      </c>
      <c r="G65" s="114">
        <v>178466.40249000001</v>
      </c>
      <c r="H65" s="114">
        <v>153055.28786000001</v>
      </c>
      <c r="I65" s="114">
        <v>57101.736659999995</v>
      </c>
      <c r="J65" s="114">
        <v>204787.55593999999</v>
      </c>
      <c r="K65" s="114">
        <v>59029.462</v>
      </c>
      <c r="L65" s="47"/>
      <c r="M65" s="47"/>
      <c r="N65" s="47"/>
      <c r="O65" s="47"/>
      <c r="P65" s="47"/>
    </row>
    <row r="66" spans="1:16" ht="15" customHeight="1">
      <c r="A66" s="116" t="s">
        <v>625</v>
      </c>
      <c r="B66" s="114">
        <v>-148608.72018999999</v>
      </c>
      <c r="C66" s="114">
        <v>-206404.67382</v>
      </c>
      <c r="D66" s="114">
        <v>-281396.99206999998</v>
      </c>
      <c r="E66" s="114">
        <v>-294400.07931</v>
      </c>
      <c r="F66" s="114">
        <v>-289822.85422000004</v>
      </c>
      <c r="G66" s="114">
        <v>-290251.85639999999</v>
      </c>
      <c r="H66" s="114">
        <v>-385865.46788000001</v>
      </c>
      <c r="I66" s="114">
        <v>-112685.32720999999</v>
      </c>
      <c r="J66" s="114">
        <v>-225149.85887</v>
      </c>
      <c r="K66" s="114">
        <v>-114232.22162000001</v>
      </c>
      <c r="L66" s="47"/>
      <c r="M66" s="47"/>
      <c r="N66" s="47"/>
      <c r="O66" s="47"/>
      <c r="P66" s="47"/>
    </row>
    <row r="67" spans="1:16" ht="15" customHeight="1">
      <c r="A67" s="147" t="s">
        <v>626</v>
      </c>
      <c r="B67" s="114">
        <v>687738.75380999991</v>
      </c>
      <c r="C67" s="114">
        <v>665541.41891999997</v>
      </c>
      <c r="D67" s="114">
        <v>734539.65041</v>
      </c>
      <c r="E67" s="114">
        <v>759280.28504999995</v>
      </c>
      <c r="F67" s="114">
        <v>757165.49286</v>
      </c>
      <c r="G67" s="114">
        <v>806566.14484000008</v>
      </c>
      <c r="H67" s="114">
        <v>639392.58369</v>
      </c>
      <c r="I67" s="114">
        <v>207163.93953999999</v>
      </c>
      <c r="J67" s="114">
        <v>754300.30894000002</v>
      </c>
      <c r="K67" s="114">
        <v>215453.02788000001</v>
      </c>
      <c r="L67" s="47"/>
      <c r="M67" s="47"/>
      <c r="N67" s="47"/>
      <c r="O67" s="47"/>
      <c r="P67" s="47"/>
    </row>
    <row r="68" spans="1:16" ht="15" customHeight="1">
      <c r="A68" s="148" t="s">
        <v>627</v>
      </c>
      <c r="B68" s="114">
        <v>-443402.74620999995</v>
      </c>
      <c r="C68" s="114">
        <v>-470338.05349000002</v>
      </c>
      <c r="D68" s="114">
        <v>-472642.93050000002</v>
      </c>
      <c r="E68" s="114">
        <v>-529483.67932999996</v>
      </c>
      <c r="F68" s="114">
        <v>-562081.27110999997</v>
      </c>
      <c r="G68" s="114">
        <v>-536324.80420000001</v>
      </c>
      <c r="H68" s="114">
        <v>-488676.65089999995</v>
      </c>
      <c r="I68" s="114">
        <v>-178116.32615000001</v>
      </c>
      <c r="J68" s="114">
        <v>-518024.51861999999</v>
      </c>
      <c r="K68" s="114">
        <v>-187978.70322999998</v>
      </c>
      <c r="L68" s="47"/>
      <c r="M68" s="47"/>
      <c r="N68" s="47"/>
      <c r="O68" s="47"/>
      <c r="P68" s="47"/>
    </row>
    <row r="69" spans="1:16" ht="15" customHeight="1">
      <c r="A69" s="117" t="s">
        <v>628</v>
      </c>
      <c r="B69" s="114">
        <v>244336.00759999998</v>
      </c>
      <c r="C69" s="114">
        <v>195203.36543000001</v>
      </c>
      <c r="D69" s="114">
        <v>261896.71990999999</v>
      </c>
      <c r="E69" s="114">
        <v>229796.60571999999</v>
      </c>
      <c r="F69" s="114">
        <v>195084.22175</v>
      </c>
      <c r="G69" s="114">
        <v>270241.34064000001</v>
      </c>
      <c r="H69" s="114">
        <v>150715.93278999999</v>
      </c>
      <c r="I69" s="114">
        <v>29047.613390000002</v>
      </c>
      <c r="J69" s="114">
        <v>236275.79032</v>
      </c>
      <c r="K69" s="114">
        <v>27474.324649999999</v>
      </c>
      <c r="L69" s="47"/>
      <c r="M69" s="47"/>
      <c r="N69" s="47"/>
      <c r="O69" s="47"/>
      <c r="P69" s="47"/>
    </row>
    <row r="70" spans="1:16" ht="15" customHeight="1">
      <c r="A70" s="117" t="s">
        <v>629</v>
      </c>
      <c r="B70" s="114">
        <v>-768.19606999999996</v>
      </c>
      <c r="C70" s="114">
        <v>-964.99037999999996</v>
      </c>
      <c r="D70" s="114">
        <v>-646.49045999999998</v>
      </c>
      <c r="E70" s="114">
        <v>-218.46256</v>
      </c>
      <c r="F70" s="114">
        <v>-332.91888</v>
      </c>
      <c r="G70" s="114">
        <v>45.81991</v>
      </c>
      <c r="H70" s="114">
        <v>275.68606</v>
      </c>
      <c r="I70" s="114">
        <v>89.758800000000008</v>
      </c>
      <c r="J70" s="114">
        <v>-127.72950999999999</v>
      </c>
      <c r="K70" s="114">
        <v>-148.32567</v>
      </c>
      <c r="L70" s="47"/>
      <c r="M70" s="47"/>
      <c r="N70" s="47"/>
      <c r="O70" s="47"/>
      <c r="P70" s="47"/>
    </row>
    <row r="71" spans="1:16" ht="15" customHeight="1">
      <c r="A71" s="115" t="s">
        <v>978</v>
      </c>
      <c r="B71" s="114">
        <v>-1130.7436200000002</v>
      </c>
      <c r="C71" s="114">
        <v>-969.18436999999994</v>
      </c>
      <c r="D71" s="114">
        <v>-650.43453</v>
      </c>
      <c r="E71" s="114">
        <v>-221.93956</v>
      </c>
      <c r="F71" s="114">
        <v>-336.05010999999996</v>
      </c>
      <c r="G71" s="114">
        <v>42.911029999999997</v>
      </c>
      <c r="H71" s="114">
        <v>275.73573999999996</v>
      </c>
      <c r="I71" s="114">
        <v>89.070119999999989</v>
      </c>
      <c r="J71" s="114">
        <v>-129.02083999999999</v>
      </c>
      <c r="K71" s="114">
        <v>-148.97036</v>
      </c>
      <c r="L71" s="47"/>
      <c r="M71" s="47"/>
      <c r="N71" s="47"/>
      <c r="O71" s="47"/>
      <c r="P71" s="47"/>
    </row>
    <row r="72" spans="1:16" ht="15" customHeight="1">
      <c r="A72" s="115" t="s">
        <v>979</v>
      </c>
      <c r="B72" s="114">
        <v>362.54755</v>
      </c>
      <c r="C72" s="114">
        <v>4.1939899999999994</v>
      </c>
      <c r="D72" s="114">
        <v>3.94407</v>
      </c>
      <c r="E72" s="114">
        <v>3.4769999999999999</v>
      </c>
      <c r="F72" s="114">
        <v>3.13123</v>
      </c>
      <c r="G72" s="114">
        <v>2.9088799999999999</v>
      </c>
      <c r="H72" s="114">
        <v>-4.9680000000000002E-2</v>
      </c>
      <c r="I72" s="114">
        <v>0.68867999999999996</v>
      </c>
      <c r="J72" s="114">
        <v>1.2913299999999999</v>
      </c>
      <c r="K72" s="114">
        <v>0.6446900000000001</v>
      </c>
      <c r="L72" s="47"/>
      <c r="M72" s="47"/>
      <c r="N72" s="47"/>
      <c r="O72" s="47"/>
      <c r="P72" s="47"/>
    </row>
    <row r="73" spans="1:16" ht="15" customHeight="1">
      <c r="A73" s="147" t="s">
        <v>630</v>
      </c>
      <c r="B73" s="114">
        <v>-11.052100000000001</v>
      </c>
      <c r="C73" s="114">
        <v>52.45496</v>
      </c>
      <c r="D73" s="114">
        <v>-8.6009700000000002</v>
      </c>
      <c r="E73" s="114">
        <v>-77.906910000000011</v>
      </c>
      <c r="F73" s="114">
        <v>-57.945589999999996</v>
      </c>
      <c r="G73" s="114">
        <v>-2.7287699999999999</v>
      </c>
      <c r="H73" s="114">
        <v>-18.373759999999997</v>
      </c>
      <c r="I73" s="114">
        <v>-0.12365999999999999</v>
      </c>
      <c r="J73" s="114">
        <v>15.539339999999999</v>
      </c>
      <c r="K73" s="114">
        <v>31.09592</v>
      </c>
      <c r="L73" s="47"/>
      <c r="M73" s="47"/>
      <c r="N73" s="47"/>
      <c r="O73" s="47"/>
      <c r="P73" s="47"/>
    </row>
    <row r="74" spans="1:16" ht="15" customHeight="1">
      <c r="A74" s="147" t="s">
        <v>1312</v>
      </c>
      <c r="B74" s="114">
        <v>17.521180000000001</v>
      </c>
      <c r="C74" s="114">
        <v>57.247699999999995</v>
      </c>
      <c r="D74" s="114">
        <v>9.4644899999999996</v>
      </c>
      <c r="E74" s="114">
        <v>-70.932600000000008</v>
      </c>
      <c r="F74" s="114">
        <v>-41.589440000000003</v>
      </c>
      <c r="G74" s="114">
        <v>2.7620399999999998</v>
      </c>
      <c r="H74" s="114">
        <v>-14.80241</v>
      </c>
      <c r="I74" s="114">
        <v>0.82140999999999997</v>
      </c>
      <c r="J74" s="114">
        <v>17.7943</v>
      </c>
      <c r="K74" s="114">
        <v>31.947389999999999</v>
      </c>
      <c r="L74" s="47"/>
      <c r="M74" s="47"/>
      <c r="N74" s="47"/>
      <c r="O74" s="47"/>
      <c r="P74" s="47"/>
    </row>
    <row r="75" spans="1:16" ht="15" customHeight="1">
      <c r="A75" s="148" t="s">
        <v>434</v>
      </c>
      <c r="B75" s="114">
        <v>-28.57328</v>
      </c>
      <c r="C75" s="114">
        <v>-4.7927400000000002</v>
      </c>
      <c r="D75" s="114">
        <v>-18.065459999999998</v>
      </c>
      <c r="E75" s="114">
        <v>-6.97431</v>
      </c>
      <c r="F75" s="114">
        <v>-16.35615</v>
      </c>
      <c r="G75" s="114">
        <v>-5.4908100000000006</v>
      </c>
      <c r="H75" s="114">
        <v>-3.5713499999999998</v>
      </c>
      <c r="I75" s="114">
        <v>-0.94507000000000008</v>
      </c>
      <c r="J75" s="114">
        <v>-2.2549600000000001</v>
      </c>
      <c r="K75" s="114">
        <v>-0.85147000000000006</v>
      </c>
      <c r="L75" s="47"/>
      <c r="M75" s="47"/>
      <c r="N75" s="47"/>
      <c r="O75" s="47"/>
      <c r="P75" s="47"/>
    </row>
    <row r="76" spans="1:16" ht="15" customHeight="1">
      <c r="A76" s="147" t="s">
        <v>631</v>
      </c>
      <c r="B76" s="114">
        <v>243556.75943000001</v>
      </c>
      <c r="C76" s="114">
        <v>194290.83000999998</v>
      </c>
      <c r="D76" s="114">
        <v>261241.62847999998</v>
      </c>
      <c r="E76" s="114">
        <v>229500.23624999999</v>
      </c>
      <c r="F76" s="114">
        <v>194693.35728</v>
      </c>
      <c r="G76" s="114">
        <v>270284.43177999998</v>
      </c>
      <c r="H76" s="114">
        <v>150973.24509000001</v>
      </c>
      <c r="I76" s="114">
        <v>29137.248530000001</v>
      </c>
      <c r="J76" s="114">
        <v>236163.60015000001</v>
      </c>
      <c r="K76" s="114">
        <v>27357.0949</v>
      </c>
      <c r="L76" s="47"/>
      <c r="M76" s="47"/>
      <c r="N76" s="47"/>
      <c r="O76" s="47"/>
      <c r="P76" s="47"/>
    </row>
    <row r="77" spans="1:16" ht="15" customHeight="1">
      <c r="A77" s="149" t="s">
        <v>969</v>
      </c>
      <c r="B77" s="114">
        <v>-2.3440000000000003E-2</v>
      </c>
      <c r="C77" s="114">
        <v>1121.36043</v>
      </c>
      <c r="D77" s="114">
        <v>14063.71451</v>
      </c>
      <c r="E77" s="114">
        <v>5480.72552</v>
      </c>
      <c r="F77" s="114">
        <v>37772.643530000001</v>
      </c>
      <c r="G77" s="114">
        <v>3418.45723</v>
      </c>
      <c r="H77" s="114">
        <v>-445.55464000000001</v>
      </c>
      <c r="I77" s="114">
        <v>-303.52024999999998</v>
      </c>
      <c r="J77" s="114">
        <v>-1368.3083200000001</v>
      </c>
      <c r="K77" s="114">
        <v>-1083.16274</v>
      </c>
      <c r="L77" s="47"/>
      <c r="M77" s="47"/>
      <c r="N77" s="47"/>
      <c r="O77" s="47"/>
      <c r="P77" s="47"/>
    </row>
    <row r="78" spans="1:16" ht="15" customHeight="1">
      <c r="A78" s="117" t="s">
        <v>632</v>
      </c>
      <c r="B78" s="114">
        <v>243556.73599000002</v>
      </c>
      <c r="C78" s="114">
        <v>195412.19044000001</v>
      </c>
      <c r="D78" s="114">
        <v>275305.34299000003</v>
      </c>
      <c r="E78" s="114">
        <v>234980.96177000002</v>
      </c>
      <c r="F78" s="114">
        <v>232466.00081</v>
      </c>
      <c r="G78" s="114">
        <v>273702.88900999998</v>
      </c>
      <c r="H78" s="114">
        <v>150527.69044999999</v>
      </c>
      <c r="I78" s="114">
        <v>28833.728280000003</v>
      </c>
      <c r="J78" s="114">
        <v>234795.29183</v>
      </c>
      <c r="K78" s="114">
        <v>26273.93216</v>
      </c>
      <c r="L78" s="47"/>
      <c r="M78" s="47"/>
      <c r="N78" s="47"/>
      <c r="O78" s="47"/>
      <c r="P78" s="47"/>
    </row>
    <row r="79" spans="1:16" ht="15" customHeight="1">
      <c r="A79" s="116" t="s">
        <v>633</v>
      </c>
      <c r="B79" s="114">
        <v>2149.4786600000002</v>
      </c>
      <c r="C79" s="114">
        <v>2384.6495800000002</v>
      </c>
      <c r="D79" s="114">
        <v>3673.9967000000001</v>
      </c>
      <c r="E79" s="114">
        <v>1787.2292199999999</v>
      </c>
      <c r="F79" s="114">
        <v>3114.4447700000001</v>
      </c>
      <c r="G79" s="114">
        <v>3950.7584100000004</v>
      </c>
      <c r="H79" s="114">
        <v>1319.8728899999999</v>
      </c>
      <c r="I79" s="114">
        <v>635.14437999999996</v>
      </c>
      <c r="J79" s="114">
        <v>-6679.5409600000003</v>
      </c>
      <c r="K79" s="114">
        <v>-267.77428999999995</v>
      </c>
      <c r="L79" s="47"/>
      <c r="M79" s="47"/>
      <c r="N79" s="47"/>
      <c r="O79" s="47"/>
      <c r="P79" s="47"/>
    </row>
    <row r="80" spans="1:16" ht="15" customHeight="1">
      <c r="A80" s="147" t="s">
        <v>634</v>
      </c>
      <c r="B80" s="114">
        <v>245706.21465000001</v>
      </c>
      <c r="C80" s="114">
        <v>197796.84002</v>
      </c>
      <c r="D80" s="114">
        <v>278979.33968999999</v>
      </c>
      <c r="E80" s="114">
        <v>236768.19099</v>
      </c>
      <c r="F80" s="114">
        <v>235580.44558</v>
      </c>
      <c r="G80" s="114">
        <v>277653.64741999999</v>
      </c>
      <c r="H80" s="114">
        <v>151847.56333999999</v>
      </c>
      <c r="I80" s="114">
        <v>29468.872660000001</v>
      </c>
      <c r="J80" s="114">
        <v>228115.75087000002</v>
      </c>
      <c r="K80" s="114">
        <v>26006.157870000003</v>
      </c>
      <c r="L80" s="47"/>
      <c r="M80" s="47"/>
      <c r="N80" s="47"/>
      <c r="O80" s="47"/>
      <c r="P80" s="47"/>
    </row>
    <row r="81" spans="1:16" ht="15" customHeight="1">
      <c r="A81" s="116" t="s">
        <v>635</v>
      </c>
      <c r="B81" s="114">
        <v>0</v>
      </c>
      <c r="C81" s="114">
        <v>0</v>
      </c>
      <c r="D81" s="114">
        <v>0</v>
      </c>
      <c r="E81" s="114">
        <v>0</v>
      </c>
      <c r="F81" s="114">
        <v>0</v>
      </c>
      <c r="G81" s="114">
        <v>0</v>
      </c>
      <c r="H81" s="114">
        <v>0</v>
      </c>
      <c r="I81" s="114">
        <v>0</v>
      </c>
      <c r="J81" s="114">
        <v>0</v>
      </c>
      <c r="K81" s="114">
        <v>0</v>
      </c>
      <c r="L81" s="47"/>
      <c r="M81" s="47"/>
      <c r="N81" s="47"/>
      <c r="O81" s="47"/>
      <c r="P81" s="47"/>
    </row>
    <row r="82" spans="1:16" ht="15" customHeight="1">
      <c r="A82" s="147" t="s">
        <v>636</v>
      </c>
      <c r="B82" s="114">
        <v>245706.21465000001</v>
      </c>
      <c r="C82" s="114">
        <v>197796.84002</v>
      </c>
      <c r="D82" s="114">
        <v>278979.33968999999</v>
      </c>
      <c r="E82" s="114">
        <v>236768.19099</v>
      </c>
      <c r="F82" s="114">
        <v>235580.44558</v>
      </c>
      <c r="G82" s="114">
        <v>277653.64741999999</v>
      </c>
      <c r="H82" s="114">
        <v>151847.56333999999</v>
      </c>
      <c r="I82" s="114">
        <v>29468.872660000001</v>
      </c>
      <c r="J82" s="114">
        <v>228115.75087000002</v>
      </c>
      <c r="K82" s="114">
        <v>26006.157870000003</v>
      </c>
      <c r="L82" s="47"/>
      <c r="M82" s="47"/>
      <c r="N82" s="47"/>
      <c r="O82" s="47"/>
      <c r="P82" s="47"/>
    </row>
    <row r="83" spans="1:16" ht="15" customHeight="1" thickBot="1">
      <c r="A83" s="116" t="s">
        <v>637</v>
      </c>
      <c r="B83" s="114">
        <v>-80642.197040000014</v>
      </c>
      <c r="C83" s="114">
        <v>-58198.584000000003</v>
      </c>
      <c r="D83" s="114">
        <v>-103757.09344</v>
      </c>
      <c r="E83" s="114">
        <v>-68873.39</v>
      </c>
      <c r="F83" s="114">
        <v>-65933.555999999997</v>
      </c>
      <c r="G83" s="114">
        <v>-84015.97</v>
      </c>
      <c r="H83" s="114">
        <v>-115570.246</v>
      </c>
      <c r="I83" s="114">
        <v>-9628.73</v>
      </c>
      <c r="J83" s="114">
        <v>-100951.90399999999</v>
      </c>
      <c r="K83" s="114">
        <v>-3768.884</v>
      </c>
      <c r="L83" s="47"/>
      <c r="M83" s="47"/>
      <c r="N83" s="47"/>
      <c r="O83" s="47"/>
      <c r="P83" s="47"/>
    </row>
    <row r="84" spans="1:16" ht="15" customHeight="1" thickTop="1" thickBot="1">
      <c r="A84" s="394" t="s">
        <v>638</v>
      </c>
      <c r="B84" s="395">
        <v>165064.01761000001</v>
      </c>
      <c r="C84" s="395">
        <v>139598.25602</v>
      </c>
      <c r="D84" s="395">
        <v>175222.24625</v>
      </c>
      <c r="E84" s="395">
        <v>167894.80099000002</v>
      </c>
      <c r="F84" s="395">
        <v>169646.88958000002</v>
      </c>
      <c r="G84" s="395">
        <v>193637.67741999999</v>
      </c>
      <c r="H84" s="395">
        <v>36277.317340000001</v>
      </c>
      <c r="I84" s="395">
        <v>19840.142660000001</v>
      </c>
      <c r="J84" s="395">
        <v>127163.84687000001</v>
      </c>
      <c r="K84" s="395">
        <v>22237.273870000001</v>
      </c>
      <c r="L84" s="47"/>
      <c r="M84" s="47"/>
      <c r="N84" s="47"/>
      <c r="O84" s="47"/>
      <c r="P84" s="47"/>
    </row>
    <row r="85" spans="1:16" ht="3.75" customHeight="1" thickTop="1" thickBot="1">
      <c r="A85" s="118"/>
      <c r="B85" s="119"/>
      <c r="C85" s="119"/>
      <c r="D85" s="119"/>
      <c r="E85" s="119"/>
      <c r="F85" s="119"/>
      <c r="G85" s="119"/>
      <c r="H85" s="119"/>
      <c r="I85" s="119"/>
      <c r="J85" s="119"/>
      <c r="K85" s="119"/>
      <c r="L85" s="47"/>
      <c r="M85" s="47"/>
      <c r="N85" s="47"/>
      <c r="O85" s="47"/>
      <c r="P85" s="47"/>
    </row>
    <row r="86" spans="1:16" ht="15" customHeight="1" thickTop="1">
      <c r="A86" s="70"/>
      <c r="B86" s="25"/>
      <c r="C86" s="25"/>
      <c r="D86" s="25"/>
      <c r="E86" s="25"/>
      <c r="F86" s="25"/>
      <c r="G86" s="25"/>
      <c r="H86" s="25"/>
      <c r="I86" s="25"/>
      <c r="J86" s="25"/>
      <c r="K86" s="25"/>
      <c r="L86" s="47"/>
      <c r="M86" s="47"/>
      <c r="N86" s="47"/>
      <c r="O86" s="47"/>
      <c r="P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643</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7499554.8753699996</v>
      </c>
      <c r="C7" s="395">
        <v>8890891.9743600003</v>
      </c>
      <c r="D7" s="395">
        <v>9946224.7572800014</v>
      </c>
      <c r="E7" s="395">
        <v>11248468.165469998</v>
      </c>
      <c r="F7" s="395">
        <v>12260063.947590001</v>
      </c>
      <c r="G7" s="395">
        <v>13446210.742110001</v>
      </c>
      <c r="H7" s="395">
        <v>14278045.18863</v>
      </c>
      <c r="I7" s="395">
        <v>14952458.3846</v>
      </c>
      <c r="J7" s="395">
        <v>16311151.10245</v>
      </c>
      <c r="K7" s="395">
        <v>16703254.44688</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1127854.4862299999</v>
      </c>
      <c r="J8" s="114">
        <v>1744742.8119900001</v>
      </c>
      <c r="K8" s="114">
        <v>1364037.5771999999</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1272858.6778800001</v>
      </c>
      <c r="J9" s="114">
        <v>1226409.90301</v>
      </c>
      <c r="K9" s="114">
        <v>1523821.19355</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10384874.933180001</v>
      </c>
      <c r="J10" s="114">
        <v>10908688.96343</v>
      </c>
      <c r="K10" s="114">
        <v>11285422.20449</v>
      </c>
    </row>
    <row r="11" spans="1:11" s="16" customFormat="1" ht="15" customHeight="1">
      <c r="A11" s="148" t="s">
        <v>582</v>
      </c>
      <c r="B11" s="114">
        <v>4789751.4607499996</v>
      </c>
      <c r="C11" s="114">
        <v>5975000.9772399999</v>
      </c>
      <c r="D11" s="114">
        <v>6784963.0622800002</v>
      </c>
      <c r="E11" s="114">
        <v>7730949.3006300004</v>
      </c>
      <c r="F11" s="114">
        <v>8781850.1155400015</v>
      </c>
      <c r="G11" s="114">
        <v>9635314.345350001</v>
      </c>
      <c r="H11" s="114">
        <v>9984091.6947099995</v>
      </c>
      <c r="I11" s="114">
        <v>10050017.68527</v>
      </c>
      <c r="J11" s="114">
        <v>10478787.185559999</v>
      </c>
      <c r="K11" s="114">
        <v>10811324.97139</v>
      </c>
    </row>
    <row r="12" spans="1:11" s="16" customFormat="1" ht="15" customHeight="1">
      <c r="A12" s="148" t="s">
        <v>583</v>
      </c>
      <c r="B12" s="114">
        <v>4695609.6548000006</v>
      </c>
      <c r="C12" s="114">
        <v>5847484.3177299993</v>
      </c>
      <c r="D12" s="114">
        <v>6652530.7353299996</v>
      </c>
      <c r="E12" s="114">
        <v>7613477.9515399998</v>
      </c>
      <c r="F12" s="114">
        <v>8497550.1076100003</v>
      </c>
      <c r="G12" s="114">
        <v>9309835.2844999991</v>
      </c>
      <c r="H12" s="114">
        <v>9555102.9116900004</v>
      </c>
      <c r="I12" s="114">
        <v>9501445.3754099999</v>
      </c>
      <c r="J12" s="114">
        <v>8059057.5575200003</v>
      </c>
      <c r="K12" s="114">
        <v>8318362.8784399992</v>
      </c>
    </row>
    <row r="13" spans="1:11" s="16" customFormat="1" ht="15" customHeight="1">
      <c r="A13" s="148" t="s">
        <v>584</v>
      </c>
      <c r="B13" s="114">
        <v>94141.805950000009</v>
      </c>
      <c r="C13" s="114">
        <v>127516.65951000001</v>
      </c>
      <c r="D13" s="114">
        <v>132432.32695000002</v>
      </c>
      <c r="E13" s="114">
        <v>117471.34909</v>
      </c>
      <c r="F13" s="114">
        <v>284300.00793000002</v>
      </c>
      <c r="G13" s="114">
        <v>325479.06085000001</v>
      </c>
      <c r="H13" s="114">
        <v>428988.78301999997</v>
      </c>
      <c r="I13" s="114">
        <v>548572.30986000004</v>
      </c>
      <c r="J13" s="114">
        <v>2419729.6280399999</v>
      </c>
      <c r="K13" s="114">
        <v>2492962.09295</v>
      </c>
    </row>
    <row r="14" spans="1:11" s="16" customFormat="1" ht="15" customHeight="1">
      <c r="A14" s="148" t="s">
        <v>585</v>
      </c>
      <c r="B14" s="114">
        <v>9403.6785600000003</v>
      </c>
      <c r="C14" s="114">
        <v>15933.887779999999</v>
      </c>
      <c r="D14" s="114">
        <v>15028.29456</v>
      </c>
      <c r="E14" s="114">
        <v>18115.513309999998</v>
      </c>
      <c r="F14" s="114">
        <v>33347.85944</v>
      </c>
      <c r="G14" s="114">
        <v>26476.410789999998</v>
      </c>
      <c r="H14" s="114">
        <v>0</v>
      </c>
      <c r="I14" s="114">
        <v>9897.43181</v>
      </c>
      <c r="J14" s="114">
        <v>14598.487810000001</v>
      </c>
      <c r="K14" s="114">
        <v>55223.793310000001</v>
      </c>
    </row>
    <row r="15" spans="1:11" s="16" customFormat="1" ht="15" customHeight="1">
      <c r="A15" s="148" t="s">
        <v>586</v>
      </c>
      <c r="B15" s="114">
        <v>9403.6785600000003</v>
      </c>
      <c r="C15" s="114">
        <v>15705.63392</v>
      </c>
      <c r="D15" s="114">
        <v>13675.807359999999</v>
      </c>
      <c r="E15" s="114">
        <v>17986.17151</v>
      </c>
      <c r="F15" s="114">
        <v>28256.428800000002</v>
      </c>
      <c r="G15" s="114">
        <v>25676.851449999998</v>
      </c>
      <c r="H15" s="114">
        <v>0</v>
      </c>
      <c r="I15" s="114">
        <v>7897.0221099999999</v>
      </c>
      <c r="J15" s="114">
        <v>11117.52232</v>
      </c>
      <c r="K15" s="114">
        <v>11661.520349999999</v>
      </c>
    </row>
    <row r="16" spans="1:11" s="16" customFormat="1" ht="15" customHeight="1">
      <c r="A16" s="148" t="s">
        <v>587</v>
      </c>
      <c r="B16" s="114">
        <v>0</v>
      </c>
      <c r="C16" s="114">
        <v>228.25385999999997</v>
      </c>
      <c r="D16" s="114">
        <v>1352.4872</v>
      </c>
      <c r="E16" s="114">
        <v>129.34180000000001</v>
      </c>
      <c r="F16" s="114">
        <v>5091.4306399999996</v>
      </c>
      <c r="G16" s="114">
        <v>799.55934000000002</v>
      </c>
      <c r="H16" s="114">
        <v>0</v>
      </c>
      <c r="I16" s="114">
        <v>2000.4096999999999</v>
      </c>
      <c r="J16" s="114">
        <v>3480.96549</v>
      </c>
      <c r="K16" s="114">
        <v>43562.272960000002</v>
      </c>
    </row>
    <row r="17" spans="1:11" s="16" customFormat="1" ht="15" customHeight="1">
      <c r="A17" s="148" t="s">
        <v>588</v>
      </c>
      <c r="B17" s="114">
        <v>50336.93015</v>
      </c>
      <c r="C17" s="114">
        <v>60138.856350000002</v>
      </c>
      <c r="D17" s="114">
        <v>86668.982980000001</v>
      </c>
      <c r="E17" s="114">
        <v>96418.17916</v>
      </c>
      <c r="F17" s="114">
        <v>100901.31013</v>
      </c>
      <c r="G17" s="114">
        <v>145483.04136999999</v>
      </c>
      <c r="H17" s="114">
        <v>124454.16545999999</v>
      </c>
      <c r="I17" s="114">
        <v>125561.83949</v>
      </c>
      <c r="J17" s="114">
        <v>108237.67995999999</v>
      </c>
      <c r="K17" s="114">
        <v>111404.01431999999</v>
      </c>
    </row>
    <row r="18" spans="1:11" s="16" customFormat="1" ht="15" customHeight="1">
      <c r="A18" s="148" t="s">
        <v>589</v>
      </c>
      <c r="B18" s="114">
        <v>33237.073799999998</v>
      </c>
      <c r="C18" s="114">
        <v>41966.292609999997</v>
      </c>
      <c r="D18" s="114">
        <v>69216.538840000008</v>
      </c>
      <c r="E18" s="114">
        <v>77621.577099999995</v>
      </c>
      <c r="F18" s="114">
        <v>89386.138149999999</v>
      </c>
      <c r="G18" s="114">
        <v>117304.41168999999</v>
      </c>
      <c r="H18" s="114">
        <v>80568.734180000014</v>
      </c>
      <c r="I18" s="114">
        <v>71676.997749999995</v>
      </c>
      <c r="J18" s="114">
        <v>65909.400819999995</v>
      </c>
      <c r="K18" s="114">
        <v>67905.755139999994</v>
      </c>
    </row>
    <row r="19" spans="1:11" s="16" customFormat="1" ht="15" customHeight="1">
      <c r="A19" s="148" t="s">
        <v>590</v>
      </c>
      <c r="B19" s="114">
        <v>17099.856350000002</v>
      </c>
      <c r="C19" s="114">
        <v>18172.563739999998</v>
      </c>
      <c r="D19" s="114">
        <v>17452.44414</v>
      </c>
      <c r="E19" s="114">
        <v>18796.602059999997</v>
      </c>
      <c r="F19" s="114">
        <v>11515.171980000001</v>
      </c>
      <c r="G19" s="114">
        <v>28178.629679999998</v>
      </c>
      <c r="H19" s="114">
        <v>43885.431280000004</v>
      </c>
      <c r="I19" s="114">
        <v>53884.841740000003</v>
      </c>
      <c r="J19" s="114">
        <v>42328.279139999999</v>
      </c>
      <c r="K19" s="114">
        <v>43498.259180000001</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398841.50306999998</v>
      </c>
      <c r="J20" s="114">
        <v>488887.62398000003</v>
      </c>
      <c r="K20" s="114">
        <v>505887.90922999999</v>
      </c>
    </row>
    <row r="21" spans="1:11" s="16" customFormat="1" ht="15" customHeight="1">
      <c r="A21" s="148" t="s">
        <v>591</v>
      </c>
      <c r="B21" s="114">
        <v>-85355.851859999995</v>
      </c>
      <c r="C21" s="114">
        <v>-83048.318540000007</v>
      </c>
      <c r="D21" s="114">
        <v>-106347.27567</v>
      </c>
      <c r="E21" s="114">
        <v>-129596.51648000001</v>
      </c>
      <c r="F21" s="114">
        <v>-133001.56539</v>
      </c>
      <c r="G21" s="114">
        <v>-162735.98558000001</v>
      </c>
      <c r="H21" s="114">
        <v>-177291.71921000001</v>
      </c>
      <c r="I21" s="114">
        <v>-199443.52646000002</v>
      </c>
      <c r="J21" s="114">
        <v>-181822.01387999998</v>
      </c>
      <c r="K21" s="114">
        <v>-198418.48376</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119371.99883</v>
      </c>
      <c r="J22" s="114">
        <v>119262.14454000001</v>
      </c>
      <c r="K22" s="114">
        <v>144034.92942</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5798.7927199999995</v>
      </c>
      <c r="J23" s="114">
        <v>5354.4374900000003</v>
      </c>
      <c r="K23" s="114">
        <v>4254.2729100000006</v>
      </c>
    </row>
    <row r="24" spans="1:11" s="16" customFormat="1" ht="15" customHeight="1">
      <c r="A24" s="147" t="s">
        <v>592</v>
      </c>
      <c r="B24" s="114">
        <v>10634.38337</v>
      </c>
      <c r="C24" s="114">
        <v>12325.175140000001</v>
      </c>
      <c r="D24" s="114">
        <v>34083.052170000003</v>
      </c>
      <c r="E24" s="114">
        <v>204045.7948</v>
      </c>
      <c r="F24" s="114">
        <v>627410.56959000009</v>
      </c>
      <c r="G24" s="114">
        <v>969606.06283000007</v>
      </c>
      <c r="H24" s="114">
        <v>1196480.1663900001</v>
      </c>
      <c r="I24" s="114">
        <v>1590614.25822</v>
      </c>
      <c r="J24" s="114">
        <v>1785029.70101</v>
      </c>
      <c r="K24" s="114">
        <v>1863564.45156</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346268.65967000002</v>
      </c>
      <c r="J25" s="114">
        <v>373368.64711999998</v>
      </c>
      <c r="K25" s="114">
        <v>380353.29110999999</v>
      </c>
    </row>
    <row r="26" spans="1:11" s="16" customFormat="1" ht="15" customHeight="1">
      <c r="A26" s="147" t="s">
        <v>593</v>
      </c>
      <c r="B26" s="114">
        <v>24356.56509</v>
      </c>
      <c r="C26" s="114">
        <v>24631.522440000001</v>
      </c>
      <c r="D26" s="114">
        <v>39115.988069999999</v>
      </c>
      <c r="E26" s="114">
        <v>30742.16203</v>
      </c>
      <c r="F26" s="114">
        <v>40426.84029</v>
      </c>
      <c r="G26" s="114">
        <v>72604.233989999993</v>
      </c>
      <c r="H26" s="114">
        <v>97803.239860000001</v>
      </c>
      <c r="I26" s="114">
        <v>104816.57787000001</v>
      </c>
      <c r="J26" s="114">
        <v>148294.49386000002</v>
      </c>
      <c r="K26" s="114">
        <v>137766.52664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7052918.5333599998</v>
      </c>
      <c r="C28" s="395">
        <v>8346160.2538100006</v>
      </c>
      <c r="D28" s="395">
        <v>9323443.8616200015</v>
      </c>
      <c r="E28" s="395">
        <v>10555024.006620001</v>
      </c>
      <c r="F28" s="395">
        <v>11506504.141530002</v>
      </c>
      <c r="G28" s="395">
        <v>12628618.041370001</v>
      </c>
      <c r="H28" s="395">
        <v>13420426.04744</v>
      </c>
      <c r="I28" s="395">
        <v>14058937.280579999</v>
      </c>
      <c r="J28" s="395">
        <v>15338199.08546</v>
      </c>
      <c r="K28" s="395">
        <v>15755638.61706</v>
      </c>
    </row>
    <row r="29" spans="1:11" s="16" customFormat="1" ht="15" customHeight="1" thickTop="1">
      <c r="A29" s="147" t="s">
        <v>595</v>
      </c>
      <c r="B29" s="114">
        <v>6260263.4055000003</v>
      </c>
      <c r="C29" s="114">
        <v>7117676.5008199997</v>
      </c>
      <c r="D29" s="114">
        <v>7576914.5012499997</v>
      </c>
      <c r="E29" s="114">
        <v>8695001.1132199988</v>
      </c>
      <c r="F29" s="114">
        <v>8897457.1287600007</v>
      </c>
      <c r="G29" s="114">
        <v>9315132.9022400007</v>
      </c>
      <c r="H29" s="114">
        <v>10137005.414009999</v>
      </c>
      <c r="I29" s="114">
        <v>10148154.36875</v>
      </c>
      <c r="J29" s="114">
        <v>10979437.177860001</v>
      </c>
      <c r="K29" s="114">
        <v>11296598.435010001</v>
      </c>
    </row>
    <row r="30" spans="1:11" s="16" customFormat="1" ht="15" customHeight="1">
      <c r="A30" s="148" t="s">
        <v>596</v>
      </c>
      <c r="B30" s="114">
        <v>2028891.6802000001</v>
      </c>
      <c r="C30" s="114">
        <v>2074003.56681</v>
      </c>
      <c r="D30" s="114">
        <v>1950325.5014200001</v>
      </c>
      <c r="E30" s="114">
        <v>2189832.7924899999</v>
      </c>
      <c r="F30" s="114">
        <v>1845234.4015500001</v>
      </c>
      <c r="G30" s="114">
        <v>1579214.1733900001</v>
      </c>
      <c r="H30" s="114">
        <v>1916652.3442599999</v>
      </c>
      <c r="I30" s="114">
        <v>1785845.4387999999</v>
      </c>
      <c r="J30" s="114">
        <v>2132945.1191699998</v>
      </c>
      <c r="K30" s="114">
        <v>2342435.8008099999</v>
      </c>
    </row>
    <row r="31" spans="1:11" s="16" customFormat="1" ht="15" customHeight="1">
      <c r="A31" s="148" t="s">
        <v>597</v>
      </c>
      <c r="B31" s="114">
        <v>1775447.9323499999</v>
      </c>
      <c r="C31" s="114">
        <v>1783557.10362</v>
      </c>
      <c r="D31" s="114">
        <v>1908850.1929300001</v>
      </c>
      <c r="E31" s="114">
        <v>2098191.0874200002</v>
      </c>
      <c r="F31" s="114">
        <v>2178516.4921399998</v>
      </c>
      <c r="G31" s="114">
        <v>2101124.2488000002</v>
      </c>
      <c r="H31" s="114">
        <v>2267287.6346100001</v>
      </c>
      <c r="I31" s="114">
        <v>2365252.4908600003</v>
      </c>
      <c r="J31" s="114">
        <v>2673462.0824099998</v>
      </c>
      <c r="K31" s="114">
        <v>2801367.8829299998</v>
      </c>
    </row>
    <row r="32" spans="1:11" s="16" customFormat="1" ht="15" customHeight="1">
      <c r="A32" s="148" t="s">
        <v>598</v>
      </c>
      <c r="B32" s="114">
        <v>1534510.42882</v>
      </c>
      <c r="C32" s="114">
        <v>1318754.97474</v>
      </c>
      <c r="D32" s="114">
        <v>12281.937759999999</v>
      </c>
      <c r="E32" s="114">
        <v>4747.29216</v>
      </c>
      <c r="F32" s="114">
        <v>2821.9459100000004</v>
      </c>
      <c r="G32" s="114">
        <v>2496.4558700000002</v>
      </c>
      <c r="H32" s="114">
        <v>2028.12102</v>
      </c>
      <c r="I32" s="114">
        <v>1838.01704</v>
      </c>
      <c r="J32" s="114">
        <v>960.25268999999992</v>
      </c>
      <c r="K32" s="114">
        <v>707.04343000000006</v>
      </c>
    </row>
    <row r="33" spans="1:11" s="16" customFormat="1" ht="15" customHeight="1">
      <c r="A33" s="148" t="s">
        <v>599</v>
      </c>
      <c r="B33" s="114">
        <v>145410.78580000001</v>
      </c>
      <c r="C33" s="114">
        <v>129468.88363</v>
      </c>
      <c r="D33" s="114">
        <v>228680.7414</v>
      </c>
      <c r="E33" s="114">
        <v>299705.86281999998</v>
      </c>
      <c r="F33" s="114">
        <v>425990.49338</v>
      </c>
      <c r="G33" s="114">
        <v>173037.3836</v>
      </c>
      <c r="H33" s="114">
        <v>134502.93938</v>
      </c>
      <c r="I33" s="114">
        <v>131612.93654</v>
      </c>
      <c r="J33" s="114">
        <v>176746.62781999999</v>
      </c>
      <c r="K33" s="114">
        <v>171273.81244000001</v>
      </c>
    </row>
    <row r="34" spans="1:11" s="16" customFormat="1" ht="15" customHeight="1">
      <c r="A34" s="148" t="s">
        <v>600</v>
      </c>
      <c r="B34" s="114">
        <v>638853.92287999997</v>
      </c>
      <c r="C34" s="114">
        <v>1625518.9230499999</v>
      </c>
      <c r="D34" s="114">
        <v>3212169.5048200004</v>
      </c>
      <c r="E34" s="114">
        <v>3751479.38038</v>
      </c>
      <c r="F34" s="114">
        <v>3985595.54312</v>
      </c>
      <c r="G34" s="114">
        <v>4909974.8577500004</v>
      </c>
      <c r="H34" s="114">
        <v>5104371.7802299997</v>
      </c>
      <c r="I34" s="114">
        <v>5134706.2759999996</v>
      </c>
      <c r="J34" s="114">
        <v>5235873.6881899992</v>
      </c>
      <c r="K34" s="114">
        <v>5186037.2950600004</v>
      </c>
    </row>
    <row r="35" spans="1:11" s="16" customFormat="1" ht="15" customHeight="1">
      <c r="A35" s="148" t="s">
        <v>601</v>
      </c>
      <c r="B35" s="114">
        <v>137148.65544999999</v>
      </c>
      <c r="C35" s="114">
        <v>186373.04897</v>
      </c>
      <c r="D35" s="114">
        <v>264606.62291999999</v>
      </c>
      <c r="E35" s="114">
        <v>351044.69795</v>
      </c>
      <c r="F35" s="114">
        <v>459298.25266</v>
      </c>
      <c r="G35" s="114">
        <v>549285.78283000004</v>
      </c>
      <c r="H35" s="114">
        <v>712162.59450999997</v>
      </c>
      <c r="I35" s="114">
        <v>728899.20950999996</v>
      </c>
      <c r="J35" s="114">
        <v>759449.40758</v>
      </c>
      <c r="K35" s="114">
        <v>794776.60034</v>
      </c>
    </row>
    <row r="36" spans="1:11" s="16" customFormat="1" ht="15" customHeight="1">
      <c r="A36" s="147" t="s">
        <v>602</v>
      </c>
      <c r="B36" s="114">
        <v>7.0000000000000007E-5</v>
      </c>
      <c r="C36" s="114">
        <v>0</v>
      </c>
      <c r="D36" s="114">
        <v>0</v>
      </c>
      <c r="E36" s="114">
        <v>0</v>
      </c>
      <c r="F36" s="114">
        <v>0</v>
      </c>
      <c r="G36" s="114">
        <v>0</v>
      </c>
      <c r="H36" s="114">
        <v>26414.256550000002</v>
      </c>
      <c r="I36" s="114">
        <v>19782.252980000001</v>
      </c>
      <c r="J36" s="114">
        <v>13205.52605</v>
      </c>
      <c r="K36" s="114">
        <v>6594.3513600000006</v>
      </c>
    </row>
    <row r="37" spans="1:11" s="16" customFormat="1" ht="15" customHeight="1">
      <c r="A37" s="147" t="s">
        <v>603</v>
      </c>
      <c r="B37" s="114">
        <v>363034.10850999999</v>
      </c>
      <c r="C37" s="114">
        <v>639866.81617999997</v>
      </c>
      <c r="D37" s="114">
        <v>1017752.4026199999</v>
      </c>
      <c r="E37" s="114">
        <v>1123556.80241</v>
      </c>
      <c r="F37" s="114">
        <v>1655154.78406</v>
      </c>
      <c r="G37" s="114">
        <v>2180011.4118600003</v>
      </c>
      <c r="H37" s="114">
        <v>1671170.1821900001</v>
      </c>
      <c r="I37" s="114">
        <v>2564920.3796899999</v>
      </c>
      <c r="J37" s="114">
        <v>2954355.9434600002</v>
      </c>
      <c r="K37" s="114">
        <v>2998008.3475500001</v>
      </c>
    </row>
    <row r="38" spans="1:11" s="16" customFormat="1" ht="15" customHeight="1">
      <c r="A38" s="147" t="s">
        <v>604</v>
      </c>
      <c r="B38" s="114">
        <v>115873.72559999999</v>
      </c>
      <c r="C38" s="114">
        <v>130011.68701000001</v>
      </c>
      <c r="D38" s="114">
        <v>231775.20845999999</v>
      </c>
      <c r="E38" s="114">
        <v>230682.66161000001</v>
      </c>
      <c r="F38" s="114">
        <v>215055.10561000003</v>
      </c>
      <c r="G38" s="114">
        <v>233695.38266999999</v>
      </c>
      <c r="H38" s="114">
        <v>285027.19481999998</v>
      </c>
      <c r="I38" s="114">
        <v>219187.64369999999</v>
      </c>
      <c r="J38" s="114">
        <v>382094.06049</v>
      </c>
      <c r="K38" s="114">
        <v>507261.58675000002</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114916.47229999999</v>
      </c>
      <c r="J39" s="114">
        <v>124321.14404000001</v>
      </c>
      <c r="K39" s="114">
        <v>128325.97723999999</v>
      </c>
    </row>
    <row r="40" spans="1:11" s="16" customFormat="1" ht="15" customHeight="1">
      <c r="A40" s="147" t="s">
        <v>283</v>
      </c>
      <c r="B40" s="114">
        <v>0</v>
      </c>
      <c r="C40" s="114">
        <v>0</v>
      </c>
      <c r="D40" s="114">
        <v>0</v>
      </c>
      <c r="E40" s="114">
        <v>0</v>
      </c>
      <c r="F40" s="114">
        <v>170571.55556000001</v>
      </c>
      <c r="G40" s="114">
        <v>170660.86111000003</v>
      </c>
      <c r="H40" s="114">
        <v>544782.78824999998</v>
      </c>
      <c r="I40" s="114">
        <v>543928.38324999996</v>
      </c>
      <c r="J40" s="114">
        <v>545121.9053300001</v>
      </c>
      <c r="K40" s="114">
        <v>497859.14613000001</v>
      </c>
    </row>
    <row r="41" spans="1:11" s="16" customFormat="1" ht="15" customHeight="1">
      <c r="A41" s="147" t="s">
        <v>605</v>
      </c>
      <c r="B41" s="114">
        <v>123907.72706999999</v>
      </c>
      <c r="C41" s="114">
        <v>148134.94921000002</v>
      </c>
      <c r="D41" s="114">
        <v>212686.28762000002</v>
      </c>
      <c r="E41" s="114">
        <v>212845.98611000003</v>
      </c>
      <c r="F41" s="114">
        <v>205890.61111000003</v>
      </c>
      <c r="G41" s="114">
        <v>269941.42777999997</v>
      </c>
      <c r="H41" s="114">
        <v>186042.14222000001</v>
      </c>
      <c r="I41" s="114">
        <v>182628.00889</v>
      </c>
      <c r="J41" s="114">
        <v>207537.69633999999</v>
      </c>
      <c r="K41" s="114">
        <v>200043.02136000001</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265419.77101999999</v>
      </c>
      <c r="J42" s="114">
        <v>132125.63188999999</v>
      </c>
      <c r="K42" s="114">
        <v>120947.75165999999</v>
      </c>
    </row>
    <row r="43" spans="1:11" ht="15" customHeight="1" thickTop="1" thickBot="1">
      <c r="A43" s="394" t="s">
        <v>606</v>
      </c>
      <c r="B43" s="395">
        <v>446636.34164999996</v>
      </c>
      <c r="C43" s="395">
        <v>544731.72075999994</v>
      </c>
      <c r="D43" s="395">
        <v>622780.89541</v>
      </c>
      <c r="E43" s="395">
        <v>693444.15846000006</v>
      </c>
      <c r="F43" s="395">
        <v>753559.80726999999</v>
      </c>
      <c r="G43" s="395">
        <v>817592.70004999998</v>
      </c>
      <c r="H43" s="395">
        <v>857619.14134000009</v>
      </c>
      <c r="I43" s="395">
        <v>893521.10404999997</v>
      </c>
      <c r="J43" s="395">
        <v>972952.01711999997</v>
      </c>
      <c r="K43" s="395">
        <v>947615.83047000004</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3500.5260499999999</v>
      </c>
      <c r="J45" s="114">
        <v>47600.52605</v>
      </c>
      <c r="K45" s="114">
        <v>9331.5260500000004</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80070.75437000001</v>
      </c>
      <c r="J48" s="114">
        <v>115401.66744</v>
      </c>
      <c r="K48" s="114">
        <v>41193.605009999999</v>
      </c>
    </row>
    <row r="49" spans="1:11" s="16" customFormat="1" ht="15" customHeight="1">
      <c r="A49" s="148" t="s">
        <v>608</v>
      </c>
      <c r="B49" s="114">
        <v>3568.3604</v>
      </c>
      <c r="C49" s="114">
        <v>10568.791650000001</v>
      </c>
      <c r="D49" s="114">
        <v>20193.791649999999</v>
      </c>
      <c r="E49" s="114">
        <v>32093.791649999999</v>
      </c>
      <c r="F49" s="114">
        <v>46293.791649999999</v>
      </c>
      <c r="G49" s="114">
        <v>46293.791649999999</v>
      </c>
      <c r="H49" s="114">
        <v>12143.791660000001</v>
      </c>
      <c r="I49" s="114">
        <v>44168.791659999995</v>
      </c>
      <c r="J49" s="114">
        <v>68.791660000000007</v>
      </c>
      <c r="K49" s="114">
        <v>14999.791660000001</v>
      </c>
    </row>
    <row r="50" spans="1:11" s="17" customFormat="1" ht="15" customHeight="1" thickBot="1">
      <c r="A50" s="148" t="s">
        <v>609</v>
      </c>
      <c r="B50" s="114">
        <v>67799.918310000008</v>
      </c>
      <c r="C50" s="114">
        <v>73407.379109999994</v>
      </c>
      <c r="D50" s="114">
        <v>99610.174650000001</v>
      </c>
      <c r="E50" s="114">
        <v>103809.87353</v>
      </c>
      <c r="F50" s="114">
        <v>94204.648809999999</v>
      </c>
      <c r="G50" s="114">
        <v>111130.17171</v>
      </c>
      <c r="H50" s="114">
        <v>82510.648150000008</v>
      </c>
      <c r="I50" s="114">
        <v>35901.96271</v>
      </c>
      <c r="J50" s="114">
        <v>115332.87578</v>
      </c>
      <c r="K50" s="114">
        <v>26193.81335</v>
      </c>
    </row>
    <row r="51" spans="1:11" ht="15" customHeight="1" thickTop="1" thickBot="1">
      <c r="A51" s="394" t="s">
        <v>610</v>
      </c>
      <c r="B51" s="395">
        <v>7499554.8750100005</v>
      </c>
      <c r="C51" s="395">
        <v>8890891.9745700005</v>
      </c>
      <c r="D51" s="395">
        <v>9946224.7570300009</v>
      </c>
      <c r="E51" s="395">
        <v>11248468.16508</v>
      </c>
      <c r="F51" s="395">
        <v>12260063.948799999</v>
      </c>
      <c r="G51" s="395">
        <v>13446210.741420001</v>
      </c>
      <c r="H51" s="395">
        <v>14278045.18878</v>
      </c>
      <c r="I51" s="395">
        <v>14952458.384629998</v>
      </c>
      <c r="J51" s="395">
        <v>16311151.10258</v>
      </c>
      <c r="K51" s="395">
        <v>16703254.447530001</v>
      </c>
    </row>
    <row r="52" spans="1:11" s="16" customFormat="1" ht="15" customHeight="1" thickTop="1">
      <c r="A52" s="113" t="s">
        <v>611</v>
      </c>
      <c r="B52" s="114">
        <v>711432.95513000002</v>
      </c>
      <c r="C52" s="114">
        <v>576714.29308000009</v>
      </c>
      <c r="D52" s="114">
        <v>481237.08393999998</v>
      </c>
      <c r="E52" s="114">
        <v>447788.21677</v>
      </c>
      <c r="F52" s="114">
        <v>488392.02611999999</v>
      </c>
      <c r="G52" s="114">
        <v>307907.16181000002</v>
      </c>
      <c r="H52" s="114">
        <v>269631.84630000003</v>
      </c>
      <c r="I52" s="114">
        <v>275230.57801999996</v>
      </c>
      <c r="J52" s="114">
        <v>335408.88043999998</v>
      </c>
      <c r="K52" s="114">
        <v>326214.19318</v>
      </c>
    </row>
    <row r="53" spans="1:11" s="17" customFormat="1" ht="15" customHeight="1">
      <c r="A53" s="148" t="s">
        <v>612</v>
      </c>
      <c r="B53" s="114">
        <v>87945.154989999995</v>
      </c>
      <c r="C53" s="114">
        <v>46337.236340000003</v>
      </c>
      <c r="D53" s="114">
        <v>51343.293720000001</v>
      </c>
      <c r="E53" s="114">
        <v>37387.866679999999</v>
      </c>
      <c r="F53" s="114">
        <v>50410.105020000003</v>
      </c>
      <c r="G53" s="114">
        <v>34167.845799999996</v>
      </c>
      <c r="H53" s="114">
        <v>8918</v>
      </c>
      <c r="I53" s="114">
        <v>10069.79283</v>
      </c>
      <c r="J53" s="114">
        <v>19596.70393</v>
      </c>
      <c r="K53" s="114">
        <v>24712.436559999998</v>
      </c>
    </row>
    <row r="54" spans="1:11" s="17" customFormat="1" ht="15" customHeight="1">
      <c r="A54" s="148" t="s">
        <v>613</v>
      </c>
      <c r="B54" s="114">
        <v>526726.07487999997</v>
      </c>
      <c r="C54" s="114">
        <v>430654.06419</v>
      </c>
      <c r="D54" s="114">
        <v>317236.19867000001</v>
      </c>
      <c r="E54" s="114">
        <v>293872.80273</v>
      </c>
      <c r="F54" s="114">
        <v>316639.79698000004</v>
      </c>
      <c r="G54" s="114">
        <v>152946.54227999999</v>
      </c>
      <c r="H54" s="114">
        <v>135761.44927000001</v>
      </c>
      <c r="I54" s="114">
        <v>130990.76418000001</v>
      </c>
      <c r="J54" s="114">
        <v>147146.91205000001</v>
      </c>
      <c r="K54" s="114">
        <v>127991.58517000001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96761.725260000007</v>
      </c>
      <c r="C56" s="114">
        <v>99722.992549999995</v>
      </c>
      <c r="D56" s="114">
        <v>112657.59155</v>
      </c>
      <c r="E56" s="114">
        <v>116527.54736</v>
      </c>
      <c r="F56" s="114">
        <v>121342.12412000001</v>
      </c>
      <c r="G56" s="114">
        <v>120792.77373</v>
      </c>
      <c r="H56" s="114">
        <v>124952.39703000001</v>
      </c>
      <c r="I56" s="114">
        <v>134170.02101</v>
      </c>
      <c r="J56" s="114">
        <v>168665.26446000001</v>
      </c>
      <c r="K56" s="114">
        <v>173510.17144999999</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11928612.026799999</v>
      </c>
      <c r="C58" s="114">
        <v>15486910.321520001</v>
      </c>
      <c r="D58" s="114">
        <v>17617920.223470002</v>
      </c>
      <c r="E58" s="114">
        <v>18927260.483709998</v>
      </c>
      <c r="F58" s="114">
        <v>20930770.58382</v>
      </c>
      <c r="G58" s="114">
        <v>21723923.713799998</v>
      </c>
      <c r="H58" s="114">
        <v>21675070.585700002</v>
      </c>
      <c r="I58" s="114">
        <v>21933935.034729999</v>
      </c>
      <c r="J58" s="114">
        <v>22994469.525109999</v>
      </c>
      <c r="K58" s="114">
        <v>24207164.081799999</v>
      </c>
    </row>
    <row r="59" spans="1:11">
      <c r="A59" s="396" t="s">
        <v>618</v>
      </c>
      <c r="B59" s="397">
        <v>373740.0148</v>
      </c>
      <c r="C59" s="397">
        <v>427670.76536000002</v>
      </c>
      <c r="D59" s="397">
        <v>489889.65632999997</v>
      </c>
      <c r="E59" s="397">
        <v>560165.50988999999</v>
      </c>
      <c r="F59" s="397">
        <v>647566.04058999999</v>
      </c>
      <c r="G59" s="397">
        <v>731469.21158</v>
      </c>
      <c r="H59" s="397">
        <v>753769.58221000002</v>
      </c>
      <c r="I59" s="397">
        <v>250243.80778</v>
      </c>
      <c r="J59" s="397">
        <v>786682.76503999997</v>
      </c>
      <c r="K59" s="397">
        <v>270701.79229000001</v>
      </c>
    </row>
    <row r="60" spans="1:11" ht="15" customHeight="1">
      <c r="A60" s="148" t="s">
        <v>619</v>
      </c>
      <c r="B60" s="114">
        <v>-100103.43517</v>
      </c>
      <c r="C60" s="114">
        <v>-129166.92169</v>
      </c>
      <c r="D60" s="114">
        <v>-156046.05353999999</v>
      </c>
      <c r="E60" s="114">
        <v>-195428.48540000001</v>
      </c>
      <c r="F60" s="114">
        <v>-264051.24843000004</v>
      </c>
      <c r="G60" s="114">
        <v>-303244.64643000002</v>
      </c>
      <c r="H60" s="114">
        <v>-356753.01237999997</v>
      </c>
      <c r="I60" s="114">
        <v>-113680.86812</v>
      </c>
      <c r="J60" s="114">
        <v>-352469.58613000001</v>
      </c>
      <c r="K60" s="114">
        <v>-119495.55396999999</v>
      </c>
    </row>
    <row r="61" spans="1:11" ht="15" customHeight="1">
      <c r="A61" s="147" t="s">
        <v>620</v>
      </c>
      <c r="B61" s="114">
        <v>273636.57962999999</v>
      </c>
      <c r="C61" s="114">
        <v>298503.84367000003</v>
      </c>
      <c r="D61" s="114">
        <v>333843.60279000003</v>
      </c>
      <c r="E61" s="114">
        <v>364737.02448999998</v>
      </c>
      <c r="F61" s="114">
        <v>383514.79216000001</v>
      </c>
      <c r="G61" s="114">
        <v>428224.56514999998</v>
      </c>
      <c r="H61" s="114">
        <v>397016.56982999999</v>
      </c>
      <c r="I61" s="114">
        <v>136562.93966</v>
      </c>
      <c r="J61" s="114">
        <v>434213.17891000002</v>
      </c>
      <c r="K61" s="114">
        <v>151206.23832</v>
      </c>
    </row>
    <row r="62" spans="1:11" ht="15" customHeight="1">
      <c r="A62" s="116" t="s">
        <v>621</v>
      </c>
      <c r="B62" s="114">
        <v>202171.77968000001</v>
      </c>
      <c r="C62" s="114">
        <v>208918.09609000001</v>
      </c>
      <c r="D62" s="114">
        <v>344578.64941000001</v>
      </c>
      <c r="E62" s="114">
        <v>422846.43283999996</v>
      </c>
      <c r="F62" s="114">
        <v>453622.94631000003</v>
      </c>
      <c r="G62" s="114">
        <v>495109.07163999998</v>
      </c>
      <c r="H62" s="114">
        <v>414362.03554000001</v>
      </c>
      <c r="I62" s="114">
        <v>166737.62688</v>
      </c>
      <c r="J62" s="114">
        <v>425744.38650999998</v>
      </c>
      <c r="K62" s="114">
        <v>129860.1214</v>
      </c>
    </row>
    <row r="63" spans="1:11" ht="15" customHeight="1">
      <c r="A63" s="148" t="s">
        <v>622</v>
      </c>
      <c r="B63" s="114">
        <v>-90341.470109999995</v>
      </c>
      <c r="C63" s="114">
        <v>-111550.92534</v>
      </c>
      <c r="D63" s="114">
        <v>-210295.67293999999</v>
      </c>
      <c r="E63" s="114">
        <v>-285745.35876999999</v>
      </c>
      <c r="F63" s="114">
        <v>-341198.21318000002</v>
      </c>
      <c r="G63" s="114">
        <v>-364178.94126999995</v>
      </c>
      <c r="H63" s="114">
        <v>-286090.08442999999</v>
      </c>
      <c r="I63" s="114">
        <v>-90520.841220000002</v>
      </c>
      <c r="J63" s="114">
        <v>-229009.59530000002</v>
      </c>
      <c r="K63" s="114">
        <v>-75770.27545999999</v>
      </c>
    </row>
    <row r="64" spans="1:11" ht="15" customHeight="1">
      <c r="A64" s="117" t="s">
        <v>623</v>
      </c>
      <c r="B64" s="114">
        <v>385466.88919999998</v>
      </c>
      <c r="C64" s="114">
        <v>395871.01442000002</v>
      </c>
      <c r="D64" s="114">
        <v>468126.57925999997</v>
      </c>
      <c r="E64" s="114">
        <v>501838.09856000001</v>
      </c>
      <c r="F64" s="114">
        <v>495939.52529000002</v>
      </c>
      <c r="G64" s="114">
        <v>559154.69551999995</v>
      </c>
      <c r="H64" s="114">
        <v>525288.52093999996</v>
      </c>
      <c r="I64" s="114">
        <v>212779.72532</v>
      </c>
      <c r="J64" s="114">
        <v>630947.97011999995</v>
      </c>
      <c r="K64" s="114">
        <v>205296.08426</v>
      </c>
    </row>
    <row r="65" spans="1:11" ht="15" customHeight="1">
      <c r="A65" s="116" t="s">
        <v>624</v>
      </c>
      <c r="B65" s="114">
        <v>16903.555319999999</v>
      </c>
      <c r="C65" s="114">
        <v>15682.636269999999</v>
      </c>
      <c r="D65" s="114">
        <v>47939.389739999999</v>
      </c>
      <c r="E65" s="114">
        <v>18687.082030000001</v>
      </c>
      <c r="F65" s="114">
        <v>15761.787470000001</v>
      </c>
      <c r="G65" s="114">
        <v>31680.65569</v>
      </c>
      <c r="H65" s="114">
        <v>74908.284249999997</v>
      </c>
      <c r="I65" s="114">
        <v>20731.757539999999</v>
      </c>
      <c r="J65" s="114">
        <v>84322.02506</v>
      </c>
      <c r="K65" s="114">
        <v>7959.83716</v>
      </c>
    </row>
    <row r="66" spans="1:11" ht="15" customHeight="1">
      <c r="A66" s="116" t="s">
        <v>625</v>
      </c>
      <c r="B66" s="114">
        <v>-42383.482609999999</v>
      </c>
      <c r="C66" s="114">
        <v>-29749.046600000001</v>
      </c>
      <c r="D66" s="114">
        <v>-77609.67001999999</v>
      </c>
      <c r="E66" s="114">
        <v>-63074.10067</v>
      </c>
      <c r="F66" s="114">
        <v>-43733.136079999997</v>
      </c>
      <c r="G66" s="114">
        <v>-85222.62301000001</v>
      </c>
      <c r="H66" s="114">
        <v>-115340.00318000001</v>
      </c>
      <c r="I66" s="114">
        <v>-47587.225549999996</v>
      </c>
      <c r="J66" s="114">
        <v>-117008.97843</v>
      </c>
      <c r="K66" s="114">
        <v>-32654.70566</v>
      </c>
    </row>
    <row r="67" spans="1:11" ht="15" customHeight="1">
      <c r="A67" s="147" t="s">
        <v>626</v>
      </c>
      <c r="B67" s="114">
        <v>359986.96191000001</v>
      </c>
      <c r="C67" s="114">
        <v>381804.60408999998</v>
      </c>
      <c r="D67" s="114">
        <v>438456.29898000002</v>
      </c>
      <c r="E67" s="114">
        <v>457451.07991999999</v>
      </c>
      <c r="F67" s="114">
        <v>467968.17668000003</v>
      </c>
      <c r="G67" s="114">
        <v>505612.72820000001</v>
      </c>
      <c r="H67" s="114">
        <v>484856.80200999998</v>
      </c>
      <c r="I67" s="114">
        <v>185924.25731000002</v>
      </c>
      <c r="J67" s="114">
        <v>598261.01674999995</v>
      </c>
      <c r="K67" s="114">
        <v>180601.21575999999</v>
      </c>
    </row>
    <row r="68" spans="1:11" ht="15" customHeight="1">
      <c r="A68" s="148" t="s">
        <v>627</v>
      </c>
      <c r="B68" s="114">
        <v>-255528.74184</v>
      </c>
      <c r="C68" s="114">
        <v>-268026.84928000002</v>
      </c>
      <c r="D68" s="114">
        <v>-262335.86384000001</v>
      </c>
      <c r="E68" s="114">
        <v>-272453.34378</v>
      </c>
      <c r="F68" s="114">
        <v>-305502.68341</v>
      </c>
      <c r="G68" s="114">
        <v>-302949.41879000003</v>
      </c>
      <c r="H68" s="114">
        <v>-320669.27750999999</v>
      </c>
      <c r="I68" s="114">
        <v>-115198.79899</v>
      </c>
      <c r="J68" s="114">
        <v>-366939.77126999997</v>
      </c>
      <c r="K68" s="114">
        <v>-128218.72261</v>
      </c>
    </row>
    <row r="69" spans="1:11" ht="15" customHeight="1">
      <c r="A69" s="117" t="s">
        <v>628</v>
      </c>
      <c r="B69" s="114">
        <v>104458.22007</v>
      </c>
      <c r="C69" s="114">
        <v>113777.75481</v>
      </c>
      <c r="D69" s="114">
        <v>176120.43513999999</v>
      </c>
      <c r="E69" s="114">
        <v>184997.73613999999</v>
      </c>
      <c r="F69" s="114">
        <v>162465.49327000001</v>
      </c>
      <c r="G69" s="114">
        <v>202663.30940999999</v>
      </c>
      <c r="H69" s="114">
        <v>164187.5245</v>
      </c>
      <c r="I69" s="114">
        <v>70725.458319999991</v>
      </c>
      <c r="J69" s="114">
        <v>231321.24547999998</v>
      </c>
      <c r="K69" s="114">
        <v>52382.493150000002</v>
      </c>
    </row>
    <row r="70" spans="1:11" ht="15" customHeight="1">
      <c r="A70" s="117" t="s">
        <v>629</v>
      </c>
      <c r="B70" s="114">
        <v>-16753.44355</v>
      </c>
      <c r="C70" s="114">
        <v>-19879.644370000002</v>
      </c>
      <c r="D70" s="114">
        <v>21676.648789999999</v>
      </c>
      <c r="E70" s="114">
        <v>81176.030680000011</v>
      </c>
      <c r="F70" s="114">
        <v>5198.9771300000002</v>
      </c>
      <c r="G70" s="114">
        <v>-5104.5992000000006</v>
      </c>
      <c r="H70" s="114">
        <v>61982.972609999997</v>
      </c>
      <c r="I70" s="114">
        <v>-8976.407009999999</v>
      </c>
      <c r="J70" s="114">
        <v>-63792.54062</v>
      </c>
      <c r="K70" s="114">
        <v>-58567.983540000001</v>
      </c>
    </row>
    <row r="71" spans="1:11" ht="15" customHeight="1">
      <c r="A71" s="115" t="s">
        <v>978</v>
      </c>
      <c r="B71" s="114">
        <v>-16814.31266</v>
      </c>
      <c r="C71" s="114">
        <v>-19952.124370000001</v>
      </c>
      <c r="D71" s="114">
        <v>21555.074410000001</v>
      </c>
      <c r="E71" s="114">
        <v>81061.893489999988</v>
      </c>
      <c r="F71" s="114">
        <v>5080.4631200000003</v>
      </c>
      <c r="G71" s="114">
        <v>-5175.8182000000006</v>
      </c>
      <c r="H71" s="114">
        <v>61925.295409999999</v>
      </c>
      <c r="I71" s="114">
        <v>-9004.6783800000012</v>
      </c>
      <c r="J71" s="114">
        <v>-63844.662830000001</v>
      </c>
      <c r="K71" s="114">
        <v>-58589.305670000002</v>
      </c>
    </row>
    <row r="72" spans="1:11" ht="15" customHeight="1">
      <c r="A72" s="115" t="s">
        <v>979</v>
      </c>
      <c r="B72" s="114">
        <v>60.869109999999999</v>
      </c>
      <c r="C72" s="114">
        <v>72.48</v>
      </c>
      <c r="D72" s="114">
        <v>121.57438</v>
      </c>
      <c r="E72" s="114">
        <v>114.13719</v>
      </c>
      <c r="F72" s="114">
        <v>118.51401</v>
      </c>
      <c r="G72" s="114">
        <v>71.218999999999994</v>
      </c>
      <c r="H72" s="114">
        <v>57.677199999999999</v>
      </c>
      <c r="I72" s="114">
        <v>28.271369999999997</v>
      </c>
      <c r="J72" s="114">
        <v>52.122210000000003</v>
      </c>
      <c r="K72" s="114">
        <v>21.322130000000001</v>
      </c>
    </row>
    <row r="73" spans="1:11" ht="15" customHeight="1">
      <c r="A73" s="147" t="s">
        <v>630</v>
      </c>
      <c r="B73" s="114">
        <v>16754.34835</v>
      </c>
      <c r="C73" s="114">
        <v>20368.164670000002</v>
      </c>
      <c r="D73" s="114">
        <v>-21991.51828</v>
      </c>
      <c r="E73" s="114">
        <v>-81144.871310000002</v>
      </c>
      <c r="F73" s="114">
        <v>-5128.2146199999997</v>
      </c>
      <c r="G73" s="114">
        <v>5154.9114</v>
      </c>
      <c r="H73" s="114">
        <v>-62170.648959999999</v>
      </c>
      <c r="I73" s="114">
        <v>8966.1993999999995</v>
      </c>
      <c r="J73" s="114">
        <v>63652.662189999995</v>
      </c>
      <c r="K73" s="114">
        <v>58469.777740000005</v>
      </c>
    </row>
    <row r="74" spans="1:11" ht="15" customHeight="1">
      <c r="A74" s="147" t="s">
        <v>1312</v>
      </c>
      <c r="B74" s="114">
        <v>16872.264420000003</v>
      </c>
      <c r="C74" s="114">
        <v>20438.844120000002</v>
      </c>
      <c r="D74" s="114">
        <v>-21866.65136</v>
      </c>
      <c r="E74" s="114">
        <v>-81028.233240000001</v>
      </c>
      <c r="F74" s="114">
        <v>-5011.3729599999997</v>
      </c>
      <c r="G74" s="114">
        <v>5225.4042499999996</v>
      </c>
      <c r="H74" s="114">
        <v>-62117.076159999997</v>
      </c>
      <c r="I74" s="114">
        <v>8982.7137300000013</v>
      </c>
      <c r="J74" s="114">
        <v>63691.617039999997</v>
      </c>
      <c r="K74" s="114">
        <v>58488.339090000001</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-16.514330000000001</v>
      </c>
      <c r="J75" s="114">
        <v>-38.95485</v>
      </c>
      <c r="K75" s="114">
        <v>-18.561349999999997</v>
      </c>
    </row>
    <row r="76" spans="1:11" ht="15" customHeight="1">
      <c r="A76" s="147" t="s">
        <v>631</v>
      </c>
      <c r="B76" s="114">
        <v>104459.12487</v>
      </c>
      <c r="C76" s="114">
        <v>114266.27511</v>
      </c>
      <c r="D76" s="114">
        <v>175805.56565</v>
      </c>
      <c r="E76" s="114">
        <v>185028.89551</v>
      </c>
      <c r="F76" s="114">
        <v>162536.25578000001</v>
      </c>
      <c r="G76" s="114">
        <v>202713.62161</v>
      </c>
      <c r="H76" s="114">
        <v>163999.84815000001</v>
      </c>
      <c r="I76" s="114">
        <v>70715.250709999993</v>
      </c>
      <c r="J76" s="114">
        <v>231181.36705</v>
      </c>
      <c r="K76" s="114">
        <v>52284.287349999999</v>
      </c>
    </row>
    <row r="77" spans="1:11" ht="15" customHeight="1">
      <c r="A77" s="149" t="s">
        <v>969</v>
      </c>
      <c r="B77" s="114">
        <v>0</v>
      </c>
      <c r="C77" s="114">
        <v>0</v>
      </c>
      <c r="D77" s="114">
        <v>0</v>
      </c>
      <c r="E77" s="114">
        <v>1.81002</v>
      </c>
      <c r="F77" s="114">
        <v>2.8730300000000004</v>
      </c>
      <c r="G77" s="114">
        <v>0</v>
      </c>
      <c r="H77" s="114">
        <v>0</v>
      </c>
      <c r="I77" s="114">
        <v>0</v>
      </c>
      <c r="J77" s="114">
        <v>0</v>
      </c>
      <c r="K77" s="114">
        <v>0</v>
      </c>
    </row>
    <row r="78" spans="1:11" ht="15" customHeight="1">
      <c r="A78" s="117" t="s">
        <v>632</v>
      </c>
      <c r="B78" s="114">
        <v>104459.12487</v>
      </c>
      <c r="C78" s="114">
        <v>114266.27511</v>
      </c>
      <c r="D78" s="114">
        <v>175805.56565</v>
      </c>
      <c r="E78" s="114">
        <v>185030.70553000001</v>
      </c>
      <c r="F78" s="114">
        <v>162539.12880999999</v>
      </c>
      <c r="G78" s="114">
        <v>202713.62161</v>
      </c>
      <c r="H78" s="114">
        <v>163999.84815000001</v>
      </c>
      <c r="I78" s="114">
        <v>70715.250709999993</v>
      </c>
      <c r="J78" s="114">
        <v>231181.36705</v>
      </c>
      <c r="K78" s="114">
        <v>52284.287349999999</v>
      </c>
    </row>
    <row r="79" spans="1:11" ht="15" customHeight="1">
      <c r="A79" s="116" t="s">
        <v>633</v>
      </c>
      <c r="B79" s="114">
        <v>1156.52244</v>
      </c>
      <c r="C79" s="114">
        <v>0</v>
      </c>
      <c r="D79" s="114">
        <v>-243.779</v>
      </c>
      <c r="E79" s="114">
        <v>0</v>
      </c>
      <c r="F79" s="114">
        <v>0</v>
      </c>
      <c r="G79" s="114">
        <v>0</v>
      </c>
      <c r="H79" s="114">
        <v>0</v>
      </c>
      <c r="I79" s="114">
        <v>635.23800000000006</v>
      </c>
      <c r="J79" s="114">
        <v>2634.23873</v>
      </c>
      <c r="K79" s="114">
        <v>103.34399999999999</v>
      </c>
    </row>
    <row r="80" spans="1:11" ht="15" customHeight="1">
      <c r="A80" s="147" t="s">
        <v>634</v>
      </c>
      <c r="B80" s="114">
        <v>105615.64731</v>
      </c>
      <c r="C80" s="114">
        <v>114266.27511</v>
      </c>
      <c r="D80" s="114">
        <v>175561.78664999999</v>
      </c>
      <c r="E80" s="114">
        <v>185030.70553000001</v>
      </c>
      <c r="F80" s="114">
        <v>162539.12880999999</v>
      </c>
      <c r="G80" s="114">
        <v>202713.62161</v>
      </c>
      <c r="H80" s="114">
        <v>163999.84815000001</v>
      </c>
      <c r="I80" s="114">
        <v>71350.488709999991</v>
      </c>
      <c r="J80" s="114">
        <v>233815.60578000001</v>
      </c>
      <c r="K80" s="114">
        <v>52387.631350000003</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105615.64731</v>
      </c>
      <c r="C82" s="114">
        <v>114266.27511</v>
      </c>
      <c r="D82" s="114">
        <v>175561.78664999999</v>
      </c>
      <c r="E82" s="114">
        <v>185030.70553000001</v>
      </c>
      <c r="F82" s="114">
        <v>162539.12880999999</v>
      </c>
      <c r="G82" s="114">
        <v>202713.62161</v>
      </c>
      <c r="H82" s="114">
        <v>163999.84815000001</v>
      </c>
      <c r="I82" s="114">
        <v>71350.488709999991</v>
      </c>
      <c r="J82" s="114">
        <v>233815.60578000001</v>
      </c>
      <c r="K82" s="114">
        <v>52387.631350000003</v>
      </c>
    </row>
    <row r="83" spans="1:11" ht="15" customHeight="1" thickBot="1">
      <c r="A83" s="116" t="s">
        <v>637</v>
      </c>
      <c r="B83" s="114">
        <v>-37815.728999999999</v>
      </c>
      <c r="C83" s="114">
        <v>-40858.896000000001</v>
      </c>
      <c r="D83" s="114">
        <v>-75951.611999999994</v>
      </c>
      <c r="E83" s="114">
        <v>-81220.831999999995</v>
      </c>
      <c r="F83" s="114">
        <v>-68334.48</v>
      </c>
      <c r="G83" s="114">
        <v>-91583.449900000007</v>
      </c>
      <c r="H83" s="114">
        <v>-81489.2</v>
      </c>
      <c r="I83" s="114">
        <v>-35448.525999999998</v>
      </c>
      <c r="J83" s="114">
        <v>-118482.73</v>
      </c>
      <c r="K83" s="114">
        <v>-26193.817999999999</v>
      </c>
    </row>
    <row r="84" spans="1:11" ht="15" customHeight="1" thickTop="1" thickBot="1">
      <c r="A84" s="394" t="s">
        <v>638</v>
      </c>
      <c r="B84" s="395">
        <v>67799.918310000008</v>
      </c>
      <c r="C84" s="395">
        <v>73407.379109999994</v>
      </c>
      <c r="D84" s="395">
        <v>99610.174650000001</v>
      </c>
      <c r="E84" s="395">
        <v>103809.87353</v>
      </c>
      <c r="F84" s="395">
        <v>94204.648809999999</v>
      </c>
      <c r="G84" s="395">
        <v>111130.17171</v>
      </c>
      <c r="H84" s="395">
        <v>82510.648150000008</v>
      </c>
      <c r="I84" s="395">
        <v>35901.96271</v>
      </c>
      <c r="J84" s="395">
        <v>115332.87578</v>
      </c>
      <c r="K84" s="395">
        <v>26193.81335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644</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K5" s="14"/>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7223308.3173700003</v>
      </c>
      <c r="C7" s="395">
        <v>7842731.3683599997</v>
      </c>
      <c r="D7" s="395">
        <v>9235270.4148399998</v>
      </c>
      <c r="E7" s="395">
        <v>10253531.655440001</v>
      </c>
      <c r="F7" s="395">
        <v>10538299.414940001</v>
      </c>
      <c r="G7" s="395">
        <v>11107875.534559999</v>
      </c>
      <c r="H7" s="395">
        <v>11882423.19973</v>
      </c>
      <c r="I7" s="395">
        <v>11973002.842870001</v>
      </c>
      <c r="J7" s="395">
        <v>12358505.800299998</v>
      </c>
      <c r="K7" s="395">
        <v>12834106.912590001</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1347676.2674100001</v>
      </c>
      <c r="J8" s="114">
        <v>1280264.2090699999</v>
      </c>
      <c r="K8" s="114">
        <v>1111982.59075</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959125.31672</v>
      </c>
      <c r="J9" s="114">
        <v>1022775.52862</v>
      </c>
      <c r="K9" s="114">
        <v>1460356.8975999998</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8735913.2327299993</v>
      </c>
      <c r="J10" s="114">
        <v>9023484.7857299987</v>
      </c>
      <c r="K10" s="114">
        <v>9154919.5060799997</v>
      </c>
    </row>
    <row r="11" spans="1:11" s="16" customFormat="1" ht="15" customHeight="1">
      <c r="A11" s="148" t="s">
        <v>582</v>
      </c>
      <c r="B11" s="114">
        <v>4850331.6453599995</v>
      </c>
      <c r="C11" s="114">
        <v>5617567.9817599999</v>
      </c>
      <c r="D11" s="114">
        <v>6557454.6520600002</v>
      </c>
      <c r="E11" s="114">
        <v>7114552.6969799995</v>
      </c>
      <c r="F11" s="114">
        <v>7790039.4369099997</v>
      </c>
      <c r="G11" s="114">
        <v>8318955.2788399998</v>
      </c>
      <c r="H11" s="114">
        <v>8329562.4731899993</v>
      </c>
      <c r="I11" s="114">
        <v>8428843.53785</v>
      </c>
      <c r="J11" s="114">
        <v>8622399.8933700006</v>
      </c>
      <c r="K11" s="114">
        <v>8731125.1608199999</v>
      </c>
    </row>
    <row r="12" spans="1:11" s="16" customFormat="1" ht="15" customHeight="1">
      <c r="A12" s="148" t="s">
        <v>583</v>
      </c>
      <c r="B12" s="114">
        <v>4764561.2368999999</v>
      </c>
      <c r="C12" s="114">
        <v>5443248.7034099996</v>
      </c>
      <c r="D12" s="114">
        <v>6382989.2288599992</v>
      </c>
      <c r="E12" s="114">
        <v>6923968.0471299998</v>
      </c>
      <c r="F12" s="114">
        <v>7561448.3668999998</v>
      </c>
      <c r="G12" s="114">
        <v>7775482.71416</v>
      </c>
      <c r="H12" s="114">
        <v>7920920.9096499998</v>
      </c>
      <c r="I12" s="114">
        <v>8038594.6223299997</v>
      </c>
      <c r="J12" s="114">
        <v>6628435.7765699998</v>
      </c>
      <c r="K12" s="114">
        <v>6575393.7047299994</v>
      </c>
    </row>
    <row r="13" spans="1:11" s="16" customFormat="1" ht="15" customHeight="1">
      <c r="A13" s="148" t="s">
        <v>584</v>
      </c>
      <c r="B13" s="114">
        <v>85770.408459999991</v>
      </c>
      <c r="C13" s="114">
        <v>174319.27835000001</v>
      </c>
      <c r="D13" s="114">
        <v>174465.42319999999</v>
      </c>
      <c r="E13" s="114">
        <v>190584.64984999999</v>
      </c>
      <c r="F13" s="114">
        <v>228591.07001</v>
      </c>
      <c r="G13" s="114">
        <v>543472.56467999995</v>
      </c>
      <c r="H13" s="114">
        <v>408641.56354</v>
      </c>
      <c r="I13" s="114">
        <v>390248.91551999998</v>
      </c>
      <c r="J13" s="114">
        <v>1993964.1168</v>
      </c>
      <c r="K13" s="114">
        <v>2155731.45609</v>
      </c>
    </row>
    <row r="14" spans="1:11" s="16" customFormat="1" ht="15" customHeight="1">
      <c r="A14" s="148" t="s">
        <v>585</v>
      </c>
      <c r="B14" s="114">
        <v>12668.696840000001</v>
      </c>
      <c r="C14" s="114">
        <v>23989.08596</v>
      </c>
      <c r="D14" s="114">
        <v>19524.553449999999</v>
      </c>
      <c r="E14" s="114">
        <v>31371.718129999997</v>
      </c>
      <c r="F14" s="114">
        <v>31207.318629999998</v>
      </c>
      <c r="G14" s="114">
        <v>35031.550579999996</v>
      </c>
      <c r="H14" s="114">
        <v>12952.499310000001</v>
      </c>
      <c r="I14" s="114">
        <v>19863.35238</v>
      </c>
      <c r="J14" s="114">
        <v>58198.664899999996</v>
      </c>
      <c r="K14" s="114">
        <v>52456.665200000003</v>
      </c>
    </row>
    <row r="15" spans="1:11" s="16" customFormat="1" ht="15" customHeight="1">
      <c r="A15" s="148" t="s">
        <v>586</v>
      </c>
      <c r="B15" s="114">
        <v>11854.44859</v>
      </c>
      <c r="C15" s="114">
        <v>21233.137620000001</v>
      </c>
      <c r="D15" s="114">
        <v>16597.17123</v>
      </c>
      <c r="E15" s="114">
        <v>24516.231319999999</v>
      </c>
      <c r="F15" s="114">
        <v>24590.347559999998</v>
      </c>
      <c r="G15" s="114">
        <v>26163.190170000002</v>
      </c>
      <c r="H15" s="114">
        <v>10123.31616</v>
      </c>
      <c r="I15" s="114">
        <v>14491.613039999998</v>
      </c>
      <c r="J15" s="114">
        <v>32613.480050000002</v>
      </c>
      <c r="K15" s="114">
        <v>25988.541300000001</v>
      </c>
    </row>
    <row r="16" spans="1:11" s="16" customFormat="1" ht="15" customHeight="1">
      <c r="A16" s="148" t="s">
        <v>587</v>
      </c>
      <c r="B16" s="114">
        <v>814.24824999999998</v>
      </c>
      <c r="C16" s="114">
        <v>2755.9483399999999</v>
      </c>
      <c r="D16" s="114">
        <v>2927.3822200000004</v>
      </c>
      <c r="E16" s="114">
        <v>6855.4868099999994</v>
      </c>
      <c r="F16" s="114">
        <v>6616.9710700000005</v>
      </c>
      <c r="G16" s="114">
        <v>8868.3604099999993</v>
      </c>
      <c r="H16" s="114">
        <v>2829.1831499999998</v>
      </c>
      <c r="I16" s="114">
        <v>5371.7393400000001</v>
      </c>
      <c r="J16" s="114">
        <v>25585.184850000001</v>
      </c>
      <c r="K16" s="114">
        <v>26468.123899999999</v>
      </c>
    </row>
    <row r="17" spans="1:11" s="16" customFormat="1" ht="15" customHeight="1">
      <c r="A17" s="148" t="s">
        <v>588</v>
      </c>
      <c r="B17" s="114">
        <v>52509.15322</v>
      </c>
      <c r="C17" s="114">
        <v>58235.36608</v>
      </c>
      <c r="D17" s="114">
        <v>76135.38291</v>
      </c>
      <c r="E17" s="114">
        <v>83348.606569999989</v>
      </c>
      <c r="F17" s="114">
        <v>94769.83438</v>
      </c>
      <c r="G17" s="114">
        <v>100682.64201000001</v>
      </c>
      <c r="H17" s="114">
        <v>99996.51367</v>
      </c>
      <c r="I17" s="114">
        <v>93184.337019999992</v>
      </c>
      <c r="J17" s="114">
        <v>103518.38303</v>
      </c>
      <c r="K17" s="114">
        <v>110512.24196</v>
      </c>
    </row>
    <row r="18" spans="1:11" s="16" customFormat="1" ht="15" customHeight="1">
      <c r="A18" s="148" t="s">
        <v>589</v>
      </c>
      <c r="B18" s="114">
        <v>48407.304689999997</v>
      </c>
      <c r="C18" s="114">
        <v>55099.944069999998</v>
      </c>
      <c r="D18" s="114">
        <v>61806.025350000004</v>
      </c>
      <c r="E18" s="114">
        <v>63989.835290000003</v>
      </c>
      <c r="F18" s="114">
        <v>64721.410779999998</v>
      </c>
      <c r="G18" s="114">
        <v>65923.741580000002</v>
      </c>
      <c r="H18" s="114">
        <v>62714.432509999999</v>
      </c>
      <c r="I18" s="114">
        <v>56597.152329999997</v>
      </c>
      <c r="J18" s="114">
        <v>54316.111840000005</v>
      </c>
      <c r="K18" s="114">
        <v>56619.155359999997</v>
      </c>
    </row>
    <row r="19" spans="1:11" s="16" customFormat="1" ht="15" customHeight="1">
      <c r="A19" s="148" t="s">
        <v>590</v>
      </c>
      <c r="B19" s="114">
        <v>4101.8485300000002</v>
      </c>
      <c r="C19" s="114">
        <v>3135.4220099999998</v>
      </c>
      <c r="D19" s="114">
        <v>14329.35756</v>
      </c>
      <c r="E19" s="114">
        <v>19358.771280000001</v>
      </c>
      <c r="F19" s="114">
        <v>30048.423600000002</v>
      </c>
      <c r="G19" s="114">
        <v>34758.900430000002</v>
      </c>
      <c r="H19" s="114">
        <v>37282.081159999994</v>
      </c>
      <c r="I19" s="114">
        <v>36587.184689999995</v>
      </c>
      <c r="J19" s="114">
        <v>49202.271189999999</v>
      </c>
      <c r="K19" s="114">
        <v>53893.086600000002</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426935.83244999999</v>
      </c>
      <c r="J20" s="114">
        <v>502398.82581000001</v>
      </c>
      <c r="K20" s="114">
        <v>517750.60120999999</v>
      </c>
    </row>
    <row r="21" spans="1:11" s="16" customFormat="1" ht="15" customHeight="1">
      <c r="A21" s="148" t="s">
        <v>591</v>
      </c>
      <c r="B21" s="114">
        <v>-144562.04659000001</v>
      </c>
      <c r="C21" s="114">
        <v>-168024.29186000003</v>
      </c>
      <c r="D21" s="114">
        <v>-193138.23996000001</v>
      </c>
      <c r="E21" s="114">
        <v>-211600.93938999998</v>
      </c>
      <c r="F21" s="114">
        <v>-218765.62609000001</v>
      </c>
      <c r="G21" s="114">
        <v>-227848.09497000001</v>
      </c>
      <c r="H21" s="114">
        <v>-236857.47993999999</v>
      </c>
      <c r="I21" s="114">
        <v>-232913.82696999999</v>
      </c>
      <c r="J21" s="114">
        <v>-263030.98138000001</v>
      </c>
      <c r="K21" s="114">
        <v>-256925.16311000002</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150205.64465999999</v>
      </c>
      <c r="J22" s="114">
        <v>161168.63467</v>
      </c>
      <c r="K22" s="114">
        <v>167833.50618999999</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2127.1620899999998</v>
      </c>
      <c r="J23" s="114">
        <v>3022.4547200000002</v>
      </c>
      <c r="K23" s="114">
        <v>3411.3578900000002</v>
      </c>
    </row>
    <row r="24" spans="1:11" s="16" customFormat="1" ht="15" customHeight="1">
      <c r="A24" s="147" t="s">
        <v>592</v>
      </c>
      <c r="B24" s="114">
        <v>5561.5434800000003</v>
      </c>
      <c r="C24" s="114">
        <v>6145.9994800000004</v>
      </c>
      <c r="D24" s="114">
        <v>7406.5659599999999</v>
      </c>
      <c r="E24" s="114">
        <v>109452.79794</v>
      </c>
      <c r="F24" s="114">
        <v>145815.33447999999</v>
      </c>
      <c r="G24" s="114">
        <v>291744.09567000001</v>
      </c>
      <c r="H24" s="114">
        <v>451175.23726999998</v>
      </c>
      <c r="I24" s="114">
        <v>535672.26200999995</v>
      </c>
      <c r="J24" s="114">
        <v>627789.64877999993</v>
      </c>
      <c r="K24" s="114">
        <v>714543.4182999999</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189302.84449000002</v>
      </c>
      <c r="J25" s="114">
        <v>197109.32596000002</v>
      </c>
      <c r="K25" s="114">
        <v>192201.53003999998</v>
      </c>
    </row>
    <row r="26" spans="1:11" s="16" customFormat="1" ht="15" customHeight="1">
      <c r="A26" s="147" t="s">
        <v>593</v>
      </c>
      <c r="B26" s="114">
        <v>15733.112369999999</v>
      </c>
      <c r="C26" s="114">
        <v>20949.639300000003</v>
      </c>
      <c r="D26" s="114">
        <v>30502.63508</v>
      </c>
      <c r="E26" s="114">
        <v>63713.883520000003</v>
      </c>
      <c r="F26" s="114">
        <v>49064.086750000002</v>
      </c>
      <c r="G26" s="114">
        <v>54194.58397</v>
      </c>
      <c r="H26" s="114">
        <v>46221.930639999999</v>
      </c>
      <c r="I26" s="114">
        <v>52980.112759999996</v>
      </c>
      <c r="J26" s="114">
        <v>42891.212749999999</v>
      </c>
      <c r="K26" s="114">
        <v>28858.105739999999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6769528.1249599997</v>
      </c>
      <c r="C28" s="395">
        <v>7343811.2807799997</v>
      </c>
      <c r="D28" s="395">
        <v>8680731.9509999994</v>
      </c>
      <c r="E28" s="395">
        <v>9627167.1735499986</v>
      </c>
      <c r="F28" s="395">
        <v>9861719.1519900002</v>
      </c>
      <c r="G28" s="395">
        <v>10371930.459100001</v>
      </c>
      <c r="H28" s="395">
        <v>11130604.68266</v>
      </c>
      <c r="I28" s="395">
        <v>11210127.969830001</v>
      </c>
      <c r="J28" s="395">
        <v>11531488.74546</v>
      </c>
      <c r="K28" s="395">
        <v>12006934.07185</v>
      </c>
    </row>
    <row r="29" spans="1:11" s="16" customFormat="1" ht="15" customHeight="1" thickTop="1">
      <c r="A29" s="147" t="s">
        <v>595</v>
      </c>
      <c r="B29" s="114">
        <v>5973126.0757100005</v>
      </c>
      <c r="C29" s="114">
        <v>6453670.8342700005</v>
      </c>
      <c r="D29" s="114">
        <v>7431700.9958100002</v>
      </c>
      <c r="E29" s="114">
        <v>8203038.6017399998</v>
      </c>
      <c r="F29" s="114">
        <v>8281147.6344300006</v>
      </c>
      <c r="G29" s="114">
        <v>8364578.02563</v>
      </c>
      <c r="H29" s="114">
        <v>8812392.2032900006</v>
      </c>
      <c r="I29" s="114">
        <v>8840723.1581500005</v>
      </c>
      <c r="J29" s="114">
        <v>8974598.0903899986</v>
      </c>
      <c r="K29" s="114">
        <v>9424751.4107099995</v>
      </c>
    </row>
    <row r="30" spans="1:11" s="16" customFormat="1" ht="15" customHeight="1">
      <c r="A30" s="148" t="s">
        <v>596</v>
      </c>
      <c r="B30" s="114">
        <v>1028010.2229500001</v>
      </c>
      <c r="C30" s="114">
        <v>1315468.93802</v>
      </c>
      <c r="D30" s="114">
        <v>1435862.49223</v>
      </c>
      <c r="E30" s="114">
        <v>1285123.3313499999</v>
      </c>
      <c r="F30" s="114">
        <v>1375349.7096199999</v>
      </c>
      <c r="G30" s="114">
        <v>1060864.4136300001</v>
      </c>
      <c r="H30" s="114">
        <v>1251795.5850899999</v>
      </c>
      <c r="I30" s="114">
        <v>1288060.0906800001</v>
      </c>
      <c r="J30" s="114">
        <v>1294791.6651400002</v>
      </c>
      <c r="K30" s="114">
        <v>1343201.7328499998</v>
      </c>
    </row>
    <row r="31" spans="1:11" s="16" customFormat="1" ht="15" customHeight="1">
      <c r="A31" s="148" t="s">
        <v>597</v>
      </c>
      <c r="B31" s="114">
        <v>1362471.05067</v>
      </c>
      <c r="C31" s="114">
        <v>1585340.17866</v>
      </c>
      <c r="D31" s="114">
        <v>1731606.61301</v>
      </c>
      <c r="E31" s="114">
        <v>1763928.1807200001</v>
      </c>
      <c r="F31" s="114">
        <v>1765670.4951099998</v>
      </c>
      <c r="G31" s="114">
        <v>1552488.8249100002</v>
      </c>
      <c r="H31" s="114">
        <v>1565335.0885399999</v>
      </c>
      <c r="I31" s="114">
        <v>1587521.66255</v>
      </c>
      <c r="J31" s="114">
        <v>1620178.86732</v>
      </c>
      <c r="K31" s="114">
        <v>1762713.7591600001</v>
      </c>
    </row>
    <row r="32" spans="1:11" s="16" customFormat="1" ht="15" customHeight="1">
      <c r="A32" s="148" t="s">
        <v>598</v>
      </c>
      <c r="B32" s="114">
        <v>120810.28158</v>
      </c>
      <c r="C32" s="114">
        <v>46620.450450000004</v>
      </c>
      <c r="D32" s="114">
        <v>25154.70318</v>
      </c>
      <c r="E32" s="114">
        <v>22135.81322</v>
      </c>
      <c r="F32" s="114">
        <v>16021.18326</v>
      </c>
      <c r="G32" s="114">
        <v>5099.9520899999998</v>
      </c>
      <c r="H32" s="114">
        <v>4610.6847400000006</v>
      </c>
      <c r="I32" s="114">
        <v>4441.3304100000005</v>
      </c>
      <c r="J32" s="114">
        <v>3523.8932999999997</v>
      </c>
      <c r="K32" s="114">
        <v>3523.9894599999998</v>
      </c>
    </row>
    <row r="33" spans="1:11" s="16" customFormat="1" ht="15" customHeight="1">
      <c r="A33" s="148" t="s">
        <v>599</v>
      </c>
      <c r="B33" s="114">
        <v>74456.599900000001</v>
      </c>
      <c r="C33" s="114">
        <v>88427.482499999998</v>
      </c>
      <c r="D33" s="114">
        <v>81577.913680000012</v>
      </c>
      <c r="E33" s="114">
        <v>127668.30354000001</v>
      </c>
      <c r="F33" s="114">
        <v>145908.53308000002</v>
      </c>
      <c r="G33" s="114">
        <v>125665.55807</v>
      </c>
      <c r="H33" s="114">
        <v>111386.25168</v>
      </c>
      <c r="I33" s="114">
        <v>246724.39477000001</v>
      </c>
      <c r="J33" s="114">
        <v>154737.87958000001</v>
      </c>
      <c r="K33" s="114">
        <v>155584.86530999999</v>
      </c>
    </row>
    <row r="34" spans="1:11" s="16" customFormat="1" ht="15" customHeight="1">
      <c r="A34" s="148" t="s">
        <v>600</v>
      </c>
      <c r="B34" s="114">
        <v>3208242.70939</v>
      </c>
      <c r="C34" s="114">
        <v>3179102.3071500002</v>
      </c>
      <c r="D34" s="114">
        <v>3847708.9607699998</v>
      </c>
      <c r="E34" s="114">
        <v>4597529.1383400001</v>
      </c>
      <c r="F34" s="114">
        <v>4482922.1085100006</v>
      </c>
      <c r="G34" s="114">
        <v>4989532.0665899999</v>
      </c>
      <c r="H34" s="114">
        <v>5115903.8352899998</v>
      </c>
      <c r="I34" s="114">
        <v>4913038.3845899999</v>
      </c>
      <c r="J34" s="114">
        <v>5024884.6424799999</v>
      </c>
      <c r="K34" s="114">
        <v>5224216.2364699999</v>
      </c>
    </row>
    <row r="35" spans="1:11" s="16" customFormat="1" ht="15" customHeight="1">
      <c r="A35" s="148" t="s">
        <v>601</v>
      </c>
      <c r="B35" s="114">
        <v>179135.21122</v>
      </c>
      <c r="C35" s="114">
        <v>238711.47749000002</v>
      </c>
      <c r="D35" s="114">
        <v>309790.31293999997</v>
      </c>
      <c r="E35" s="114">
        <v>406653.83457000001</v>
      </c>
      <c r="F35" s="114">
        <v>495275.60485</v>
      </c>
      <c r="G35" s="114">
        <v>630927.21033999999</v>
      </c>
      <c r="H35" s="114">
        <v>763360.75795</v>
      </c>
      <c r="I35" s="114">
        <v>800937.29515000002</v>
      </c>
      <c r="J35" s="114">
        <v>876481.14257000003</v>
      </c>
      <c r="K35" s="114">
        <v>935510.82746000006</v>
      </c>
    </row>
    <row r="36" spans="1:11" s="16" customFormat="1" ht="15" customHeight="1">
      <c r="A36" s="147" t="s">
        <v>602</v>
      </c>
      <c r="B36" s="114">
        <v>299.78474999999997</v>
      </c>
      <c r="C36" s="114">
        <v>1006.40185</v>
      </c>
      <c r="D36" s="114">
        <v>1407.06782</v>
      </c>
      <c r="E36" s="114">
        <v>788.56786</v>
      </c>
      <c r="F36" s="114">
        <v>472.66217999999998</v>
      </c>
      <c r="G36" s="114">
        <v>482.48257000000001</v>
      </c>
      <c r="H36" s="114">
        <v>110821.98066</v>
      </c>
      <c r="I36" s="114">
        <v>84181.279459999991</v>
      </c>
      <c r="J36" s="114">
        <v>57232.572329999995</v>
      </c>
      <c r="K36" s="114">
        <v>28672.425230000001</v>
      </c>
    </row>
    <row r="37" spans="1:11" s="16" customFormat="1" ht="15" customHeight="1">
      <c r="A37" s="147" t="s">
        <v>603</v>
      </c>
      <c r="B37" s="114">
        <v>382489.65025999997</v>
      </c>
      <c r="C37" s="114">
        <v>411513.61619999999</v>
      </c>
      <c r="D37" s="114">
        <v>677231.78346000006</v>
      </c>
      <c r="E37" s="114">
        <v>877957.00421000004</v>
      </c>
      <c r="F37" s="114">
        <v>1020381.20667</v>
      </c>
      <c r="G37" s="114">
        <v>1499939.3615899999</v>
      </c>
      <c r="H37" s="114">
        <v>1463555.38451</v>
      </c>
      <c r="I37" s="114">
        <v>1560848.3990199999</v>
      </c>
      <c r="J37" s="114">
        <v>1838591.2217300001</v>
      </c>
      <c r="K37" s="114">
        <v>1879471.0768599999</v>
      </c>
    </row>
    <row r="38" spans="1:11" s="16" customFormat="1" ht="15" customHeight="1">
      <c r="A38" s="147" t="s">
        <v>604</v>
      </c>
      <c r="B38" s="114">
        <v>159346.66347999999</v>
      </c>
      <c r="C38" s="114">
        <v>170452.63537999999</v>
      </c>
      <c r="D38" s="114">
        <v>197332.48530999999</v>
      </c>
      <c r="E38" s="114">
        <v>215294.12547</v>
      </c>
      <c r="F38" s="114">
        <v>233424.46649000002</v>
      </c>
      <c r="G38" s="114">
        <v>215107.07136999999</v>
      </c>
      <c r="H38" s="114">
        <v>216643.55074999999</v>
      </c>
      <c r="I38" s="114">
        <v>195345.22756999999</v>
      </c>
      <c r="J38" s="114">
        <v>223583.20872</v>
      </c>
      <c r="K38" s="114">
        <v>242153.83303000001</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107398.95071999999</v>
      </c>
      <c r="J39" s="114">
        <v>108268.08991</v>
      </c>
      <c r="K39" s="114">
        <v>110847.31853</v>
      </c>
    </row>
    <row r="40" spans="1:11" s="16" customFormat="1" ht="15" customHeight="1">
      <c r="A40" s="147" t="s">
        <v>283</v>
      </c>
      <c r="B40" s="114">
        <v>0</v>
      </c>
      <c r="C40" s="114">
        <v>0</v>
      </c>
      <c r="D40" s="114">
        <v>0</v>
      </c>
      <c r="E40" s="114">
        <v>0</v>
      </c>
      <c r="F40" s="114">
        <v>0</v>
      </c>
      <c r="G40" s="114">
        <v>0</v>
      </c>
      <c r="H40" s="114">
        <v>129104.3</v>
      </c>
      <c r="I40" s="114">
        <v>131190.29999</v>
      </c>
      <c r="J40" s="114">
        <v>129191.21667000001</v>
      </c>
      <c r="K40" s="114">
        <v>131277.21666000001</v>
      </c>
    </row>
    <row r="41" spans="1:11" s="16" customFormat="1" ht="15" customHeight="1">
      <c r="A41" s="147" t="s">
        <v>605</v>
      </c>
      <c r="B41" s="114">
        <v>173169.87084000002</v>
      </c>
      <c r="C41" s="114">
        <v>190268.00143</v>
      </c>
      <c r="D41" s="114">
        <v>235412.0612</v>
      </c>
      <c r="E41" s="114">
        <v>206491.40437</v>
      </c>
      <c r="F41" s="114">
        <v>224346.85443000001</v>
      </c>
      <c r="G41" s="114">
        <v>186356.65327000001</v>
      </c>
      <c r="H41" s="114">
        <v>145413.21952000001</v>
      </c>
      <c r="I41" s="114">
        <v>133488.48847000001</v>
      </c>
      <c r="J41" s="114">
        <v>153197.79741999999</v>
      </c>
      <c r="K41" s="114">
        <v>147923.54282</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156952.16644999999</v>
      </c>
      <c r="J42" s="114">
        <v>46826.548289999999</v>
      </c>
      <c r="K42" s="114">
        <v>41837.248009999996</v>
      </c>
    </row>
    <row r="43" spans="1:11" ht="15" customHeight="1" thickTop="1" thickBot="1">
      <c r="A43" s="394" t="s">
        <v>606</v>
      </c>
      <c r="B43" s="395">
        <v>453780.19185</v>
      </c>
      <c r="C43" s="395">
        <v>498920.08754000004</v>
      </c>
      <c r="D43" s="395">
        <v>554538.46307000006</v>
      </c>
      <c r="E43" s="395">
        <v>626364.48169000004</v>
      </c>
      <c r="F43" s="395">
        <v>676580.26266999997</v>
      </c>
      <c r="G43" s="395">
        <v>735945.07503999991</v>
      </c>
      <c r="H43" s="395">
        <v>751818.51651999995</v>
      </c>
      <c r="I43" s="395">
        <v>762874.87247000006</v>
      </c>
      <c r="J43" s="395">
        <v>827017.05417999998</v>
      </c>
      <c r="K43" s="395">
        <v>827172.84009000007</v>
      </c>
    </row>
    <row r="44" spans="1:11" s="16" customFormat="1" ht="15" customHeight="1" thickTop="1">
      <c r="A44" s="147" t="s">
        <v>298</v>
      </c>
      <c r="B44" s="114">
        <v>311563</v>
      </c>
      <c r="C44" s="114">
        <v>348993</v>
      </c>
      <c r="D44" s="114">
        <v>394323</v>
      </c>
      <c r="E44" s="114">
        <v>452173</v>
      </c>
      <c r="F44" s="114">
        <v>506063</v>
      </c>
      <c r="G44" s="114">
        <v>551823</v>
      </c>
      <c r="H44" s="114">
        <v>598253</v>
      </c>
      <c r="I44" s="114">
        <v>601533</v>
      </c>
      <c r="J44" s="114">
        <v>643653</v>
      </c>
      <c r="K44" s="114">
        <v>656793</v>
      </c>
    </row>
    <row r="45" spans="1:11" s="16" customFormat="1" ht="15" customHeight="1">
      <c r="A45" s="147" t="s">
        <v>302</v>
      </c>
      <c r="B45" s="114">
        <v>0</v>
      </c>
      <c r="C45" s="114">
        <v>0</v>
      </c>
      <c r="D45" s="114">
        <v>5</v>
      </c>
      <c r="E45" s="114">
        <v>0</v>
      </c>
      <c r="F45" s="114">
        <v>2.5</v>
      </c>
      <c r="G45" s="114">
        <v>0</v>
      </c>
      <c r="H45" s="114">
        <v>2.5</v>
      </c>
      <c r="I45" s="114">
        <v>10987.5</v>
      </c>
      <c r="J45" s="114">
        <v>2.5</v>
      </c>
      <c r="K45" s="114">
        <v>4127.5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42191.36505</v>
      </c>
      <c r="J48" s="114">
        <v>75198.546760000012</v>
      </c>
      <c r="K48" s="114">
        <v>50569.478900000002</v>
      </c>
    </row>
    <row r="49" spans="1:11" s="16" customFormat="1" ht="15" customHeight="1">
      <c r="A49" s="148" t="s">
        <v>608</v>
      </c>
      <c r="B49" s="114">
        <v>6.2349199999999998</v>
      </c>
      <c r="C49" s="114">
        <v>1.21126</v>
      </c>
      <c r="D49" s="114">
        <v>5.3606699999999998</v>
      </c>
      <c r="E49" s="114">
        <v>9.1450800000000001</v>
      </c>
      <c r="F49" s="114">
        <v>11.827780000000001</v>
      </c>
      <c r="G49" s="114">
        <v>12.29477</v>
      </c>
      <c r="H49" s="114">
        <v>17.71518</v>
      </c>
      <c r="I49" s="114">
        <v>31135.009100000003</v>
      </c>
      <c r="J49" s="114">
        <v>9.1000000000000004E-3</v>
      </c>
      <c r="K49" s="114">
        <v>25321.780730000002</v>
      </c>
    </row>
    <row r="50" spans="1:11" s="17" customFormat="1" ht="15" customHeight="1" thickBot="1">
      <c r="A50" s="148" t="s">
        <v>609</v>
      </c>
      <c r="B50" s="114">
        <v>83159.546499999997</v>
      </c>
      <c r="C50" s="114">
        <v>82558.511200000008</v>
      </c>
      <c r="D50" s="114">
        <v>84581.886200000008</v>
      </c>
      <c r="E50" s="114">
        <v>100910.93179</v>
      </c>
      <c r="F50" s="114">
        <v>87140.436889999997</v>
      </c>
      <c r="G50" s="114">
        <v>92033.238580000005</v>
      </c>
      <c r="H50" s="114">
        <v>50424.77102</v>
      </c>
      <c r="I50" s="114">
        <v>11056.355949999999</v>
      </c>
      <c r="J50" s="114">
        <v>75198.537660000002</v>
      </c>
      <c r="K50" s="114">
        <v>25247.698170000003</v>
      </c>
    </row>
    <row r="51" spans="1:11" ht="15" customHeight="1" thickTop="1" thickBot="1">
      <c r="A51" s="394" t="s">
        <v>610</v>
      </c>
      <c r="B51" s="395">
        <v>7223308.3168100007</v>
      </c>
      <c r="C51" s="395">
        <v>7842731.3683199994</v>
      </c>
      <c r="D51" s="395">
        <v>9235270.414069999</v>
      </c>
      <c r="E51" s="395">
        <v>10253531.655239999</v>
      </c>
      <c r="F51" s="395">
        <v>10538299.414659999</v>
      </c>
      <c r="G51" s="395">
        <v>11107875.53414</v>
      </c>
      <c r="H51" s="395">
        <v>11882423.19918</v>
      </c>
      <c r="I51" s="395">
        <v>11973002.8423</v>
      </c>
      <c r="J51" s="395">
        <v>12358505.79964</v>
      </c>
      <c r="K51" s="395">
        <v>12834106.911940001</v>
      </c>
    </row>
    <row r="52" spans="1:11" s="16" customFormat="1" ht="15" customHeight="1" thickTop="1">
      <c r="A52" s="113" t="s">
        <v>611</v>
      </c>
      <c r="B52" s="114">
        <v>278819.59109</v>
      </c>
      <c r="C52" s="114">
        <v>248436.04494999998</v>
      </c>
      <c r="D52" s="114">
        <v>302677.98375000001</v>
      </c>
      <c r="E52" s="114">
        <v>385105.73826999997</v>
      </c>
      <c r="F52" s="114">
        <v>356467.90607999999</v>
      </c>
      <c r="G52" s="114">
        <v>495943.17531000002</v>
      </c>
      <c r="H52" s="114">
        <v>534953.73057000001</v>
      </c>
      <c r="I52" s="114">
        <v>553697.79235999996</v>
      </c>
      <c r="J52" s="114">
        <v>592495.92102999997</v>
      </c>
      <c r="K52" s="114">
        <v>652319.08604999993</v>
      </c>
    </row>
    <row r="53" spans="1:11" s="17" customFormat="1" ht="15" customHeight="1">
      <c r="A53" s="148" t="s">
        <v>612</v>
      </c>
      <c r="B53" s="114">
        <v>21225.47997</v>
      </c>
      <c r="C53" s="114">
        <v>15423.201550000002</v>
      </c>
      <c r="D53" s="114">
        <v>5380.91705</v>
      </c>
      <c r="E53" s="114">
        <v>11028.096140000001</v>
      </c>
      <c r="F53" s="114">
        <v>31092.873010000003</v>
      </c>
      <c r="G53" s="114">
        <v>14043.942650000001</v>
      </c>
      <c r="H53" s="114">
        <v>37035.412380000002</v>
      </c>
      <c r="I53" s="114">
        <v>39475.616179999997</v>
      </c>
      <c r="J53" s="114">
        <v>10908.96408</v>
      </c>
      <c r="K53" s="114">
        <v>25974.558570000001</v>
      </c>
    </row>
    <row r="54" spans="1:11" s="17" customFormat="1" ht="15" customHeight="1">
      <c r="A54" s="148" t="s">
        <v>613</v>
      </c>
      <c r="B54" s="114">
        <v>212346.69330000001</v>
      </c>
      <c r="C54" s="114">
        <v>154849.76678999999</v>
      </c>
      <c r="D54" s="114">
        <v>186226.14837000001</v>
      </c>
      <c r="E54" s="114">
        <v>231227.03218000001</v>
      </c>
      <c r="F54" s="114">
        <v>165484.51337</v>
      </c>
      <c r="G54" s="114">
        <v>289783.99617</v>
      </c>
      <c r="H54" s="114">
        <v>289181.25594999996</v>
      </c>
      <c r="I54" s="114">
        <v>293180.17950000003</v>
      </c>
      <c r="J54" s="114">
        <v>345067.24738000002</v>
      </c>
      <c r="K54" s="114">
        <v>387766.07392</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45247.417820000002</v>
      </c>
      <c r="C56" s="114">
        <v>78163.076610000004</v>
      </c>
      <c r="D56" s="114">
        <v>111070.91833</v>
      </c>
      <c r="E56" s="114">
        <v>138391.60994999998</v>
      </c>
      <c r="F56" s="114">
        <v>159890.51969999998</v>
      </c>
      <c r="G56" s="114">
        <v>182168.23649000001</v>
      </c>
      <c r="H56" s="114">
        <v>196732.06224</v>
      </c>
      <c r="I56" s="114">
        <v>209036.99668000001</v>
      </c>
      <c r="J56" s="114">
        <v>224514.70957000001</v>
      </c>
      <c r="K56" s="114">
        <v>223212.05356</v>
      </c>
    </row>
    <row r="57" spans="1:11" s="17" customFormat="1" ht="15" customHeight="1">
      <c r="A57" s="148" t="s">
        <v>616</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617</v>
      </c>
      <c r="B58" s="114">
        <v>12181261.70482</v>
      </c>
      <c r="C58" s="114">
        <v>14649196.831729999</v>
      </c>
      <c r="D58" s="114">
        <v>15829800.10156</v>
      </c>
      <c r="E58" s="114">
        <v>17340327.562090002</v>
      </c>
      <c r="F58" s="114">
        <v>18887254.48601</v>
      </c>
      <c r="G58" s="114">
        <v>18533607.661520001</v>
      </c>
      <c r="H58" s="114">
        <v>18635101.900929999</v>
      </c>
      <c r="I58" s="114">
        <v>18440598.877380002</v>
      </c>
      <c r="J58" s="114">
        <v>18645465.172019999</v>
      </c>
      <c r="K58" s="114">
        <v>18946255.570360001</v>
      </c>
    </row>
    <row r="59" spans="1:11">
      <c r="A59" s="396" t="s">
        <v>618</v>
      </c>
      <c r="B59" s="397">
        <v>527186.80857999995</v>
      </c>
      <c r="C59" s="397">
        <v>572713.09532000008</v>
      </c>
      <c r="D59" s="397">
        <v>612388.26435000007</v>
      </c>
      <c r="E59" s="397">
        <v>670355.79972000001</v>
      </c>
      <c r="F59" s="397">
        <v>716324.13014000002</v>
      </c>
      <c r="G59" s="397">
        <v>756548.62326999998</v>
      </c>
      <c r="H59" s="397">
        <v>730413.59933</v>
      </c>
      <c r="I59" s="397">
        <v>227241.70431999999</v>
      </c>
      <c r="J59" s="397">
        <v>715153.35169000004</v>
      </c>
      <c r="K59" s="397">
        <v>245737.66459999999</v>
      </c>
    </row>
    <row r="60" spans="1:11" ht="15" customHeight="1">
      <c r="A60" s="148" t="s">
        <v>619</v>
      </c>
      <c r="B60" s="114">
        <v>-114862.95421</v>
      </c>
      <c r="C60" s="114">
        <v>-139642.09603000002</v>
      </c>
      <c r="D60" s="114">
        <v>-147265.76958000002</v>
      </c>
      <c r="E60" s="114">
        <v>-182281.54300000001</v>
      </c>
      <c r="F60" s="114">
        <v>-228830.02646000002</v>
      </c>
      <c r="G60" s="114">
        <v>-264720.46591999999</v>
      </c>
      <c r="H60" s="114">
        <v>-296653.65785000002</v>
      </c>
      <c r="I60" s="114">
        <v>-102413.34506000001</v>
      </c>
      <c r="J60" s="114">
        <v>-306998.14989</v>
      </c>
      <c r="K60" s="114">
        <v>-106204.32762000001</v>
      </c>
    </row>
    <row r="61" spans="1:11" ht="15" customHeight="1">
      <c r="A61" s="147" t="s">
        <v>620</v>
      </c>
      <c r="B61" s="114">
        <v>412323.85437000002</v>
      </c>
      <c r="C61" s="114">
        <v>433070.99929000001</v>
      </c>
      <c r="D61" s="114">
        <v>465122.49476999999</v>
      </c>
      <c r="E61" s="114">
        <v>488074.25672</v>
      </c>
      <c r="F61" s="114">
        <v>487494.10368</v>
      </c>
      <c r="G61" s="114">
        <v>491828.15735000005</v>
      </c>
      <c r="H61" s="114">
        <v>433759.94148000004</v>
      </c>
      <c r="I61" s="114">
        <v>124828.35926000001</v>
      </c>
      <c r="J61" s="114">
        <v>408155.20180000004</v>
      </c>
      <c r="K61" s="114">
        <v>139533.33697999999</v>
      </c>
    </row>
    <row r="62" spans="1:11" ht="15" customHeight="1">
      <c r="A62" s="116" t="s">
        <v>621</v>
      </c>
      <c r="B62" s="114">
        <v>106952.44357999999</v>
      </c>
      <c r="C62" s="114">
        <v>117681.16497</v>
      </c>
      <c r="D62" s="114">
        <v>156124.82629</v>
      </c>
      <c r="E62" s="114">
        <v>155747.17643000002</v>
      </c>
      <c r="F62" s="114">
        <v>218601.43594999998</v>
      </c>
      <c r="G62" s="114">
        <v>168889.71515999999</v>
      </c>
      <c r="H62" s="114">
        <v>156999.65012999999</v>
      </c>
      <c r="I62" s="114">
        <v>59127.034090000001</v>
      </c>
      <c r="J62" s="114">
        <v>181749.69550999999</v>
      </c>
      <c r="K62" s="114">
        <v>63319.992600000005</v>
      </c>
    </row>
    <row r="63" spans="1:11" ht="15" customHeight="1">
      <c r="A63" s="148" t="s">
        <v>622</v>
      </c>
      <c r="B63" s="114">
        <v>-25894.532729999999</v>
      </c>
      <c r="C63" s="114">
        <v>-36859.871650000001</v>
      </c>
      <c r="D63" s="114">
        <v>-79611.340989999997</v>
      </c>
      <c r="E63" s="114">
        <v>-86556.779370000004</v>
      </c>
      <c r="F63" s="114">
        <v>-140653.89416999999</v>
      </c>
      <c r="G63" s="114">
        <v>-93680.780939999997</v>
      </c>
      <c r="H63" s="114">
        <v>-93191.063800000004</v>
      </c>
      <c r="I63" s="114">
        <v>-32746.201069999999</v>
      </c>
      <c r="J63" s="114">
        <v>-79006.191940000004</v>
      </c>
      <c r="K63" s="114">
        <v>-25628.178829999997</v>
      </c>
    </row>
    <row r="64" spans="1:11" ht="15" customHeight="1">
      <c r="A64" s="117" t="s">
        <v>623</v>
      </c>
      <c r="B64" s="114">
        <v>493381.76522</v>
      </c>
      <c r="C64" s="114">
        <v>513892.29261</v>
      </c>
      <c r="D64" s="114">
        <v>541635.98007000005</v>
      </c>
      <c r="E64" s="114">
        <v>557264.65377999994</v>
      </c>
      <c r="F64" s="114">
        <v>565441.64546000003</v>
      </c>
      <c r="G64" s="114">
        <v>567037.09157000005</v>
      </c>
      <c r="H64" s="114">
        <v>497568.52781</v>
      </c>
      <c r="I64" s="114">
        <v>151209.19227999999</v>
      </c>
      <c r="J64" s="114">
        <v>510898.70536999998</v>
      </c>
      <c r="K64" s="114">
        <v>177225.15075</v>
      </c>
    </row>
    <row r="65" spans="1:11" ht="15" customHeight="1">
      <c r="A65" s="116" t="s">
        <v>624</v>
      </c>
      <c r="B65" s="114">
        <v>64527.883329999997</v>
      </c>
      <c r="C65" s="114">
        <v>62100.441789999997</v>
      </c>
      <c r="D65" s="114">
        <v>56363.961340000002</v>
      </c>
      <c r="E65" s="114">
        <v>72623.219319999989</v>
      </c>
      <c r="F65" s="114">
        <v>72939.938299999994</v>
      </c>
      <c r="G65" s="114">
        <v>67736.24470000001</v>
      </c>
      <c r="H65" s="114">
        <v>67927.114979999998</v>
      </c>
      <c r="I65" s="114">
        <v>19767.075379999998</v>
      </c>
      <c r="J65" s="114">
        <v>74366.092870000008</v>
      </c>
      <c r="K65" s="114">
        <v>31007.07144</v>
      </c>
    </row>
    <row r="66" spans="1:11" ht="15" customHeight="1">
      <c r="A66" s="116" t="s">
        <v>625</v>
      </c>
      <c r="B66" s="114">
        <v>-114632.55218000001</v>
      </c>
      <c r="C66" s="114">
        <v>-105299.98805</v>
      </c>
      <c r="D66" s="114">
        <v>-110175.53319</v>
      </c>
      <c r="E66" s="114">
        <v>-110834.5426</v>
      </c>
      <c r="F66" s="114">
        <v>-117058.49196</v>
      </c>
      <c r="G66" s="114">
        <v>-123658.4558</v>
      </c>
      <c r="H66" s="114">
        <v>-113800.88193999999</v>
      </c>
      <c r="I66" s="114">
        <v>-25720.32459</v>
      </c>
      <c r="J66" s="114">
        <v>-132563.03446</v>
      </c>
      <c r="K66" s="114">
        <v>-35272.40782</v>
      </c>
    </row>
    <row r="67" spans="1:11" ht="15" customHeight="1">
      <c r="A67" s="147" t="s">
        <v>626</v>
      </c>
      <c r="B67" s="114">
        <v>443277.09636999998</v>
      </c>
      <c r="C67" s="114">
        <v>470692.74635000003</v>
      </c>
      <c r="D67" s="114">
        <v>487824.40822000004</v>
      </c>
      <c r="E67" s="114">
        <v>519053.33049999998</v>
      </c>
      <c r="F67" s="114">
        <v>521323.09179999999</v>
      </c>
      <c r="G67" s="114">
        <v>511114.88047000003</v>
      </c>
      <c r="H67" s="114">
        <v>451694.76085000002</v>
      </c>
      <c r="I67" s="114">
        <v>145255.94306999998</v>
      </c>
      <c r="J67" s="114">
        <v>452701.76377999998</v>
      </c>
      <c r="K67" s="114">
        <v>172959.81437000001</v>
      </c>
    </row>
    <row r="68" spans="1:11" ht="15" customHeight="1">
      <c r="A68" s="148" t="s">
        <v>627</v>
      </c>
      <c r="B68" s="114">
        <v>-311232.55608999997</v>
      </c>
      <c r="C68" s="114">
        <v>-343701.81342999998</v>
      </c>
      <c r="D68" s="114">
        <v>-342454.71096</v>
      </c>
      <c r="E68" s="114">
        <v>-344518.73483999999</v>
      </c>
      <c r="F68" s="114">
        <v>-369767.40281</v>
      </c>
      <c r="G68" s="114">
        <v>-359968.04031000001</v>
      </c>
      <c r="H68" s="114">
        <v>-360225.04479000001</v>
      </c>
      <c r="I68" s="114">
        <v>-112450.88829</v>
      </c>
      <c r="J68" s="114">
        <v>-340314.34987999999</v>
      </c>
      <c r="K68" s="114">
        <v>-120245.63021999999</v>
      </c>
    </row>
    <row r="69" spans="1:11" ht="15" customHeight="1">
      <c r="A69" s="117" t="s">
        <v>628</v>
      </c>
      <c r="B69" s="114">
        <v>132044.54028000002</v>
      </c>
      <c r="C69" s="114">
        <v>126990.93292000001</v>
      </c>
      <c r="D69" s="114">
        <v>145369.69725999999</v>
      </c>
      <c r="E69" s="114">
        <v>174534.59565999999</v>
      </c>
      <c r="F69" s="114">
        <v>151555.68899</v>
      </c>
      <c r="G69" s="114">
        <v>151146.84015999999</v>
      </c>
      <c r="H69" s="114">
        <v>91469.716060000006</v>
      </c>
      <c r="I69" s="114">
        <v>32805.054779999999</v>
      </c>
      <c r="J69" s="114">
        <v>112387.4139</v>
      </c>
      <c r="K69" s="114">
        <v>52714.184150000001</v>
      </c>
    </row>
    <row r="70" spans="1:11" ht="15" customHeight="1">
      <c r="A70" s="117" t="s">
        <v>629</v>
      </c>
      <c r="B70" s="114">
        <v>-2.7480599999999997</v>
      </c>
      <c r="C70" s="114">
        <v>-61.480059999999995</v>
      </c>
      <c r="D70" s="114">
        <v>128.61061999999998</v>
      </c>
      <c r="E70" s="114">
        <v>693.62493000000006</v>
      </c>
      <c r="F70" s="114">
        <v>168.21929999999998</v>
      </c>
      <c r="G70" s="114">
        <v>265.40244000000001</v>
      </c>
      <c r="H70" s="114">
        <v>813.78834999999992</v>
      </c>
      <c r="I70" s="114">
        <v>153.70201999999998</v>
      </c>
      <c r="J70" s="114">
        <v>258.39001000000002</v>
      </c>
      <c r="K70" s="114">
        <v>192.75072</v>
      </c>
    </row>
    <row r="71" spans="1:11" ht="15" customHeight="1">
      <c r="A71" s="115" t="s">
        <v>978</v>
      </c>
      <c r="B71" s="114">
        <v>-72.30913000000001</v>
      </c>
      <c r="C71" s="114">
        <v>-97.443460000000002</v>
      </c>
      <c r="D71" s="114">
        <v>101.51739000000001</v>
      </c>
      <c r="E71" s="114">
        <v>142.57954000000001</v>
      </c>
      <c r="F71" s="114">
        <v>151.61098000000001</v>
      </c>
      <c r="G71" s="114">
        <v>254.12613000000002</v>
      </c>
      <c r="H71" s="114">
        <v>806.94459999999992</v>
      </c>
      <c r="I71" s="114">
        <v>152.20066</v>
      </c>
      <c r="J71" s="114">
        <v>255.29191</v>
      </c>
      <c r="K71" s="114">
        <v>191.66564000000002</v>
      </c>
    </row>
    <row r="72" spans="1:11" ht="15" customHeight="1">
      <c r="A72" s="115" t="s">
        <v>979</v>
      </c>
      <c r="B72" s="114">
        <v>69.561070000000001</v>
      </c>
      <c r="C72" s="114">
        <v>35.9634</v>
      </c>
      <c r="D72" s="114">
        <v>27.093229999999998</v>
      </c>
      <c r="E72" s="114">
        <v>551.04539</v>
      </c>
      <c r="F72" s="114">
        <v>16.608319999999999</v>
      </c>
      <c r="G72" s="114">
        <v>11.276309999999999</v>
      </c>
      <c r="H72" s="114">
        <v>6.84375</v>
      </c>
      <c r="I72" s="114">
        <v>1.5013599999999998</v>
      </c>
      <c r="J72" s="114">
        <v>3.0981000000000001</v>
      </c>
      <c r="K72" s="114">
        <v>1.0850799999999998</v>
      </c>
    </row>
    <row r="73" spans="1:11" ht="15" customHeight="1">
      <c r="A73" s="147" t="s">
        <v>630</v>
      </c>
      <c r="B73" s="114">
        <v>-45.498489999999997</v>
      </c>
      <c r="C73" s="114">
        <v>-28.75189</v>
      </c>
      <c r="D73" s="114">
        <v>-20.5824</v>
      </c>
      <c r="E73" s="114">
        <v>-16.450020000000002</v>
      </c>
      <c r="F73" s="114">
        <v>-382.26456000000002</v>
      </c>
      <c r="G73" s="114">
        <v>-260.06608999999997</v>
      </c>
      <c r="H73" s="114">
        <v>-165.13273999999998</v>
      </c>
      <c r="I73" s="114">
        <v>-243.60389999999998</v>
      </c>
      <c r="J73" s="114">
        <v>-749.63085999999998</v>
      </c>
      <c r="K73" s="114">
        <v>-574.69224999999994</v>
      </c>
    </row>
    <row r="74" spans="1:11" ht="15" customHeight="1">
      <c r="A74" s="147" t="s">
        <v>1312</v>
      </c>
      <c r="B74" s="114">
        <v>-0.16206999999999999</v>
      </c>
      <c r="C74" s="114">
        <v>-0.14211000000000001</v>
      </c>
      <c r="D74" s="114">
        <v>-1.5349999999999999E-2</v>
      </c>
      <c r="E74" s="114">
        <v>-0.20455999999999999</v>
      </c>
      <c r="F74" s="114">
        <v>-371.90348999999998</v>
      </c>
      <c r="G74" s="114">
        <v>-260.02593999999999</v>
      </c>
      <c r="H74" s="114">
        <v>-165.11001999999999</v>
      </c>
      <c r="I74" s="114">
        <v>-243.59841</v>
      </c>
      <c r="J74" s="114">
        <v>-749.61996999999997</v>
      </c>
      <c r="K74" s="114">
        <v>-574.68914000000007</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-5.4900000000000001E-3</v>
      </c>
      <c r="J75" s="114">
        <v>-1.089E-2</v>
      </c>
      <c r="K75" s="114">
        <v>-3.1099999999999999E-3</v>
      </c>
    </row>
    <row r="76" spans="1:11" ht="15" customHeight="1">
      <c r="A76" s="147" t="s">
        <v>631</v>
      </c>
      <c r="B76" s="114">
        <v>131996.29373</v>
      </c>
      <c r="C76" s="114">
        <v>126900.70097000001</v>
      </c>
      <c r="D76" s="114">
        <v>145477.72547999999</v>
      </c>
      <c r="E76" s="114">
        <v>175211.77056999999</v>
      </c>
      <c r="F76" s="114">
        <v>151341.64372999998</v>
      </c>
      <c r="G76" s="114">
        <v>151152.17650999999</v>
      </c>
      <c r="H76" s="114">
        <v>92118.371670000008</v>
      </c>
      <c r="I76" s="114">
        <v>32715.152899999997</v>
      </c>
      <c r="J76" s="114">
        <v>111896.17305</v>
      </c>
      <c r="K76" s="114">
        <v>52332.242619999997</v>
      </c>
    </row>
    <row r="77" spans="1:11" ht="15" customHeight="1">
      <c r="A77" s="149" t="s">
        <v>969</v>
      </c>
      <c r="B77" s="114">
        <v>1037.9547399999999</v>
      </c>
      <c r="C77" s="114">
        <v>575.74929000000009</v>
      </c>
      <c r="D77" s="114">
        <v>625.72825999999998</v>
      </c>
      <c r="E77" s="114">
        <v>1411.1950900000002</v>
      </c>
      <c r="F77" s="114">
        <v>1451.80368</v>
      </c>
      <c r="G77" s="114">
        <v>3212.3744900000002</v>
      </c>
      <c r="H77" s="114">
        <v>2961.64248</v>
      </c>
      <c r="I77" s="114">
        <v>146.96946</v>
      </c>
      <c r="J77" s="114">
        <v>5325.9623899999997</v>
      </c>
      <c r="K77" s="114">
        <v>422.94707</v>
      </c>
    </row>
    <row r="78" spans="1:11" ht="15" customHeight="1">
      <c r="A78" s="117" t="s">
        <v>632</v>
      </c>
      <c r="B78" s="114">
        <v>133034.24846999999</v>
      </c>
      <c r="C78" s="114">
        <v>127476.45026000001</v>
      </c>
      <c r="D78" s="114">
        <v>146103.45374</v>
      </c>
      <c r="E78" s="114">
        <v>176622.96565999999</v>
      </c>
      <c r="F78" s="114">
        <v>152793.44740999999</v>
      </c>
      <c r="G78" s="114">
        <v>154364.55100000001</v>
      </c>
      <c r="H78" s="114">
        <v>95080.014150000003</v>
      </c>
      <c r="I78" s="114">
        <v>32862.122360000001</v>
      </c>
      <c r="J78" s="114">
        <v>117222.13544</v>
      </c>
      <c r="K78" s="114">
        <v>52755.189689999999</v>
      </c>
    </row>
    <row r="79" spans="1:11" ht="15" customHeight="1">
      <c r="A79" s="116" t="s">
        <v>633</v>
      </c>
      <c r="B79" s="114">
        <v>3059.5428099999999</v>
      </c>
      <c r="C79" s="114">
        <v>1900.7030199999999</v>
      </c>
      <c r="D79" s="114">
        <v>3870.2790199999999</v>
      </c>
      <c r="E79" s="114">
        <v>1276.5077699999999</v>
      </c>
      <c r="F79" s="114">
        <v>-1283.88652</v>
      </c>
      <c r="G79" s="114">
        <v>3495.50758</v>
      </c>
      <c r="H79" s="114">
        <v>1667.72496</v>
      </c>
      <c r="I79" s="114">
        <v>6383.1313700000001</v>
      </c>
      <c r="J79" s="114">
        <v>14670.95918</v>
      </c>
      <c r="K79" s="114">
        <v>1886.90371</v>
      </c>
    </row>
    <row r="80" spans="1:11" ht="15" customHeight="1">
      <c r="A80" s="147" t="s">
        <v>634</v>
      </c>
      <c r="B80" s="114">
        <v>136093.79128</v>
      </c>
      <c r="C80" s="114">
        <v>129377.15328</v>
      </c>
      <c r="D80" s="114">
        <v>149973.73275999998</v>
      </c>
      <c r="E80" s="114">
        <v>177899.47343000001</v>
      </c>
      <c r="F80" s="114">
        <v>151509.56088999999</v>
      </c>
      <c r="G80" s="114">
        <v>157860.05858000001</v>
      </c>
      <c r="H80" s="114">
        <v>96747.739109999995</v>
      </c>
      <c r="I80" s="114">
        <v>39245.253729999997</v>
      </c>
      <c r="J80" s="114">
        <v>131893.09462000002</v>
      </c>
      <c r="K80" s="114">
        <v>54642.093399999998</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136093.79128</v>
      </c>
      <c r="C82" s="114">
        <v>129377.15328</v>
      </c>
      <c r="D82" s="114">
        <v>149973.73275999998</v>
      </c>
      <c r="E82" s="114">
        <v>177899.47343000001</v>
      </c>
      <c r="F82" s="114">
        <v>151509.56088999999</v>
      </c>
      <c r="G82" s="114">
        <v>157860.05858000001</v>
      </c>
      <c r="H82" s="114">
        <v>96747.739109999995</v>
      </c>
      <c r="I82" s="114">
        <v>39245.253729999997</v>
      </c>
      <c r="J82" s="114">
        <v>131893.09462000002</v>
      </c>
      <c r="K82" s="114">
        <v>54642.093399999998</v>
      </c>
    </row>
    <row r="83" spans="1:11" ht="15" customHeight="1" thickBot="1">
      <c r="A83" s="116" t="s">
        <v>637</v>
      </c>
      <c r="B83" s="114">
        <v>-52934.244840000007</v>
      </c>
      <c r="C83" s="114">
        <v>-46818.642079999998</v>
      </c>
      <c r="D83" s="114">
        <v>-65391.846549999995</v>
      </c>
      <c r="E83" s="114">
        <v>-76988.541629999992</v>
      </c>
      <c r="F83" s="114">
        <v>-64369.124000000003</v>
      </c>
      <c r="G83" s="114">
        <v>-65826.820000000007</v>
      </c>
      <c r="H83" s="114">
        <v>-46322.968090000002</v>
      </c>
      <c r="I83" s="114">
        <v>-28188.897780000003</v>
      </c>
      <c r="J83" s="114">
        <v>-56694.556960000002</v>
      </c>
      <c r="K83" s="114">
        <v>-29394.395230000002</v>
      </c>
    </row>
    <row r="84" spans="1:11" ht="15" customHeight="1" thickTop="1" thickBot="1">
      <c r="A84" s="394" t="s">
        <v>638</v>
      </c>
      <c r="B84" s="395">
        <v>83159.546439999991</v>
      </c>
      <c r="C84" s="395">
        <v>82558.511200000008</v>
      </c>
      <c r="D84" s="395">
        <v>84581.886209999997</v>
      </c>
      <c r="E84" s="395">
        <v>100910.93179999999</v>
      </c>
      <c r="F84" s="395">
        <v>87140.436889999997</v>
      </c>
      <c r="G84" s="395">
        <v>92033.238580000005</v>
      </c>
      <c r="H84" s="395">
        <v>50424.77102</v>
      </c>
      <c r="I84" s="395">
        <v>11056.355949999999</v>
      </c>
      <c r="J84" s="395">
        <v>75198.537660000002</v>
      </c>
      <c r="K84" s="395">
        <v>25247.698170000003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645</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8852385.7659499999</v>
      </c>
      <c r="C7" s="395">
        <v>9855702.2729100008</v>
      </c>
      <c r="D7" s="395">
        <v>10932466.05387</v>
      </c>
      <c r="E7" s="395">
        <v>12155654.62321</v>
      </c>
      <c r="F7" s="395">
        <v>13548894.174930001</v>
      </c>
      <c r="G7" s="395">
        <v>14417612.030750001</v>
      </c>
      <c r="H7" s="395">
        <v>15825423.908</v>
      </c>
      <c r="I7" s="395">
        <v>16684630.853540001</v>
      </c>
      <c r="J7" s="395">
        <v>17344063.25183</v>
      </c>
      <c r="K7" s="395">
        <v>17820244.04541</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1539556.5588900002</v>
      </c>
      <c r="J8" s="114">
        <v>765823.30628999998</v>
      </c>
      <c r="K8" s="114">
        <v>767525.66625999997</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1556643.1439700001</v>
      </c>
      <c r="J9" s="114">
        <v>2145205.5963300001</v>
      </c>
      <c r="K9" s="114">
        <v>2266067.2363400003</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12938183.54552</v>
      </c>
      <c r="J10" s="114">
        <v>13821197.938129999</v>
      </c>
      <c r="K10" s="114">
        <v>14148633.66609</v>
      </c>
    </row>
    <row r="11" spans="1:11" s="16" customFormat="1" ht="15" customHeight="1">
      <c r="A11" s="148" t="s">
        <v>582</v>
      </c>
      <c r="B11" s="114">
        <v>7201887.2308199992</v>
      </c>
      <c r="C11" s="114">
        <v>7963016.0376000004</v>
      </c>
      <c r="D11" s="114">
        <v>8873734.6562399995</v>
      </c>
      <c r="E11" s="114">
        <v>9915960.6040000003</v>
      </c>
      <c r="F11" s="114">
        <v>11056332.13222</v>
      </c>
      <c r="G11" s="114">
        <v>11682863.955490001</v>
      </c>
      <c r="H11" s="114">
        <v>12153022.124569999</v>
      </c>
      <c r="I11" s="114">
        <v>12239997.08508</v>
      </c>
      <c r="J11" s="114">
        <v>13067569.69445</v>
      </c>
      <c r="K11" s="114">
        <v>13470118.81123</v>
      </c>
    </row>
    <row r="12" spans="1:11" s="16" customFormat="1" ht="15" customHeight="1">
      <c r="A12" s="148" t="s">
        <v>583</v>
      </c>
      <c r="B12" s="114">
        <v>7192566.5534399999</v>
      </c>
      <c r="C12" s="114">
        <v>7931349.2637399994</v>
      </c>
      <c r="D12" s="114">
        <v>8814219.4212099984</v>
      </c>
      <c r="E12" s="114">
        <v>9835164.834590001</v>
      </c>
      <c r="F12" s="114">
        <v>10956227.617350001</v>
      </c>
      <c r="G12" s="114">
        <v>11288115.5656</v>
      </c>
      <c r="H12" s="114">
        <v>11794419.623950001</v>
      </c>
      <c r="I12" s="114">
        <v>10757089.924350001</v>
      </c>
      <c r="J12" s="114">
        <v>10297461.73952</v>
      </c>
      <c r="K12" s="114">
        <v>10912422.45899</v>
      </c>
    </row>
    <row r="13" spans="1:11" s="16" customFormat="1" ht="15" customHeight="1">
      <c r="A13" s="148" t="s">
        <v>584</v>
      </c>
      <c r="B13" s="114">
        <v>9320.677380000001</v>
      </c>
      <c r="C13" s="114">
        <v>31666.773860000001</v>
      </c>
      <c r="D13" s="114">
        <v>59515.235030000003</v>
      </c>
      <c r="E13" s="114">
        <v>80795.769409999994</v>
      </c>
      <c r="F13" s="114">
        <v>100104.51487</v>
      </c>
      <c r="G13" s="114">
        <v>394748.38988999999</v>
      </c>
      <c r="H13" s="114">
        <v>358602.50062000001</v>
      </c>
      <c r="I13" s="114">
        <v>1482907.1607300001</v>
      </c>
      <c r="J13" s="114">
        <v>2770107.95493</v>
      </c>
      <c r="K13" s="114">
        <v>2557696.3522399999</v>
      </c>
    </row>
    <row r="14" spans="1:11" s="16" customFormat="1" ht="15" customHeight="1">
      <c r="A14" s="148" t="s">
        <v>585</v>
      </c>
      <c r="B14" s="114">
        <v>38862.29219</v>
      </c>
      <c r="C14" s="114">
        <v>40732.079490000004</v>
      </c>
      <c r="D14" s="114">
        <v>36694.152249999999</v>
      </c>
      <c r="E14" s="114">
        <v>32143.101030000002</v>
      </c>
      <c r="F14" s="114">
        <v>28932.206829999999</v>
      </c>
      <c r="G14" s="114">
        <v>41128.820939999998</v>
      </c>
      <c r="H14" s="114">
        <v>26313.978910000002</v>
      </c>
      <c r="I14" s="114">
        <v>45514.755840000005</v>
      </c>
      <c r="J14" s="114">
        <v>42427.89458</v>
      </c>
      <c r="K14" s="114">
        <v>49225.20003</v>
      </c>
    </row>
    <row r="15" spans="1:11" s="16" customFormat="1" ht="15" customHeight="1">
      <c r="A15" s="148" t="s">
        <v>586</v>
      </c>
      <c r="B15" s="114">
        <v>38760.248060000005</v>
      </c>
      <c r="C15" s="114">
        <v>40217.843350000003</v>
      </c>
      <c r="D15" s="114">
        <v>35821.165719999997</v>
      </c>
      <c r="E15" s="114">
        <v>30541.009469999997</v>
      </c>
      <c r="F15" s="114">
        <v>26888.015920000002</v>
      </c>
      <c r="G15" s="114">
        <v>36997.915130000001</v>
      </c>
      <c r="H15" s="114">
        <v>24018.850589999998</v>
      </c>
      <c r="I15" s="114">
        <v>38789.204939999996</v>
      </c>
      <c r="J15" s="114">
        <v>33367.421949999996</v>
      </c>
      <c r="K15" s="114">
        <v>33941.742659999996</v>
      </c>
    </row>
    <row r="16" spans="1:11" s="16" customFormat="1" ht="15" customHeight="1">
      <c r="A16" s="148" t="s">
        <v>587</v>
      </c>
      <c r="B16" s="114">
        <v>102.04413000000001</v>
      </c>
      <c r="C16" s="114">
        <v>514.23613999999998</v>
      </c>
      <c r="D16" s="114">
        <v>872.98653000000002</v>
      </c>
      <c r="E16" s="114">
        <v>1602.0915600000001</v>
      </c>
      <c r="F16" s="114">
        <v>2044.1909099999998</v>
      </c>
      <c r="G16" s="114">
        <v>4130.9058100000002</v>
      </c>
      <c r="H16" s="114">
        <v>2295.1283199999998</v>
      </c>
      <c r="I16" s="114">
        <v>6725.5509000000002</v>
      </c>
      <c r="J16" s="114">
        <v>9060.4726300000002</v>
      </c>
      <c r="K16" s="114">
        <v>15283.45737</v>
      </c>
    </row>
    <row r="17" spans="1:11" s="16" customFormat="1" ht="15" customHeight="1">
      <c r="A17" s="148" t="s">
        <v>588</v>
      </c>
      <c r="B17" s="114">
        <v>31109.270700000001</v>
      </c>
      <c r="C17" s="114">
        <v>39578.399549999995</v>
      </c>
      <c r="D17" s="114">
        <v>40368.653619999997</v>
      </c>
      <c r="E17" s="114">
        <v>43023.121340000005</v>
      </c>
      <c r="F17" s="114">
        <v>41349.476979999999</v>
      </c>
      <c r="G17" s="114">
        <v>43760.091939999998</v>
      </c>
      <c r="H17" s="114">
        <v>39271.911590000003</v>
      </c>
      <c r="I17" s="114">
        <v>49323.291920000003</v>
      </c>
      <c r="J17" s="114">
        <v>47634.81551</v>
      </c>
      <c r="K17" s="114">
        <v>47157.02018</v>
      </c>
    </row>
    <row r="18" spans="1:11" s="16" customFormat="1" ht="15" customHeight="1">
      <c r="A18" s="148" t="s">
        <v>589</v>
      </c>
      <c r="B18" s="114">
        <v>30800.94124</v>
      </c>
      <c r="C18" s="114">
        <v>39007.73545</v>
      </c>
      <c r="D18" s="114">
        <v>39274.058280000005</v>
      </c>
      <c r="E18" s="114">
        <v>41027.888639999997</v>
      </c>
      <c r="F18" s="114">
        <v>38661.563539999996</v>
      </c>
      <c r="G18" s="114">
        <v>40200.283100000001</v>
      </c>
      <c r="H18" s="114">
        <v>35329.04765</v>
      </c>
      <c r="I18" s="114">
        <v>42139.420689999999</v>
      </c>
      <c r="J18" s="114">
        <v>39441.997200000005</v>
      </c>
      <c r="K18" s="114">
        <v>37143.045909999993</v>
      </c>
    </row>
    <row r="19" spans="1:11" s="16" customFormat="1" ht="15" customHeight="1">
      <c r="A19" s="148" t="s">
        <v>590</v>
      </c>
      <c r="B19" s="114">
        <v>308.32946000000004</v>
      </c>
      <c r="C19" s="114">
        <v>570.66409999999996</v>
      </c>
      <c r="D19" s="114">
        <v>1094.5953400000001</v>
      </c>
      <c r="E19" s="114">
        <v>1995.2327</v>
      </c>
      <c r="F19" s="114">
        <v>2687.9134399999998</v>
      </c>
      <c r="G19" s="114">
        <v>3559.8088399999997</v>
      </c>
      <c r="H19" s="114">
        <v>3942.8639399999997</v>
      </c>
      <c r="I19" s="114">
        <v>7183.8712300000007</v>
      </c>
      <c r="J19" s="114">
        <v>8192.8183099999987</v>
      </c>
      <c r="K19" s="114">
        <v>10013.974269999999</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1125592.25587</v>
      </c>
      <c r="J20" s="114">
        <v>1174161.1255399999</v>
      </c>
      <c r="K20" s="114">
        <v>1093585.4898299999</v>
      </c>
    </row>
    <row r="21" spans="1:11" s="16" customFormat="1" ht="15" customHeight="1">
      <c r="A21" s="148" t="s">
        <v>591</v>
      </c>
      <c r="B21" s="114">
        <v>-227666.27441999997</v>
      </c>
      <c r="C21" s="114">
        <v>-244123.66603999998</v>
      </c>
      <c r="D21" s="114">
        <v>-240936.26306</v>
      </c>
      <c r="E21" s="114">
        <v>-270684.30582999997</v>
      </c>
      <c r="F21" s="114">
        <v>-290016.99514999997</v>
      </c>
      <c r="G21" s="114">
        <v>-306122.23255000002</v>
      </c>
      <c r="H21" s="114">
        <v>-517605.30404000002</v>
      </c>
      <c r="I21" s="114">
        <v>-522243.84318999999</v>
      </c>
      <c r="J21" s="114">
        <v>-510595.59194999997</v>
      </c>
      <c r="K21" s="114">
        <v>-511452.85518000001</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186316.07816999999</v>
      </c>
      <c r="J22" s="114">
        <v>120767.29065000001</v>
      </c>
      <c r="K22" s="114">
        <v>103234.14790000001</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73.710589999999996</v>
      </c>
      <c r="J23" s="114">
        <v>51.31335</v>
      </c>
      <c r="K23" s="114">
        <v>37.953780000000002</v>
      </c>
    </row>
    <row r="24" spans="1:11" s="16" customFormat="1" ht="15" customHeight="1">
      <c r="A24" s="147" t="s">
        <v>592</v>
      </c>
      <c r="B24" s="114">
        <v>94501.787760000007</v>
      </c>
      <c r="C24" s="114">
        <v>247833.21055000002</v>
      </c>
      <c r="D24" s="114">
        <v>300181.27866000001</v>
      </c>
      <c r="E24" s="114">
        <v>250146.16221000001</v>
      </c>
      <c r="F24" s="114">
        <v>149658.80906999999</v>
      </c>
      <c r="G24" s="114">
        <v>140697.17463999998</v>
      </c>
      <c r="H24" s="114">
        <v>220336.30833</v>
      </c>
      <c r="I24" s="114">
        <v>220212.96203999998</v>
      </c>
      <c r="J24" s="114">
        <v>215668.16247000001</v>
      </c>
      <c r="K24" s="114">
        <v>257042.69465000002</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233886.28224</v>
      </c>
      <c r="J25" s="114">
        <v>268279.96827000001</v>
      </c>
      <c r="K25" s="114">
        <v>268251.62702000001</v>
      </c>
    </row>
    <row r="26" spans="1:11" s="16" customFormat="1" ht="15" customHeight="1">
      <c r="A26" s="147" t="s">
        <v>593</v>
      </c>
      <c r="B26" s="114">
        <v>24144.934499999999</v>
      </c>
      <c r="C26" s="114">
        <v>19330.619620000001</v>
      </c>
      <c r="D26" s="114">
        <v>21151.073539999998</v>
      </c>
      <c r="E26" s="114">
        <v>12191.104499999999</v>
      </c>
      <c r="F26" s="114">
        <v>12586.381710000001</v>
      </c>
      <c r="G26" s="114">
        <v>7505.9467500000001</v>
      </c>
      <c r="H26" s="114">
        <v>16422.4054</v>
      </c>
      <c r="I26" s="114">
        <v>9758.5721199999989</v>
      </c>
      <c r="J26" s="114">
        <v>7069.67634</v>
      </c>
      <c r="K26" s="114">
        <v>9451.0533699999996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8053980.2013100004</v>
      </c>
      <c r="C28" s="395">
        <v>8895161.1796899997</v>
      </c>
      <c r="D28" s="395">
        <v>9811687.9990499988</v>
      </c>
      <c r="E28" s="395">
        <v>10828081.596249999</v>
      </c>
      <c r="F28" s="395">
        <v>12061203.462069999</v>
      </c>
      <c r="G28" s="395">
        <v>12700366.984579999</v>
      </c>
      <c r="H28" s="395">
        <v>14149754.35533</v>
      </c>
      <c r="I28" s="395">
        <v>14977947.98497</v>
      </c>
      <c r="J28" s="395">
        <v>15419726.92013</v>
      </c>
      <c r="K28" s="395">
        <v>15885290.55614</v>
      </c>
    </row>
    <row r="29" spans="1:11" s="16" customFormat="1" ht="15" customHeight="1" thickTop="1">
      <c r="A29" s="147" t="s">
        <v>595</v>
      </c>
      <c r="B29" s="114">
        <v>6049801.4527899995</v>
      </c>
      <c r="C29" s="114">
        <v>6829540.4648599997</v>
      </c>
      <c r="D29" s="114">
        <v>7417424.00239</v>
      </c>
      <c r="E29" s="114">
        <v>7788148.9096299997</v>
      </c>
      <c r="F29" s="114">
        <v>8949474.6310799997</v>
      </c>
      <c r="G29" s="114">
        <v>8390565.0986199994</v>
      </c>
      <c r="H29" s="114">
        <v>9735029.9066299982</v>
      </c>
      <c r="I29" s="114">
        <v>10129869.23467</v>
      </c>
      <c r="J29" s="114">
        <v>10568101.178950001</v>
      </c>
      <c r="K29" s="114">
        <v>10924831.296209998</v>
      </c>
    </row>
    <row r="30" spans="1:11" s="16" customFormat="1" ht="15" customHeight="1">
      <c r="A30" s="148" t="s">
        <v>596</v>
      </c>
      <c r="B30" s="114">
        <v>2479.4649399999998</v>
      </c>
      <c r="C30" s="114">
        <v>3920.0633599999996</v>
      </c>
      <c r="D30" s="114">
        <v>8338.9915000000001</v>
      </c>
      <c r="E30" s="114">
        <v>11797.390579999999</v>
      </c>
      <c r="F30" s="114">
        <v>3754.6722799999998</v>
      </c>
      <c r="G30" s="114">
        <v>7898.7851700000001</v>
      </c>
      <c r="H30" s="114">
        <v>9769.6503900000007</v>
      </c>
      <c r="I30" s="114">
        <v>9099.2868900000012</v>
      </c>
      <c r="J30" s="114">
        <v>8025.3177000000005</v>
      </c>
      <c r="K30" s="114">
        <v>8508.9454800000003</v>
      </c>
    </row>
    <row r="31" spans="1:11" s="16" customFormat="1" ht="15" customHeight="1">
      <c r="A31" s="148" t="s">
        <v>597</v>
      </c>
      <c r="B31" s="114">
        <v>1962593.7840699998</v>
      </c>
      <c r="C31" s="114">
        <v>2166392.1838099998</v>
      </c>
      <c r="D31" s="114">
        <v>2310721.83433</v>
      </c>
      <c r="E31" s="114">
        <v>2610830.8848299999</v>
      </c>
      <c r="F31" s="114">
        <v>3091193.7229499999</v>
      </c>
      <c r="G31" s="114">
        <v>2993117.7738999999</v>
      </c>
      <c r="H31" s="114">
        <v>3356322.3194299997</v>
      </c>
      <c r="I31" s="114">
        <v>3570406.91328</v>
      </c>
      <c r="J31" s="114">
        <v>3810978.76847</v>
      </c>
      <c r="K31" s="114">
        <v>3931578.0994899999</v>
      </c>
    </row>
    <row r="32" spans="1:11" s="16" customFormat="1" ht="15" customHeight="1">
      <c r="A32" s="148" t="s">
        <v>598</v>
      </c>
      <c r="B32" s="114">
        <v>201610.16933</v>
      </c>
      <c r="C32" s="114">
        <v>37619.354249999997</v>
      </c>
      <c r="D32" s="114">
        <v>12213.028849999999</v>
      </c>
      <c r="E32" s="114">
        <v>5847.4616100000003</v>
      </c>
      <c r="F32" s="114">
        <v>4009.35914</v>
      </c>
      <c r="G32" s="114">
        <v>3243.8211099999999</v>
      </c>
      <c r="H32" s="114">
        <v>7566.1036599999998</v>
      </c>
      <c r="I32" s="114">
        <v>7498.4960199999996</v>
      </c>
      <c r="J32" s="114">
        <v>2901.8354900000004</v>
      </c>
      <c r="K32" s="114">
        <v>2276.45757</v>
      </c>
    </row>
    <row r="33" spans="1:11" s="16" customFormat="1" ht="15" customHeight="1">
      <c r="A33" s="148" t="s">
        <v>599</v>
      </c>
      <c r="B33" s="114">
        <v>21255.406879999999</v>
      </c>
      <c r="C33" s="114">
        <v>19846.75189</v>
      </c>
      <c r="D33" s="114">
        <v>22840.878089999998</v>
      </c>
      <c r="E33" s="114">
        <v>27499.905940000001</v>
      </c>
      <c r="F33" s="114">
        <v>97304.243979999999</v>
      </c>
      <c r="G33" s="114">
        <v>60888.021590000004</v>
      </c>
      <c r="H33" s="114">
        <v>69225.362580000001</v>
      </c>
      <c r="I33" s="114">
        <v>70324.435489999989</v>
      </c>
      <c r="J33" s="114">
        <v>77085.66915999999</v>
      </c>
      <c r="K33" s="114">
        <v>75685.504019999993</v>
      </c>
    </row>
    <row r="34" spans="1:11" s="16" customFormat="1" ht="15" customHeight="1">
      <c r="A34" s="148" t="s">
        <v>600</v>
      </c>
      <c r="B34" s="114">
        <v>3602422.4721900001</v>
      </c>
      <c r="C34" s="114">
        <v>4254099.0154999997</v>
      </c>
      <c r="D34" s="114">
        <v>4642690.0051499996</v>
      </c>
      <c r="E34" s="114">
        <v>4612655.6865499998</v>
      </c>
      <c r="F34" s="114">
        <v>5156944.0592200002</v>
      </c>
      <c r="G34" s="114">
        <v>4687869.4599599997</v>
      </c>
      <c r="H34" s="114">
        <v>5596698.7147200005</v>
      </c>
      <c r="I34" s="114">
        <v>5755203.2601600001</v>
      </c>
      <c r="J34" s="114">
        <v>5914146.76774</v>
      </c>
      <c r="K34" s="114">
        <v>6113442.1948599992</v>
      </c>
    </row>
    <row r="35" spans="1:11" s="16" customFormat="1" ht="15" customHeight="1">
      <c r="A35" s="148" t="s">
        <v>601</v>
      </c>
      <c r="B35" s="114">
        <v>259440.15537999998</v>
      </c>
      <c r="C35" s="114">
        <v>347663.09604999999</v>
      </c>
      <c r="D35" s="114">
        <v>420619.26447000005</v>
      </c>
      <c r="E35" s="114">
        <v>519517.58012</v>
      </c>
      <c r="F35" s="114">
        <v>596268.57351000002</v>
      </c>
      <c r="G35" s="114">
        <v>637547.23688999994</v>
      </c>
      <c r="H35" s="114">
        <v>695447.75585000007</v>
      </c>
      <c r="I35" s="114">
        <v>717336.8428300001</v>
      </c>
      <c r="J35" s="114">
        <v>754962.82039000001</v>
      </c>
      <c r="K35" s="114">
        <v>793340.09479</v>
      </c>
    </row>
    <row r="36" spans="1:11" s="16" customFormat="1" ht="15" customHeight="1">
      <c r="A36" s="147" t="s">
        <v>602</v>
      </c>
      <c r="B36" s="114">
        <v>2450.4051400000003</v>
      </c>
      <c r="C36" s="114">
        <v>6.3222299999999994</v>
      </c>
      <c r="D36" s="114">
        <v>7236.1665800000001</v>
      </c>
      <c r="E36" s="114">
        <v>10797.342490000001</v>
      </c>
      <c r="F36" s="114">
        <v>157.08463</v>
      </c>
      <c r="G36" s="114">
        <v>8154.61546</v>
      </c>
      <c r="H36" s="114">
        <v>8331.4075900000007</v>
      </c>
      <c r="I36" s="114">
        <v>329680.73411000002</v>
      </c>
      <c r="J36" s="114">
        <v>6737.8989299999994</v>
      </c>
      <c r="K36" s="114">
        <v>17282.322469999999</v>
      </c>
    </row>
    <row r="37" spans="1:11" s="16" customFormat="1" ht="15" customHeight="1">
      <c r="A37" s="147" t="s">
        <v>603</v>
      </c>
      <c r="B37" s="114">
        <v>677627.49754000001</v>
      </c>
      <c r="C37" s="114">
        <v>741998.04794000008</v>
      </c>
      <c r="D37" s="114">
        <v>1031218.02235</v>
      </c>
      <c r="E37" s="114">
        <v>1620084.9566300001</v>
      </c>
      <c r="F37" s="114">
        <v>1833052.89475</v>
      </c>
      <c r="G37" s="114">
        <v>2233018.9541599997</v>
      </c>
      <c r="H37" s="114">
        <v>2564033.5589399999</v>
      </c>
      <c r="I37" s="114">
        <v>3075128.3479499999</v>
      </c>
      <c r="J37" s="114">
        <v>3075678.1967800003</v>
      </c>
      <c r="K37" s="114">
        <v>3043124.53339</v>
      </c>
    </row>
    <row r="38" spans="1:11" s="16" customFormat="1" ht="15" customHeight="1">
      <c r="A38" s="147" t="s">
        <v>604</v>
      </c>
      <c r="B38" s="114">
        <v>260053.85097</v>
      </c>
      <c r="C38" s="114">
        <v>265479.60087999998</v>
      </c>
      <c r="D38" s="114">
        <v>322595.06680999999</v>
      </c>
      <c r="E38" s="114">
        <v>341285.48705</v>
      </c>
      <c r="F38" s="114">
        <v>358295.73157999996</v>
      </c>
      <c r="G38" s="114">
        <v>450251.00900999998</v>
      </c>
      <c r="H38" s="114">
        <v>499956.86011000001</v>
      </c>
      <c r="I38" s="114">
        <v>258557.79172000001</v>
      </c>
      <c r="J38" s="114">
        <v>352594.65816000005</v>
      </c>
      <c r="K38" s="114">
        <v>487388.37138999999</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162945.42647000001</v>
      </c>
      <c r="J39" s="114">
        <v>173089.20078000001</v>
      </c>
      <c r="K39" s="114">
        <v>177701.41743</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346800</v>
      </c>
      <c r="J40" s="114">
        <v>171275</v>
      </c>
      <c r="K40" s="114">
        <v>174675</v>
      </c>
    </row>
    <row r="41" spans="1:11" s="16" customFormat="1" ht="15" customHeight="1">
      <c r="A41" s="147" t="s">
        <v>605</v>
      </c>
      <c r="B41" s="114">
        <v>214111.47063999998</v>
      </c>
      <c r="C41" s="114">
        <v>200300.5</v>
      </c>
      <c r="D41" s="114">
        <v>135823.00002000001</v>
      </c>
      <c r="E41" s="114">
        <v>192624.16665</v>
      </c>
      <c r="F41" s="114">
        <v>263738.88889</v>
      </c>
      <c r="G41" s="114">
        <v>334886.55556999997</v>
      </c>
      <c r="H41" s="114">
        <v>273638.05551999999</v>
      </c>
      <c r="I41" s="114">
        <v>212809.72222999998</v>
      </c>
      <c r="J41" s="114">
        <v>212820.4167</v>
      </c>
      <c r="K41" s="114">
        <v>212972.08331000002</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462156.72781999997</v>
      </c>
      <c r="J42" s="114">
        <v>859430.3698300001</v>
      </c>
      <c r="K42" s="114">
        <v>847315.53194000002</v>
      </c>
    </row>
    <row r="43" spans="1:11" ht="15" customHeight="1" thickTop="1" thickBot="1">
      <c r="A43" s="394" t="s">
        <v>606</v>
      </c>
      <c r="B43" s="395">
        <v>798405.56455999997</v>
      </c>
      <c r="C43" s="395">
        <v>960541.09322000004</v>
      </c>
      <c r="D43" s="395">
        <v>1120778.0547200001</v>
      </c>
      <c r="E43" s="395">
        <v>1327573.0270799999</v>
      </c>
      <c r="F43" s="395">
        <v>1487690.7128599999</v>
      </c>
      <c r="G43" s="395">
        <v>1717245.04626</v>
      </c>
      <c r="H43" s="395">
        <v>1675669.55217</v>
      </c>
      <c r="I43" s="395">
        <v>1706682.86845</v>
      </c>
      <c r="J43" s="395">
        <v>1924336.33127</v>
      </c>
      <c r="K43" s="395">
        <v>1934953.4890699999</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1344731.7</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61689.534549999997</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90344.217279999997</v>
      </c>
      <c r="C47" s="114">
        <v>108529.04828</v>
      </c>
      <c r="D47" s="114">
        <v>130947.91928</v>
      </c>
      <c r="E47" s="114">
        <v>153430.98422000001</v>
      </c>
      <c r="F47" s="114">
        <v>180604.46955000001</v>
      </c>
      <c r="G47" s="114">
        <v>207485.63055</v>
      </c>
      <c r="H47" s="114">
        <v>247669.20155</v>
      </c>
      <c r="I47" s="114">
        <v>260874.64855000001</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39386.985350000003</v>
      </c>
      <c r="J48" s="114">
        <v>257649.09516999999</v>
      </c>
      <c r="K48" s="114">
        <v>113676.74296999999</v>
      </c>
    </row>
    <row r="49" spans="1:11" s="16" customFormat="1" ht="15" customHeight="1">
      <c r="A49" s="148" t="s">
        <v>608</v>
      </c>
      <c r="B49" s="114">
        <v>0</v>
      </c>
      <c r="C49" s="114">
        <v>0</v>
      </c>
      <c r="D49" s="114">
        <v>0</v>
      </c>
      <c r="E49" s="114">
        <v>0</v>
      </c>
      <c r="F49" s="114">
        <v>0</v>
      </c>
      <c r="G49" s="114">
        <v>0</v>
      </c>
      <c r="H49" s="114">
        <v>0</v>
      </c>
      <c r="I49" s="114">
        <v>0</v>
      </c>
      <c r="J49" s="114">
        <v>0</v>
      </c>
      <c r="K49" s="114">
        <v>0</v>
      </c>
    </row>
    <row r="50" spans="1:11" s="17" customFormat="1" ht="15" customHeight="1" thickBot="1">
      <c r="A50" s="148" t="s">
        <v>609</v>
      </c>
      <c r="B50" s="114">
        <v>181848.31272999998</v>
      </c>
      <c r="C50" s="114">
        <v>224188.71038999999</v>
      </c>
      <c r="D50" s="114">
        <v>224830.60088999997</v>
      </c>
      <c r="E50" s="114">
        <v>271734.80830999999</v>
      </c>
      <c r="F50" s="114">
        <v>268811.60875999997</v>
      </c>
      <c r="G50" s="114">
        <v>334863.08116</v>
      </c>
      <c r="H50" s="114">
        <v>81579.116069999989</v>
      </c>
      <c r="I50" s="114">
        <v>39386.985350000003</v>
      </c>
      <c r="J50" s="114">
        <v>257649.09516999999</v>
      </c>
      <c r="K50" s="114">
        <v>113676.74296999999</v>
      </c>
    </row>
    <row r="51" spans="1:11" ht="15" customHeight="1" thickTop="1" thickBot="1">
      <c r="A51" s="394" t="s">
        <v>610</v>
      </c>
      <c r="B51" s="395">
        <v>8852385.7658700012</v>
      </c>
      <c r="C51" s="395">
        <v>9855702.2729100008</v>
      </c>
      <c r="D51" s="395">
        <v>10932466.05377</v>
      </c>
      <c r="E51" s="395">
        <v>12155654.623330001</v>
      </c>
      <c r="F51" s="395">
        <v>13548894.174930001</v>
      </c>
      <c r="G51" s="395">
        <v>14417612.03084</v>
      </c>
      <c r="H51" s="395">
        <v>15825423.907500001</v>
      </c>
      <c r="I51" s="395">
        <v>16684630.853420001</v>
      </c>
      <c r="J51" s="395">
        <v>17344063.251400001</v>
      </c>
      <c r="K51" s="395">
        <v>17820244.04521</v>
      </c>
    </row>
    <row r="52" spans="1:11" s="16" customFormat="1" ht="15" customHeight="1" thickTop="1">
      <c r="A52" s="113" t="s">
        <v>611</v>
      </c>
      <c r="B52" s="114">
        <v>1015.2392199999999</v>
      </c>
      <c r="C52" s="114">
        <v>527.56547999999998</v>
      </c>
      <c r="D52" s="114">
        <v>804.95119999999997</v>
      </c>
      <c r="E52" s="114">
        <v>899.96922999999992</v>
      </c>
      <c r="F52" s="114">
        <v>507.74446999999998</v>
      </c>
      <c r="G52" s="114">
        <v>841.45709999999997</v>
      </c>
      <c r="H52" s="114">
        <v>400.87195000000003</v>
      </c>
      <c r="I52" s="114">
        <v>417.24374</v>
      </c>
      <c r="J52" s="114">
        <v>304.08785</v>
      </c>
      <c r="K52" s="114">
        <v>166.91052999999999</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1015.2392199999999</v>
      </c>
      <c r="C54" s="114">
        <v>527.56547999999998</v>
      </c>
      <c r="D54" s="114">
        <v>804.95119999999997</v>
      </c>
      <c r="E54" s="114">
        <v>899.96922999999992</v>
      </c>
      <c r="F54" s="114">
        <v>507.74446999999998</v>
      </c>
      <c r="G54" s="114">
        <v>841.45709999999997</v>
      </c>
      <c r="H54" s="114">
        <v>400.87195000000003</v>
      </c>
      <c r="I54" s="114">
        <v>417.24374</v>
      </c>
      <c r="J54" s="114">
        <v>304.08785</v>
      </c>
      <c r="K54" s="114">
        <v>166.91052999999999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6960664.6991899991</v>
      </c>
      <c r="C58" s="114">
        <v>9373573.0828900002</v>
      </c>
      <c r="D58" s="114">
        <v>9707927.0891299993</v>
      </c>
      <c r="E58" s="114">
        <v>10005483.222620001</v>
      </c>
      <c r="F58" s="114">
        <v>11177969.238700001</v>
      </c>
      <c r="G58" s="114">
        <v>12128423.69702</v>
      </c>
      <c r="H58" s="114">
        <v>12565709.611500001</v>
      </c>
      <c r="I58" s="114">
        <v>12894953.35864</v>
      </c>
      <c r="J58" s="114">
        <v>13677919.171870001</v>
      </c>
      <c r="K58" s="114">
        <v>14191418.773639999</v>
      </c>
    </row>
    <row r="59" spans="1:11">
      <c r="A59" s="396" t="s">
        <v>618</v>
      </c>
      <c r="B59" s="397">
        <v>1266934.3438599999</v>
      </c>
      <c r="C59" s="397">
        <v>1323142.1149000002</v>
      </c>
      <c r="D59" s="397">
        <v>1374341.23006</v>
      </c>
      <c r="E59" s="397">
        <v>1480559.1611800001</v>
      </c>
      <c r="F59" s="397">
        <v>1620473.92172</v>
      </c>
      <c r="G59" s="397">
        <v>1770303.58865</v>
      </c>
      <c r="H59" s="397">
        <v>1756552.39811</v>
      </c>
      <c r="I59" s="397">
        <v>450802.07301999995</v>
      </c>
      <c r="J59" s="397">
        <v>1682463.75795</v>
      </c>
      <c r="K59" s="397">
        <v>647711.14294000005</v>
      </c>
    </row>
    <row r="60" spans="1:11" ht="15" customHeight="1">
      <c r="A60" s="148" t="s">
        <v>619</v>
      </c>
      <c r="B60" s="114">
        <v>-221651.61618000001</v>
      </c>
      <c r="C60" s="114">
        <v>-268545.47593999997</v>
      </c>
      <c r="D60" s="114">
        <v>-279361.38266</v>
      </c>
      <c r="E60" s="114">
        <v>-294510.83302999998</v>
      </c>
      <c r="F60" s="114">
        <v>-344353.22875000001</v>
      </c>
      <c r="G60" s="114">
        <v>-396195.87742000003</v>
      </c>
      <c r="H60" s="114">
        <v>-446378.72762999998</v>
      </c>
      <c r="I60" s="114">
        <v>-162252.37825000001</v>
      </c>
      <c r="J60" s="114">
        <v>-528386.05944999994</v>
      </c>
      <c r="K60" s="114">
        <v>-186894.64771000002</v>
      </c>
    </row>
    <row r="61" spans="1:11" ht="15" customHeight="1">
      <c r="A61" s="147" t="s">
        <v>620</v>
      </c>
      <c r="B61" s="114">
        <v>1045282.7276799999</v>
      </c>
      <c r="C61" s="114">
        <v>1054596.6389600001</v>
      </c>
      <c r="D61" s="114">
        <v>1094979.8474000001</v>
      </c>
      <c r="E61" s="114">
        <v>1186048.3281500002</v>
      </c>
      <c r="F61" s="114">
        <v>1276120.69297</v>
      </c>
      <c r="G61" s="114">
        <v>1374107.71123</v>
      </c>
      <c r="H61" s="114">
        <v>1310173.6704800001</v>
      </c>
      <c r="I61" s="114">
        <v>288549.69477</v>
      </c>
      <c r="J61" s="114">
        <v>1154077.6984999999</v>
      </c>
      <c r="K61" s="114">
        <v>460816.49523</v>
      </c>
    </row>
    <row r="62" spans="1:11" ht="15" customHeight="1">
      <c r="A62" s="116" t="s">
        <v>621</v>
      </c>
      <c r="B62" s="114">
        <v>31916.582839999999</v>
      </c>
      <c r="C62" s="114">
        <v>37220.025479999997</v>
      </c>
      <c r="D62" s="114">
        <v>43566.851929999997</v>
      </c>
      <c r="E62" s="114">
        <v>50722.88869</v>
      </c>
      <c r="F62" s="114">
        <v>56723.933429999997</v>
      </c>
      <c r="G62" s="114">
        <v>77551.062299999991</v>
      </c>
      <c r="H62" s="114">
        <v>73539.899170000004</v>
      </c>
      <c r="I62" s="114">
        <v>13646.65141</v>
      </c>
      <c r="J62" s="114">
        <v>101832.09617</v>
      </c>
      <c r="K62" s="114">
        <v>49986.851439999999</v>
      </c>
    </row>
    <row r="63" spans="1:11" ht="15" customHeight="1">
      <c r="A63" s="148" t="s">
        <v>622</v>
      </c>
      <c r="B63" s="114">
        <v>-16287.29839</v>
      </c>
      <c r="C63" s="114">
        <v>-21115.004410000001</v>
      </c>
      <c r="D63" s="114">
        <v>-19243.779260000003</v>
      </c>
      <c r="E63" s="114">
        <v>-16548.501100000001</v>
      </c>
      <c r="F63" s="114">
        <v>-20507.11477</v>
      </c>
      <c r="G63" s="114">
        <v>-20725.069520000001</v>
      </c>
      <c r="H63" s="114">
        <v>-21663.3518</v>
      </c>
      <c r="I63" s="114">
        <v>-7405.4309699999994</v>
      </c>
      <c r="J63" s="114">
        <v>-30232.560940000003</v>
      </c>
      <c r="K63" s="114">
        <v>-6983.7886500000004</v>
      </c>
    </row>
    <row r="64" spans="1:11" ht="15" customHeight="1">
      <c r="A64" s="117" t="s">
        <v>623</v>
      </c>
      <c r="B64" s="114">
        <v>1060912.0121299999</v>
      </c>
      <c r="C64" s="114">
        <v>1070701.6600299999</v>
      </c>
      <c r="D64" s="114">
        <v>1119302.92007</v>
      </c>
      <c r="E64" s="114">
        <v>1220222.7157399999</v>
      </c>
      <c r="F64" s="114">
        <v>1312337.5116300001</v>
      </c>
      <c r="G64" s="114">
        <v>1430933.70401</v>
      </c>
      <c r="H64" s="114">
        <v>1362050.2178499999</v>
      </c>
      <c r="I64" s="114">
        <v>294790.91521000001</v>
      </c>
      <c r="J64" s="114">
        <v>1225677.23373</v>
      </c>
      <c r="K64" s="114">
        <v>503819.55802</v>
      </c>
    </row>
    <row r="65" spans="1:11" ht="15" customHeight="1">
      <c r="A65" s="116" t="s">
        <v>624</v>
      </c>
      <c r="B65" s="114">
        <v>28049.837149999999</v>
      </c>
      <c r="C65" s="114">
        <v>32797.266159999999</v>
      </c>
      <c r="D65" s="114">
        <v>37622.343930000003</v>
      </c>
      <c r="E65" s="114">
        <v>75079.262239999996</v>
      </c>
      <c r="F65" s="114">
        <v>62941.813000000002</v>
      </c>
      <c r="G65" s="114">
        <v>34202.644890000003</v>
      </c>
      <c r="H65" s="114">
        <v>81753.954750000004</v>
      </c>
      <c r="I65" s="114">
        <v>72351.910010000007</v>
      </c>
      <c r="J65" s="114">
        <v>175028.23991999999</v>
      </c>
      <c r="K65" s="114">
        <v>22642.395410000001</v>
      </c>
    </row>
    <row r="66" spans="1:11" ht="15" customHeight="1">
      <c r="A66" s="116" t="s">
        <v>625</v>
      </c>
      <c r="B66" s="114">
        <v>-135509.11066000001</v>
      </c>
      <c r="C66" s="114">
        <v>-91455.625079999998</v>
      </c>
      <c r="D66" s="114">
        <v>-86566.498540000001</v>
      </c>
      <c r="E66" s="114">
        <v>-123553.92182999999</v>
      </c>
      <c r="F66" s="114">
        <v>-121329.86387999999</v>
      </c>
      <c r="G66" s="114">
        <v>-103188.73325</v>
      </c>
      <c r="H66" s="114">
        <v>-368297.65977999999</v>
      </c>
      <c r="I66" s="114">
        <v>-94288.013189999998</v>
      </c>
      <c r="J66" s="114">
        <v>-243908.19412999999</v>
      </c>
      <c r="K66" s="114">
        <v>-45950.715810000002</v>
      </c>
    </row>
    <row r="67" spans="1:11" ht="15" customHeight="1">
      <c r="A67" s="147" t="s">
        <v>626</v>
      </c>
      <c r="B67" s="114">
        <v>953452.73861999996</v>
      </c>
      <c r="C67" s="114">
        <v>1012043.30111</v>
      </c>
      <c r="D67" s="114">
        <v>1070358.7654600001</v>
      </c>
      <c r="E67" s="114">
        <v>1171748.0561500001</v>
      </c>
      <c r="F67" s="114">
        <v>1253949.4607500001</v>
      </c>
      <c r="G67" s="114">
        <v>1361947.6156500001</v>
      </c>
      <c r="H67" s="114">
        <v>1075506.5128199998</v>
      </c>
      <c r="I67" s="114">
        <v>272854.81202999997</v>
      </c>
      <c r="J67" s="114">
        <v>1156797.2795199999</v>
      </c>
      <c r="K67" s="114">
        <v>480511.23762000003</v>
      </c>
    </row>
    <row r="68" spans="1:11" ht="15" customHeight="1">
      <c r="A68" s="148" t="s">
        <v>627</v>
      </c>
      <c r="B68" s="114">
        <v>-626804.02951999998</v>
      </c>
      <c r="C68" s="114">
        <v>-679213.29610000004</v>
      </c>
      <c r="D68" s="114">
        <v>-678935.28573</v>
      </c>
      <c r="E68" s="114">
        <v>-705530.30758999998</v>
      </c>
      <c r="F68" s="114">
        <v>-776284.82382000005</v>
      </c>
      <c r="G68" s="114">
        <v>-720455.16126999992</v>
      </c>
      <c r="H68" s="114">
        <v>-684527.62003999995</v>
      </c>
      <c r="I68" s="114">
        <v>-230975.91713999998</v>
      </c>
      <c r="J68" s="114">
        <v>-700708.89147000003</v>
      </c>
      <c r="K68" s="114">
        <v>-273738.52172000002</v>
      </c>
    </row>
    <row r="69" spans="1:11" ht="15" customHeight="1">
      <c r="A69" s="117" t="s">
        <v>628</v>
      </c>
      <c r="B69" s="114">
        <v>326648.70910000004</v>
      </c>
      <c r="C69" s="114">
        <v>332830.00500999996</v>
      </c>
      <c r="D69" s="114">
        <v>391423.47973000002</v>
      </c>
      <c r="E69" s="114">
        <v>466217.74855999998</v>
      </c>
      <c r="F69" s="114">
        <v>477664.63692999998</v>
      </c>
      <c r="G69" s="114">
        <v>641492.45438000001</v>
      </c>
      <c r="H69" s="114">
        <v>390978.89277999999</v>
      </c>
      <c r="I69" s="114">
        <v>41878.894890000003</v>
      </c>
      <c r="J69" s="114">
        <v>456088.38805000001</v>
      </c>
      <c r="K69" s="114">
        <v>206772.71590000001</v>
      </c>
    </row>
    <row r="70" spans="1:11" ht="15" customHeight="1">
      <c r="A70" s="117" t="s">
        <v>629</v>
      </c>
      <c r="B70" s="114">
        <v>12.65019</v>
      </c>
      <c r="C70" s="114">
        <v>7.4485400000000004</v>
      </c>
      <c r="D70" s="114">
        <v>4.6955100000000005</v>
      </c>
      <c r="E70" s="114">
        <v>2.74668</v>
      </c>
      <c r="F70" s="114">
        <v>2.60866</v>
      </c>
      <c r="G70" s="114">
        <v>1.3971300000000002</v>
      </c>
      <c r="H70" s="114">
        <v>1.0865100000000001</v>
      </c>
      <c r="I70" s="114">
        <v>0.26283999999999996</v>
      </c>
      <c r="J70" s="114">
        <v>0.50052999999999992</v>
      </c>
      <c r="K70" s="114">
        <v>0.24487999999999999</v>
      </c>
    </row>
    <row r="71" spans="1:11" ht="15" customHeight="1">
      <c r="A71" s="115" t="s">
        <v>978</v>
      </c>
      <c r="B71" s="114">
        <v>0</v>
      </c>
      <c r="C71" s="114">
        <v>0</v>
      </c>
      <c r="D71" s="114">
        <v>0</v>
      </c>
      <c r="E71" s="114">
        <v>0</v>
      </c>
      <c r="F71" s="114">
        <v>0</v>
      </c>
      <c r="G71" s="114">
        <v>0</v>
      </c>
      <c r="H71" s="114">
        <v>0</v>
      </c>
      <c r="I71" s="114">
        <v>0</v>
      </c>
      <c r="J71" s="114">
        <v>0</v>
      </c>
      <c r="K71" s="114">
        <v>0</v>
      </c>
    </row>
    <row r="72" spans="1:11" ht="15" customHeight="1">
      <c r="A72" s="115" t="s">
        <v>979</v>
      </c>
      <c r="B72" s="114">
        <v>12.65019</v>
      </c>
      <c r="C72" s="114">
        <v>7.4485400000000004</v>
      </c>
      <c r="D72" s="114">
        <v>4.6955100000000005</v>
      </c>
      <c r="E72" s="114">
        <v>2.74668</v>
      </c>
      <c r="F72" s="114">
        <v>2.60866</v>
      </c>
      <c r="G72" s="114">
        <v>1.3971300000000002</v>
      </c>
      <c r="H72" s="114">
        <v>1.0865100000000001</v>
      </c>
      <c r="I72" s="114">
        <v>0.26283999999999996</v>
      </c>
      <c r="J72" s="114">
        <v>0.50052999999999992</v>
      </c>
      <c r="K72" s="114">
        <v>0.24487999999999999</v>
      </c>
    </row>
    <row r="73" spans="1:11" ht="15" customHeight="1">
      <c r="A73" s="147" t="s">
        <v>630</v>
      </c>
      <c r="B73" s="114">
        <v>-70.70478</v>
      </c>
      <c r="C73" s="114">
        <v>-41.257129999999997</v>
      </c>
      <c r="D73" s="114">
        <v>-23.970220000000001</v>
      </c>
      <c r="E73" s="114">
        <v>-14.453989999999999</v>
      </c>
      <c r="F73" s="114">
        <v>-9.312850000000001</v>
      </c>
      <c r="G73" s="114">
        <v>-1.61463</v>
      </c>
      <c r="H73" s="114">
        <v>-0.48841000000000001</v>
      </c>
      <c r="I73" s="114">
        <v>-9.462000000000001E-2</v>
      </c>
      <c r="J73" s="114">
        <v>-0.15968000000000002</v>
      </c>
      <c r="K73" s="114">
        <v>-3.5999999999999997E-2</v>
      </c>
    </row>
    <row r="74" spans="1:11" ht="15" customHeight="1">
      <c r="A74" s="147" t="s">
        <v>1312</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-9.462000000000001E-2</v>
      </c>
      <c r="J75" s="114">
        <v>-0.15968000000000002</v>
      </c>
      <c r="K75" s="114">
        <v>-3.5999999999999997E-2</v>
      </c>
    </row>
    <row r="76" spans="1:11" ht="15" customHeight="1">
      <c r="A76" s="147" t="s">
        <v>631</v>
      </c>
      <c r="B76" s="114">
        <v>326590.65450999996</v>
      </c>
      <c r="C76" s="114">
        <v>332796.19641999999</v>
      </c>
      <c r="D76" s="114">
        <v>391404.20501999999</v>
      </c>
      <c r="E76" s="114">
        <v>466206.04125000001</v>
      </c>
      <c r="F76" s="114">
        <v>477657.93274000002</v>
      </c>
      <c r="G76" s="114">
        <v>641492.23687999998</v>
      </c>
      <c r="H76" s="114">
        <v>390979.49088</v>
      </c>
      <c r="I76" s="114">
        <v>41879.063110000003</v>
      </c>
      <c r="J76" s="114">
        <v>456088.72889999999</v>
      </c>
      <c r="K76" s="114">
        <v>206772.92478</v>
      </c>
    </row>
    <row r="77" spans="1:11" ht="15" customHeight="1">
      <c r="A77" s="149" t="s">
        <v>969</v>
      </c>
      <c r="B77" s="114">
        <v>0</v>
      </c>
      <c r="C77" s="114">
        <v>7484.1977500000003</v>
      </c>
      <c r="D77" s="114">
        <v>7096.4698799999996</v>
      </c>
      <c r="E77" s="114">
        <v>5671.2719999999999</v>
      </c>
      <c r="F77" s="114">
        <v>4271.2415199999996</v>
      </c>
      <c r="G77" s="114">
        <v>2549.03629</v>
      </c>
      <c r="H77" s="114">
        <v>2876.1822299999999</v>
      </c>
      <c r="I77" s="114">
        <v>489.57022999999998</v>
      </c>
      <c r="J77" s="114">
        <v>1063.3844299999998</v>
      </c>
      <c r="K77" s="114">
        <v>170.95277999999999</v>
      </c>
    </row>
    <row r="78" spans="1:11" ht="15" customHeight="1">
      <c r="A78" s="117" t="s">
        <v>632</v>
      </c>
      <c r="B78" s="114">
        <v>326590.65450999996</v>
      </c>
      <c r="C78" s="114">
        <v>340280.39417000004</v>
      </c>
      <c r="D78" s="114">
        <v>398500.67489999998</v>
      </c>
      <c r="E78" s="114">
        <v>471877.31325000001</v>
      </c>
      <c r="F78" s="114">
        <v>481929.17426</v>
      </c>
      <c r="G78" s="114">
        <v>644041.27316999994</v>
      </c>
      <c r="H78" s="114">
        <v>393855.67311000003</v>
      </c>
      <c r="I78" s="114">
        <v>42368.63334</v>
      </c>
      <c r="J78" s="114">
        <v>457152.11332999996</v>
      </c>
      <c r="K78" s="114">
        <v>206943.87755999999</v>
      </c>
    </row>
    <row r="79" spans="1:11" ht="15" customHeight="1">
      <c r="A79" s="116" t="s">
        <v>633</v>
      </c>
      <c r="B79" s="114">
        <v>-25436.733</v>
      </c>
      <c r="C79" s="114">
        <v>-60.668999999999997</v>
      </c>
      <c r="D79" s="114">
        <v>-1283.2049999999999</v>
      </c>
      <c r="E79" s="114">
        <v>-218.095</v>
      </c>
      <c r="F79" s="114">
        <v>0</v>
      </c>
      <c r="G79" s="114">
        <v>0</v>
      </c>
      <c r="H79" s="114">
        <v>-295.44835</v>
      </c>
      <c r="I79" s="114">
        <v>-1266.6479999999999</v>
      </c>
      <c r="J79" s="114">
        <v>631.49546999999995</v>
      </c>
      <c r="K79" s="114">
        <v>-5459.1345999999994</v>
      </c>
    </row>
    <row r="80" spans="1:11" ht="15" customHeight="1">
      <c r="A80" s="147" t="s">
        <v>634</v>
      </c>
      <c r="B80" s="114">
        <v>301153.92151000001</v>
      </c>
      <c r="C80" s="114">
        <v>340219.72516999999</v>
      </c>
      <c r="D80" s="114">
        <v>397217.46989999997</v>
      </c>
      <c r="E80" s="114">
        <v>471659.21824999998</v>
      </c>
      <c r="F80" s="114">
        <v>481929.17426</v>
      </c>
      <c r="G80" s="114">
        <v>644041.27316999994</v>
      </c>
      <c r="H80" s="114">
        <v>393560.22476000001</v>
      </c>
      <c r="I80" s="114">
        <v>41101.985340000007</v>
      </c>
      <c r="J80" s="114">
        <v>457783.60879999999</v>
      </c>
      <c r="K80" s="114">
        <v>201484.74296</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301153.92151000001</v>
      </c>
      <c r="C82" s="114">
        <v>340219.72516999999</v>
      </c>
      <c r="D82" s="114">
        <v>397217.46989999997</v>
      </c>
      <c r="E82" s="114">
        <v>471659.21824999998</v>
      </c>
      <c r="F82" s="114">
        <v>481929.17426</v>
      </c>
      <c r="G82" s="114">
        <v>644041.27316999994</v>
      </c>
      <c r="H82" s="114">
        <v>393560.22476000001</v>
      </c>
      <c r="I82" s="114">
        <v>41101.985340000007</v>
      </c>
      <c r="J82" s="114">
        <v>457783.60879999999</v>
      </c>
      <c r="K82" s="114">
        <v>201484.74296</v>
      </c>
    </row>
    <row r="83" spans="1:11" ht="15" customHeight="1" thickBot="1">
      <c r="A83" s="116" t="s">
        <v>637</v>
      </c>
      <c r="B83" s="114">
        <v>-119305.609</v>
      </c>
      <c r="C83" s="114">
        <v>-116031.015</v>
      </c>
      <c r="D83" s="114">
        <v>-172386.86900999999</v>
      </c>
      <c r="E83" s="114">
        <v>-199924.41</v>
      </c>
      <c r="F83" s="114">
        <v>-213117.56547999999</v>
      </c>
      <c r="G83" s="114">
        <v>-309178.19199999998</v>
      </c>
      <c r="H83" s="114">
        <v>-311981.10869999998</v>
      </c>
      <c r="I83" s="114">
        <v>-1715</v>
      </c>
      <c r="J83" s="114">
        <v>-200134.51363999999</v>
      </c>
      <c r="K83" s="114">
        <v>-87808</v>
      </c>
    </row>
    <row r="84" spans="1:11" ht="15" customHeight="1" thickTop="1" thickBot="1">
      <c r="A84" s="394" t="s">
        <v>638</v>
      </c>
      <c r="B84" s="395">
        <v>181848.31250999999</v>
      </c>
      <c r="C84" s="395">
        <v>224188.71016999998</v>
      </c>
      <c r="D84" s="395">
        <v>224830.60088999997</v>
      </c>
      <c r="E84" s="395">
        <v>271734.80825</v>
      </c>
      <c r="F84" s="395">
        <v>268811.60877999995</v>
      </c>
      <c r="G84" s="395">
        <v>334863.08117000002</v>
      </c>
      <c r="H84" s="395">
        <v>81579.11606</v>
      </c>
      <c r="I84" s="395">
        <v>39386.985340000007</v>
      </c>
      <c r="J84" s="395">
        <v>257649.09516</v>
      </c>
      <c r="K84" s="395">
        <v>113676.74295999999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646</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176816.68288000001</v>
      </c>
      <c r="C7" s="395">
        <v>213154.71932</v>
      </c>
      <c r="D7" s="395">
        <v>220032.48993000001</v>
      </c>
      <c r="E7" s="395">
        <v>226471.73235000001</v>
      </c>
      <c r="F7" s="395">
        <v>211970.02267999999</v>
      </c>
      <c r="G7" s="395">
        <v>194803.43796000001</v>
      </c>
      <c r="H7" s="395">
        <v>222794.10467</v>
      </c>
      <c r="I7" s="395">
        <v>195349.01991</v>
      </c>
      <c r="J7" s="395">
        <v>207236.71030000001</v>
      </c>
      <c r="K7" s="395">
        <v>202623.74091999998</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79287.879029999996</v>
      </c>
      <c r="J8" s="114">
        <v>70541.782189999998</v>
      </c>
      <c r="K8" s="114">
        <v>80324.197819999987</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19272.710769999998</v>
      </c>
      <c r="J9" s="114">
        <v>5792.2658899999997</v>
      </c>
      <c r="K9" s="114">
        <v>5234.8854599999995</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76895.427680000008</v>
      </c>
      <c r="J10" s="114">
        <v>107849.59220999999</v>
      </c>
      <c r="K10" s="114">
        <v>93387.992900000012</v>
      </c>
    </row>
    <row r="11" spans="1:11" s="16" customFormat="1" ht="15" customHeight="1">
      <c r="A11" s="148" t="s">
        <v>582</v>
      </c>
      <c r="B11" s="114">
        <v>102555.73315</v>
      </c>
      <c r="C11" s="114">
        <v>113285.96322000001</v>
      </c>
      <c r="D11" s="114">
        <v>111334.50675</v>
      </c>
      <c r="E11" s="114">
        <v>133496.4492</v>
      </c>
      <c r="F11" s="114">
        <v>125706.57488</v>
      </c>
      <c r="G11" s="114">
        <v>116670.41406</v>
      </c>
      <c r="H11" s="114">
        <v>81549.863230000003</v>
      </c>
      <c r="I11" s="114">
        <v>76087.885880000002</v>
      </c>
      <c r="J11" s="114">
        <v>107023.31806000001</v>
      </c>
      <c r="K11" s="114">
        <v>92181.027199999997</v>
      </c>
    </row>
    <row r="12" spans="1:11" s="16" customFormat="1" ht="15" customHeight="1">
      <c r="A12" s="148" t="s">
        <v>583</v>
      </c>
      <c r="B12" s="114">
        <v>102555.73315</v>
      </c>
      <c r="C12" s="114">
        <v>113285.96322000001</v>
      </c>
      <c r="D12" s="114">
        <v>110996.09675</v>
      </c>
      <c r="E12" s="114">
        <v>133233.24142000001</v>
      </c>
      <c r="F12" s="114">
        <v>125298.56932</v>
      </c>
      <c r="G12" s="114">
        <v>115807.61072</v>
      </c>
      <c r="H12" s="114">
        <v>77091.956430000006</v>
      </c>
      <c r="I12" s="114">
        <v>68773.680330000003</v>
      </c>
      <c r="J12" s="114">
        <v>101488.24301000001</v>
      </c>
      <c r="K12" s="114">
        <v>88505.792840000009</v>
      </c>
    </row>
    <row r="13" spans="1:11" s="16" customFormat="1" ht="15" customHeight="1">
      <c r="A13" s="148" t="s">
        <v>584</v>
      </c>
      <c r="B13" s="114">
        <v>0</v>
      </c>
      <c r="C13" s="114">
        <v>0</v>
      </c>
      <c r="D13" s="114">
        <v>338.41</v>
      </c>
      <c r="E13" s="114">
        <v>263.20778000000001</v>
      </c>
      <c r="F13" s="114">
        <v>408.00556</v>
      </c>
      <c r="G13" s="114">
        <v>862.80333999999993</v>
      </c>
      <c r="H13" s="114">
        <v>4457.9067999999997</v>
      </c>
      <c r="I13" s="114">
        <v>7314.2055499999997</v>
      </c>
      <c r="J13" s="114">
        <v>5535.0750499999995</v>
      </c>
      <c r="K13" s="114">
        <v>3675.2343599999999</v>
      </c>
    </row>
    <row r="14" spans="1:11" s="16" customFormat="1" ht="15" customHeight="1">
      <c r="A14" s="148" t="s">
        <v>585</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586</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587</v>
      </c>
      <c r="B16" s="114">
        <v>0</v>
      </c>
      <c r="C16" s="114">
        <v>0</v>
      </c>
      <c r="D16" s="114">
        <v>0</v>
      </c>
      <c r="E16" s="114">
        <v>0</v>
      </c>
      <c r="F16" s="114">
        <v>0</v>
      </c>
      <c r="G16" s="114">
        <v>176</v>
      </c>
      <c r="H16" s="114">
        <v>0</v>
      </c>
      <c r="I16" s="114">
        <v>0</v>
      </c>
      <c r="J16" s="114">
        <v>85.075009999999992</v>
      </c>
      <c r="K16" s="114">
        <v>0</v>
      </c>
    </row>
    <row r="17" spans="1:11" s="16" customFormat="1" ht="15" customHeight="1">
      <c r="A17" s="148" t="s">
        <v>588</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416.66273999999999</v>
      </c>
    </row>
    <row r="18" spans="1:11" s="16" customFormat="1" ht="15" customHeight="1">
      <c r="A18" s="148" t="s">
        <v>589</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142.26273999999998</v>
      </c>
    </row>
    <row r="19" spans="1:11" s="16" customFormat="1" ht="15" customHeight="1">
      <c r="A19" s="148" t="s">
        <v>590</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848.68855000000008</v>
      </c>
      <c r="J20" s="114">
        <v>890.85655000000008</v>
      </c>
      <c r="K20" s="114">
        <v>1303.4327599999999</v>
      </c>
    </row>
    <row r="21" spans="1:11" s="16" customFormat="1" ht="15" customHeight="1">
      <c r="A21" s="148" t="s">
        <v>591</v>
      </c>
      <c r="B21" s="114">
        <v>-1124.46154</v>
      </c>
      <c r="C21" s="114">
        <v>-1334.81297</v>
      </c>
      <c r="D21" s="114">
        <v>-485.60015999999996</v>
      </c>
      <c r="E21" s="114">
        <v>-827.55581999999993</v>
      </c>
      <c r="F21" s="114">
        <v>-435.43978000000004</v>
      </c>
      <c r="G21" s="114">
        <v>-858.2828199999999</v>
      </c>
      <c r="H21" s="114">
        <v>-601.51932999999997</v>
      </c>
      <c r="I21" s="114">
        <v>-513.53597000000002</v>
      </c>
      <c r="J21" s="114">
        <v>-607.74804000000006</v>
      </c>
      <c r="K21" s="114">
        <v>-513.12979999999993</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1968.4193799999998</v>
      </c>
      <c r="J22" s="114">
        <v>1770.4618</v>
      </c>
      <c r="K22" s="114">
        <v>1820.54998</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1E-3</v>
      </c>
    </row>
    <row r="24" spans="1:11" s="16" customFormat="1" ht="15" customHeight="1">
      <c r="A24" s="147" t="s">
        <v>592</v>
      </c>
      <c r="B24" s="114">
        <v>273.89098999999999</v>
      </c>
      <c r="C24" s="114">
        <v>273.94209000000001</v>
      </c>
      <c r="D24" s="114">
        <v>108.79960000000001</v>
      </c>
      <c r="E24" s="114">
        <v>4106.2587999999996</v>
      </c>
      <c r="F24" s="114">
        <v>4632.1875599999994</v>
      </c>
      <c r="G24" s="114">
        <v>8526.0607600000003</v>
      </c>
      <c r="H24" s="114">
        <v>12827.93859</v>
      </c>
      <c r="I24" s="114">
        <v>16257.93859</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972.75371999999993</v>
      </c>
      <c r="J25" s="114">
        <v>961.87711999999999</v>
      </c>
      <c r="K25" s="114">
        <v>937.43831</v>
      </c>
    </row>
    <row r="26" spans="1:11" s="16" customFormat="1" ht="15" customHeight="1">
      <c r="A26" s="147" t="s">
        <v>593</v>
      </c>
      <c r="B26" s="114">
        <v>1427.6344799999999</v>
      </c>
      <c r="C26" s="114">
        <v>1188.6419699999999</v>
      </c>
      <c r="D26" s="114">
        <v>1220.63048</v>
      </c>
      <c r="E26" s="114">
        <v>1146.06951</v>
      </c>
      <c r="F26" s="114">
        <v>1090.68202</v>
      </c>
      <c r="G26" s="114">
        <v>902.80031000000008</v>
      </c>
      <c r="H26" s="114">
        <v>743.37688000000003</v>
      </c>
      <c r="I26" s="114">
        <v>693.88973999999996</v>
      </c>
      <c r="J26" s="114">
        <v>632.79150000000004</v>
      </c>
      <c r="K26" s="114">
        <v>612.01380000000006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80260.105519999997</v>
      </c>
      <c r="C28" s="395">
        <v>115473.55082999999</v>
      </c>
      <c r="D28" s="395">
        <v>122190.71915999999</v>
      </c>
      <c r="E28" s="395">
        <v>128168.57805</v>
      </c>
      <c r="F28" s="395">
        <v>113326.59335</v>
      </c>
      <c r="G28" s="395">
        <v>98445.461129999996</v>
      </c>
      <c r="H28" s="395">
        <v>129757.37397</v>
      </c>
      <c r="I28" s="395">
        <v>104904.87861</v>
      </c>
      <c r="J28" s="395">
        <v>119067.54490000001</v>
      </c>
      <c r="K28" s="395">
        <v>114144.73209</v>
      </c>
    </row>
    <row r="29" spans="1:11" s="16" customFormat="1" ht="15" customHeight="1" thickTop="1">
      <c r="A29" s="147" t="s">
        <v>595</v>
      </c>
      <c r="B29" s="114">
        <v>62342.44743</v>
      </c>
      <c r="C29" s="114">
        <v>79685.477510000012</v>
      </c>
      <c r="D29" s="114">
        <v>67563.025760000004</v>
      </c>
      <c r="E29" s="114">
        <v>67803.370110000003</v>
      </c>
      <c r="F29" s="114">
        <v>64110.241150000002</v>
      </c>
      <c r="G29" s="114">
        <v>71569.533500000005</v>
      </c>
      <c r="H29" s="114">
        <v>70174.974579999995</v>
      </c>
      <c r="I29" s="114">
        <v>66228.377789999999</v>
      </c>
      <c r="J29" s="114">
        <v>69825.725999999995</v>
      </c>
      <c r="K29" s="114">
        <v>63377.677640000002</v>
      </c>
    </row>
    <row r="30" spans="1:11" s="16" customFormat="1" ht="15" customHeight="1">
      <c r="A30" s="148" t="s">
        <v>596</v>
      </c>
      <c r="B30" s="114">
        <v>27397.628949999998</v>
      </c>
      <c r="C30" s="114">
        <v>48298.087610000002</v>
      </c>
      <c r="D30" s="114">
        <v>38508.517999999996</v>
      </c>
      <c r="E30" s="114">
        <v>39720.584159999999</v>
      </c>
      <c r="F30" s="114">
        <v>34851.007490000004</v>
      </c>
      <c r="G30" s="114">
        <v>38972.483950000002</v>
      </c>
      <c r="H30" s="114">
        <v>32024.63839</v>
      </c>
      <c r="I30" s="114">
        <v>27899.629239999998</v>
      </c>
      <c r="J30" s="114">
        <v>34954.533909999998</v>
      </c>
      <c r="K30" s="114">
        <v>29296.39631</v>
      </c>
    </row>
    <row r="31" spans="1:11" s="16" customFormat="1" ht="15" customHeight="1">
      <c r="A31" s="148" t="s">
        <v>597</v>
      </c>
      <c r="B31" s="114">
        <v>22635.422890000002</v>
      </c>
      <c r="C31" s="114">
        <v>22733.85094</v>
      </c>
      <c r="D31" s="114">
        <v>21367.188109999999</v>
      </c>
      <c r="E31" s="114">
        <v>19797.38868</v>
      </c>
      <c r="F31" s="114">
        <v>17664.016780000002</v>
      </c>
      <c r="G31" s="114">
        <v>19877.62715</v>
      </c>
      <c r="H31" s="114">
        <v>19539.841989999997</v>
      </c>
      <c r="I31" s="114">
        <v>20444.2317</v>
      </c>
      <c r="J31" s="114">
        <v>21651.77362</v>
      </c>
      <c r="K31" s="114">
        <v>20135.973999999998</v>
      </c>
    </row>
    <row r="32" spans="1:11" s="16" customFormat="1" ht="15" customHeight="1">
      <c r="A32" s="148" t="s">
        <v>598</v>
      </c>
      <c r="B32" s="114">
        <v>6322.9769500000002</v>
      </c>
      <c r="C32" s="114">
        <v>2838.3182200000001</v>
      </c>
      <c r="D32" s="114">
        <v>3790.0530600000002</v>
      </c>
      <c r="E32" s="114">
        <v>3949.4627500000001</v>
      </c>
      <c r="F32" s="114">
        <v>6996.0265599999993</v>
      </c>
      <c r="G32" s="114">
        <v>8027.5493699999997</v>
      </c>
      <c r="H32" s="114">
        <v>10333.979069999999</v>
      </c>
      <c r="I32" s="114">
        <v>10060.701160000001</v>
      </c>
      <c r="J32" s="114">
        <v>8042.4745899999998</v>
      </c>
      <c r="K32" s="114">
        <v>8046.0433700000003</v>
      </c>
    </row>
    <row r="33" spans="1:11" s="16" customFormat="1" ht="15" customHeight="1">
      <c r="A33" s="148" t="s">
        <v>599</v>
      </c>
      <c r="B33" s="114">
        <v>5946.3532800000003</v>
      </c>
      <c r="C33" s="114">
        <v>5789.6918900000001</v>
      </c>
      <c r="D33" s="114">
        <v>3877.37538</v>
      </c>
      <c r="E33" s="114">
        <v>4325.3362400000005</v>
      </c>
      <c r="F33" s="114">
        <v>4583.5227500000001</v>
      </c>
      <c r="G33" s="114">
        <v>4573.6612500000001</v>
      </c>
      <c r="H33" s="114">
        <v>8198.4884199999997</v>
      </c>
      <c r="I33" s="114">
        <v>7672.7792099999997</v>
      </c>
      <c r="J33" s="114">
        <v>5121.2054699999999</v>
      </c>
      <c r="K33" s="114">
        <v>5793.2692500000003</v>
      </c>
    </row>
    <row r="34" spans="1:11" s="16" customFormat="1" ht="15" customHeight="1">
      <c r="A34" s="148" t="s">
        <v>600</v>
      </c>
      <c r="B34" s="114">
        <v>0</v>
      </c>
      <c r="C34" s="114">
        <v>0</v>
      </c>
      <c r="D34" s="114">
        <v>0</v>
      </c>
      <c r="E34" s="114">
        <v>0</v>
      </c>
      <c r="F34" s="114">
        <v>0</v>
      </c>
      <c r="G34" s="114">
        <v>0</v>
      </c>
      <c r="H34" s="114">
        <v>0</v>
      </c>
      <c r="I34" s="114">
        <v>0</v>
      </c>
      <c r="J34" s="114">
        <v>0</v>
      </c>
      <c r="K34" s="114">
        <v>0</v>
      </c>
    </row>
    <row r="35" spans="1:11" s="16" customFormat="1" ht="15" customHeight="1">
      <c r="A35" s="148" t="s">
        <v>601</v>
      </c>
      <c r="B35" s="114">
        <v>40.065359999999998</v>
      </c>
      <c r="C35" s="114">
        <v>25.528849999999998</v>
      </c>
      <c r="D35" s="114">
        <v>19.891209999999997</v>
      </c>
      <c r="E35" s="114">
        <v>10.598280000000001</v>
      </c>
      <c r="F35" s="114">
        <v>15.66757</v>
      </c>
      <c r="G35" s="114">
        <v>118.21178</v>
      </c>
      <c r="H35" s="114">
        <v>78.026710000000008</v>
      </c>
      <c r="I35" s="114">
        <v>151.03648000000001</v>
      </c>
      <c r="J35" s="114">
        <v>55.738410000000002</v>
      </c>
      <c r="K35" s="114">
        <v>105.99471000000001</v>
      </c>
    </row>
    <row r="36" spans="1:11" s="16" customFormat="1" ht="15" customHeight="1">
      <c r="A36" s="147" t="s">
        <v>602</v>
      </c>
      <c r="B36" s="114">
        <v>0</v>
      </c>
      <c r="C36" s="114">
        <v>2.86619</v>
      </c>
      <c r="D36" s="114">
        <v>0</v>
      </c>
      <c r="E36" s="114">
        <v>0</v>
      </c>
      <c r="F36" s="114">
        <v>0</v>
      </c>
      <c r="G36" s="114">
        <v>0</v>
      </c>
      <c r="H36" s="114">
        <v>0</v>
      </c>
      <c r="I36" s="114">
        <v>0</v>
      </c>
      <c r="J36" s="114">
        <v>0</v>
      </c>
      <c r="K36" s="114">
        <v>0</v>
      </c>
    </row>
    <row r="37" spans="1:11" s="16" customFormat="1" ht="15" customHeight="1">
      <c r="A37" s="147" t="s">
        <v>603</v>
      </c>
      <c r="B37" s="114">
        <v>10772.367</v>
      </c>
      <c r="C37" s="114">
        <v>28875.165100000002</v>
      </c>
      <c r="D37" s="114">
        <v>47587.9476</v>
      </c>
      <c r="E37" s="114">
        <v>53783.478600000002</v>
      </c>
      <c r="F37" s="114">
        <v>44225.48603</v>
      </c>
      <c r="G37" s="114">
        <v>22099.352469999998</v>
      </c>
      <c r="H37" s="114">
        <v>55064.254509999999</v>
      </c>
      <c r="I37" s="114">
        <v>33891.150009999998</v>
      </c>
      <c r="J37" s="114">
        <v>43721.287619999996</v>
      </c>
      <c r="K37" s="114">
        <v>44918.310579999998</v>
      </c>
    </row>
    <row r="38" spans="1:11" s="16" customFormat="1" ht="15" customHeight="1">
      <c r="A38" s="147" t="s">
        <v>604</v>
      </c>
      <c r="B38" s="114">
        <v>3477.5881899999999</v>
      </c>
      <c r="C38" s="114">
        <v>3315.2901000000002</v>
      </c>
      <c r="D38" s="114">
        <v>3237.5536099999999</v>
      </c>
      <c r="E38" s="114">
        <v>3120.6717100000001</v>
      </c>
      <c r="F38" s="114">
        <v>2626.7477699999999</v>
      </c>
      <c r="G38" s="114">
        <v>2331.7535899999998</v>
      </c>
      <c r="H38" s="114">
        <v>2557.4577899999999</v>
      </c>
      <c r="I38" s="114">
        <v>2745.08025</v>
      </c>
      <c r="J38" s="114">
        <v>2405.4017999999996</v>
      </c>
      <c r="K38" s="114">
        <v>3379.3341299999997</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2040.2705600000002</v>
      </c>
      <c r="J39" s="114">
        <v>3115.1294800000001</v>
      </c>
      <c r="K39" s="114">
        <v>2469.4097400000001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606</v>
      </c>
      <c r="B43" s="395">
        <v>96556.577359999996</v>
      </c>
      <c r="C43" s="395">
        <v>97681.169040000008</v>
      </c>
      <c r="D43" s="395">
        <v>97841.770759999999</v>
      </c>
      <c r="E43" s="395">
        <v>98303.154299999995</v>
      </c>
      <c r="F43" s="395">
        <v>98643.429329999999</v>
      </c>
      <c r="G43" s="395">
        <v>96357.97683</v>
      </c>
      <c r="H43" s="395">
        <v>93036.7307</v>
      </c>
      <c r="I43" s="395">
        <v>90444.141300000003</v>
      </c>
      <c r="J43" s="395">
        <v>88169.165400000013</v>
      </c>
      <c r="K43" s="395">
        <v>88479.008829999992</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-17138.026420000002</v>
      </c>
      <c r="J48" s="114">
        <v>-19413.00232</v>
      </c>
      <c r="K48" s="114">
        <v>-19103.158889999999</v>
      </c>
    </row>
    <row r="49" spans="1:11" s="16" customFormat="1" ht="15" customHeight="1">
      <c r="A49" s="148" t="s">
        <v>608</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609</v>
      </c>
      <c r="B50" s="114">
        <v>1372.76224</v>
      </c>
      <c r="C50" s="114">
        <v>1124.5916399999999</v>
      </c>
      <c r="D50" s="114">
        <v>160.60172</v>
      </c>
      <c r="E50" s="114">
        <v>461.38353999999998</v>
      </c>
      <c r="F50" s="114">
        <v>340.27501000000001</v>
      </c>
      <c r="G50" s="114">
        <v>-2285.4524999999999</v>
      </c>
      <c r="H50" s="114">
        <v>-3321.2463399999997</v>
      </c>
      <c r="I50" s="114">
        <v>-2592.5893999999998</v>
      </c>
      <c r="J50" s="114">
        <v>-4867.5653000000002</v>
      </c>
      <c r="K50" s="114">
        <v>309.84320000000002</v>
      </c>
    </row>
    <row r="51" spans="1:11" ht="15" customHeight="1" thickTop="1" thickBot="1">
      <c r="A51" s="394" t="s">
        <v>610</v>
      </c>
      <c r="B51" s="395">
        <v>176816.68288000001</v>
      </c>
      <c r="C51" s="395">
        <v>213154.71987</v>
      </c>
      <c r="D51" s="395">
        <v>220032.48991999999</v>
      </c>
      <c r="E51" s="395">
        <v>226471.73235000001</v>
      </c>
      <c r="F51" s="395">
        <v>211970.02267999999</v>
      </c>
      <c r="G51" s="395">
        <v>194803.43796000001</v>
      </c>
      <c r="H51" s="395">
        <v>222794.10467</v>
      </c>
      <c r="I51" s="395">
        <v>195349.01991</v>
      </c>
      <c r="J51" s="395">
        <v>207236.71030000001</v>
      </c>
      <c r="K51" s="395">
        <v>202623.74091999998</v>
      </c>
    </row>
    <row r="52" spans="1:11" s="16" customFormat="1" ht="15" customHeight="1" thickTop="1">
      <c r="A52" s="113" t="s">
        <v>611</v>
      </c>
      <c r="B52" s="114">
        <v>62538.690560000003</v>
      </c>
      <c r="C52" s="114">
        <v>89885.581430000006</v>
      </c>
      <c r="D52" s="114">
        <v>89695.080370000011</v>
      </c>
      <c r="E52" s="114">
        <v>52790.860619999999</v>
      </c>
      <c r="F52" s="114">
        <v>37656.62169</v>
      </c>
      <c r="G52" s="114">
        <v>23947.436870000001</v>
      </c>
      <c r="H52" s="114">
        <v>28632.792940000003</v>
      </c>
      <c r="I52" s="114">
        <v>32495.38305</v>
      </c>
      <c r="J52" s="114">
        <v>44567.894289999997</v>
      </c>
      <c r="K52" s="114">
        <v>26309.151969999999</v>
      </c>
    </row>
    <row r="53" spans="1:11" s="17" customFormat="1" ht="15" customHeight="1">
      <c r="A53" s="148" t="s">
        <v>612</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613</v>
      </c>
      <c r="B54" s="114">
        <v>61322.998749999999</v>
      </c>
      <c r="C54" s="114">
        <v>89885.581430000006</v>
      </c>
      <c r="D54" s="114">
        <v>88690.159930000009</v>
      </c>
      <c r="E54" s="114">
        <v>52440.260009999998</v>
      </c>
      <c r="F54" s="114">
        <v>37656.62169</v>
      </c>
      <c r="G54" s="114">
        <v>23947.436870000001</v>
      </c>
      <c r="H54" s="114">
        <v>28632.792940000003</v>
      </c>
      <c r="I54" s="114">
        <v>32495.38305</v>
      </c>
      <c r="J54" s="114">
        <v>44567.894289999997</v>
      </c>
      <c r="K54" s="114">
        <v>26309.151969999999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1003730.83062</v>
      </c>
      <c r="C58" s="114">
        <v>984294.44110000005</v>
      </c>
      <c r="D58" s="114">
        <v>1065263.2624900001</v>
      </c>
      <c r="E58" s="114">
        <v>1003905.1013099999</v>
      </c>
      <c r="F58" s="114">
        <v>1093297.12512</v>
      </c>
      <c r="G58" s="114">
        <v>991201.46351999999</v>
      </c>
      <c r="H58" s="114">
        <v>774001.45377999998</v>
      </c>
      <c r="I58" s="114">
        <v>778278.0477</v>
      </c>
      <c r="J58" s="114">
        <v>733781.81598000007</v>
      </c>
      <c r="K58" s="114">
        <v>724794.92002999992</v>
      </c>
    </row>
    <row r="59" spans="1:11">
      <c r="A59" s="396" t="s">
        <v>618</v>
      </c>
      <c r="B59" s="397">
        <v>8626.6301800000001</v>
      </c>
      <c r="C59" s="397">
        <v>9134.8107600000003</v>
      </c>
      <c r="D59" s="397">
        <v>8263.46198</v>
      </c>
      <c r="E59" s="397">
        <v>8959.827150000001</v>
      </c>
      <c r="F59" s="397">
        <v>8085.5501699999995</v>
      </c>
      <c r="G59" s="397">
        <v>7577.40146</v>
      </c>
      <c r="H59" s="397">
        <v>6381.4382900000001</v>
      </c>
      <c r="I59" s="397">
        <v>1650.0965700000002</v>
      </c>
      <c r="J59" s="397">
        <v>6039.5814099999998</v>
      </c>
      <c r="K59" s="397">
        <v>2122.1145099999999</v>
      </c>
    </row>
    <row r="60" spans="1:11" ht="15" customHeight="1">
      <c r="A60" s="148" t="s">
        <v>619</v>
      </c>
      <c r="B60" s="114">
        <v>-356.20753000000002</v>
      </c>
      <c r="C60" s="114">
        <v>-534.53768000000002</v>
      </c>
      <c r="D60" s="114">
        <v>-563.69911000000002</v>
      </c>
      <c r="E60" s="114">
        <v>-557.21632999999997</v>
      </c>
      <c r="F60" s="114">
        <v>-1157.0727099999999</v>
      </c>
      <c r="G60" s="114">
        <v>-597.11473000000001</v>
      </c>
      <c r="H60" s="114">
        <v>-1010.1227</v>
      </c>
      <c r="I60" s="114">
        <v>-485.28871999999996</v>
      </c>
      <c r="J60" s="114">
        <v>-1312.8974900000001</v>
      </c>
      <c r="K60" s="114">
        <v>-387.37822999999997</v>
      </c>
    </row>
    <row r="61" spans="1:11" ht="15" customHeight="1">
      <c r="A61" s="147" t="s">
        <v>620</v>
      </c>
      <c r="B61" s="114">
        <v>8270.4226500000004</v>
      </c>
      <c r="C61" s="114">
        <v>8600.2730800000008</v>
      </c>
      <c r="D61" s="114">
        <v>7699.7628700000005</v>
      </c>
      <c r="E61" s="114">
        <v>8402.6108199999999</v>
      </c>
      <c r="F61" s="114">
        <v>6928.4774600000001</v>
      </c>
      <c r="G61" s="114">
        <v>6980.2867300000007</v>
      </c>
      <c r="H61" s="114">
        <v>5371.3155900000002</v>
      </c>
      <c r="I61" s="114">
        <v>1164.8078500000001</v>
      </c>
      <c r="J61" s="114">
        <v>4726.6839199999995</v>
      </c>
      <c r="K61" s="114">
        <v>1734.7362800000001</v>
      </c>
    </row>
    <row r="62" spans="1:11" ht="15" customHeight="1">
      <c r="A62" s="116" t="s">
        <v>621</v>
      </c>
      <c r="B62" s="114">
        <v>5937.0886799999998</v>
      </c>
      <c r="C62" s="114">
        <v>5617.9032100000004</v>
      </c>
      <c r="D62" s="114">
        <v>6872.8189499999999</v>
      </c>
      <c r="E62" s="114">
        <v>7473.6108800000002</v>
      </c>
      <c r="F62" s="114">
        <v>9363.7208800000008</v>
      </c>
      <c r="G62" s="114">
        <v>8134.7033600000004</v>
      </c>
      <c r="H62" s="114">
        <v>5993.2725099999998</v>
      </c>
      <c r="I62" s="114">
        <v>2592.3761500000001</v>
      </c>
      <c r="J62" s="114">
        <v>8936.5353699999996</v>
      </c>
      <c r="K62" s="114">
        <v>2952.0776499999997</v>
      </c>
    </row>
    <row r="63" spans="1:11" ht="15" customHeight="1">
      <c r="A63" s="148" t="s">
        <v>622</v>
      </c>
      <c r="B63" s="114">
        <v>-808.12293</v>
      </c>
      <c r="C63" s="114">
        <v>-825.54353000000003</v>
      </c>
      <c r="D63" s="114">
        <v>-3124.6672000000003</v>
      </c>
      <c r="E63" s="114">
        <v>-3254.39428</v>
      </c>
      <c r="F63" s="114">
        <v>-4270.5034500000002</v>
      </c>
      <c r="G63" s="114">
        <v>-3277.8258500000002</v>
      </c>
      <c r="H63" s="114">
        <v>-3827.0489600000001</v>
      </c>
      <c r="I63" s="114">
        <v>-2461.7765800000002</v>
      </c>
      <c r="J63" s="114">
        <v>-4600.0275999999994</v>
      </c>
      <c r="K63" s="114">
        <v>-821.76136999999994</v>
      </c>
    </row>
    <row r="64" spans="1:11" ht="15" customHeight="1">
      <c r="A64" s="117" t="s">
        <v>623</v>
      </c>
      <c r="B64" s="114">
        <v>13399.3884</v>
      </c>
      <c r="C64" s="114">
        <v>13392.63276</v>
      </c>
      <c r="D64" s="114">
        <v>11447.91462</v>
      </c>
      <c r="E64" s="114">
        <v>12621.82742</v>
      </c>
      <c r="F64" s="114">
        <v>12021.694890000001</v>
      </c>
      <c r="G64" s="114">
        <v>11837.16424</v>
      </c>
      <c r="H64" s="114">
        <v>7537.5391399999999</v>
      </c>
      <c r="I64" s="114">
        <v>1295.40742</v>
      </c>
      <c r="J64" s="114">
        <v>9063.1916899999997</v>
      </c>
      <c r="K64" s="114">
        <v>3865.0525600000001</v>
      </c>
    </row>
    <row r="65" spans="1:11" ht="15" customHeight="1">
      <c r="A65" s="116" t="s">
        <v>624</v>
      </c>
      <c r="B65" s="114">
        <v>1472.22245</v>
      </c>
      <c r="C65" s="114">
        <v>1605.3745100000001</v>
      </c>
      <c r="D65" s="114">
        <v>1288.60998</v>
      </c>
      <c r="E65" s="114">
        <v>2128.2764999999999</v>
      </c>
      <c r="F65" s="114">
        <v>2635.6564500000004</v>
      </c>
      <c r="G65" s="114">
        <v>1648.57951</v>
      </c>
      <c r="H65" s="114">
        <v>1513.27856</v>
      </c>
      <c r="I65" s="114">
        <v>721.34013000000004</v>
      </c>
      <c r="J65" s="114">
        <v>1082.5396499999999</v>
      </c>
      <c r="K65" s="114">
        <v>1359.42905</v>
      </c>
    </row>
    <row r="66" spans="1:11" ht="15" customHeight="1">
      <c r="A66" s="116" t="s">
        <v>625</v>
      </c>
      <c r="B66" s="114">
        <v>-628.60950000000003</v>
      </c>
      <c r="C66" s="114">
        <v>-1533.86403</v>
      </c>
      <c r="D66" s="114">
        <v>-584.29022999999995</v>
      </c>
      <c r="E66" s="114">
        <v>-1713.95867</v>
      </c>
      <c r="F66" s="114">
        <v>-939.06581000000006</v>
      </c>
      <c r="G66" s="114">
        <v>-2155.7004200000001</v>
      </c>
      <c r="H66" s="114">
        <v>-750.80584999999996</v>
      </c>
      <c r="I66" s="114">
        <v>-709.64025000000004</v>
      </c>
      <c r="J66" s="114">
        <v>-2239.9107599999998</v>
      </c>
      <c r="K66" s="114">
        <v>-660.51895999999999</v>
      </c>
    </row>
    <row r="67" spans="1:11" ht="15" customHeight="1">
      <c r="A67" s="147" t="s">
        <v>626</v>
      </c>
      <c r="B67" s="114">
        <v>14243.00135</v>
      </c>
      <c r="C67" s="114">
        <v>13464.143239999999</v>
      </c>
      <c r="D67" s="114">
        <v>12152.234369999998</v>
      </c>
      <c r="E67" s="114">
        <v>13036.14525</v>
      </c>
      <c r="F67" s="114">
        <v>13718.285529999999</v>
      </c>
      <c r="G67" s="114">
        <v>11330.04333</v>
      </c>
      <c r="H67" s="114">
        <v>8300.011849999999</v>
      </c>
      <c r="I67" s="114">
        <v>1307.1073000000001</v>
      </c>
      <c r="J67" s="114">
        <v>7905.8205800000005</v>
      </c>
      <c r="K67" s="114">
        <v>4563.9626500000004</v>
      </c>
    </row>
    <row r="68" spans="1:11" ht="15" customHeight="1">
      <c r="A68" s="148" t="s">
        <v>627</v>
      </c>
      <c r="B68" s="114">
        <v>-12873.928910000001</v>
      </c>
      <c r="C68" s="114">
        <v>-13582.095740000001</v>
      </c>
      <c r="D68" s="114">
        <v>-12000.21803</v>
      </c>
      <c r="E68" s="114">
        <v>-12628.430560000001</v>
      </c>
      <c r="F68" s="114">
        <v>-13371.91778</v>
      </c>
      <c r="G68" s="114">
        <v>-13608.239970000001</v>
      </c>
      <c r="H68" s="114">
        <v>-11596.757679999999</v>
      </c>
      <c r="I68" s="114">
        <v>-3912.0565200000001</v>
      </c>
      <c r="J68" s="114">
        <v>-12782.60446</v>
      </c>
      <c r="K68" s="114">
        <v>-4163.30242</v>
      </c>
    </row>
    <row r="69" spans="1:11" ht="15" customHeight="1">
      <c r="A69" s="117" t="s">
        <v>628</v>
      </c>
      <c r="B69" s="114">
        <v>1369.0724399999999</v>
      </c>
      <c r="C69" s="114">
        <v>-117.9525</v>
      </c>
      <c r="D69" s="114">
        <v>152.01633999999999</v>
      </c>
      <c r="E69" s="114">
        <v>407.71469000000002</v>
      </c>
      <c r="F69" s="114">
        <v>346.36775</v>
      </c>
      <c r="G69" s="114">
        <v>-2278.1966400000001</v>
      </c>
      <c r="H69" s="114">
        <v>-3296.7458300000003</v>
      </c>
      <c r="I69" s="114">
        <v>-2604.9492200000004</v>
      </c>
      <c r="J69" s="114">
        <v>-4876.78388</v>
      </c>
      <c r="K69" s="114">
        <v>400.66022999999996</v>
      </c>
    </row>
    <row r="70" spans="1:11" ht="15" customHeight="1">
      <c r="A70" s="117" t="s">
        <v>629</v>
      </c>
      <c r="B70" s="114">
        <v>-5.3046699999999998</v>
      </c>
      <c r="C70" s="114">
        <v>6.8687299999999993</v>
      </c>
      <c r="D70" s="114">
        <v>-0.36033999999999999</v>
      </c>
      <c r="E70" s="114">
        <v>28.207799999999999</v>
      </c>
      <c r="F70" s="114">
        <v>-14.75963</v>
      </c>
      <c r="G70" s="114">
        <v>0.25178</v>
      </c>
      <c r="H70" s="114">
        <v>2.95261</v>
      </c>
      <c r="I70" s="114">
        <v>6.1441300000000005</v>
      </c>
      <c r="J70" s="114">
        <v>6.0352399999999999</v>
      </c>
      <c r="K70" s="114">
        <v>-0.10199999999999999</v>
      </c>
    </row>
    <row r="71" spans="1:11" ht="15" customHeight="1">
      <c r="A71" s="115" t="s">
        <v>978</v>
      </c>
      <c r="B71" s="114">
        <v>-5.3046699999999998</v>
      </c>
      <c r="C71" s="114">
        <v>6.8687299999999993</v>
      </c>
      <c r="D71" s="114">
        <v>-0.36033999999999999</v>
      </c>
      <c r="E71" s="114">
        <v>28.207799999999999</v>
      </c>
      <c r="F71" s="114">
        <v>-14.75963</v>
      </c>
      <c r="G71" s="114">
        <v>0.25178</v>
      </c>
      <c r="H71" s="114">
        <v>2.95261</v>
      </c>
      <c r="I71" s="114">
        <v>6.1441300000000005</v>
      </c>
      <c r="J71" s="114">
        <v>6.0352399999999999</v>
      </c>
      <c r="K71" s="114">
        <v>-0.10199999999999999</v>
      </c>
    </row>
    <row r="72" spans="1:11" ht="15" customHeight="1">
      <c r="A72" s="115" t="s">
        <v>979</v>
      </c>
      <c r="B72" s="114">
        <v>0</v>
      </c>
      <c r="C72" s="114">
        <v>0</v>
      </c>
      <c r="D72" s="114">
        <v>0</v>
      </c>
      <c r="E72" s="114">
        <v>0</v>
      </c>
      <c r="F72" s="114">
        <v>0</v>
      </c>
      <c r="G72" s="114">
        <v>0</v>
      </c>
      <c r="H72" s="114">
        <v>0</v>
      </c>
      <c r="I72" s="114">
        <v>0</v>
      </c>
      <c r="J72" s="114">
        <v>0</v>
      </c>
      <c r="K72" s="114">
        <v>0</v>
      </c>
    </row>
    <row r="73" spans="1:11" ht="15" customHeight="1">
      <c r="A73" s="147" t="s">
        <v>630</v>
      </c>
      <c r="B73" s="114">
        <v>-1.88591</v>
      </c>
      <c r="C73" s="114">
        <v>-17.212720000000001</v>
      </c>
      <c r="D73" s="114">
        <v>0</v>
      </c>
      <c r="E73" s="114">
        <v>0</v>
      </c>
      <c r="F73" s="114">
        <v>0.76890000000000003</v>
      </c>
      <c r="G73" s="114">
        <v>-0.99579999999999991</v>
      </c>
      <c r="H73" s="114">
        <v>-1.76997</v>
      </c>
      <c r="I73" s="114">
        <v>-6.8011599999999994</v>
      </c>
      <c r="J73" s="114">
        <v>-6.8011599999999994</v>
      </c>
      <c r="K73" s="114">
        <v>-1.23E-2</v>
      </c>
    </row>
    <row r="74" spans="1:11" ht="15" customHeight="1">
      <c r="A74" s="147" t="s">
        <v>1312</v>
      </c>
      <c r="B74" s="114">
        <v>-1.88591</v>
      </c>
      <c r="C74" s="114">
        <v>-17.212720000000001</v>
      </c>
      <c r="D74" s="114">
        <v>0</v>
      </c>
      <c r="E74" s="114">
        <v>0</v>
      </c>
      <c r="F74" s="114">
        <v>0.76890000000000003</v>
      </c>
      <c r="G74" s="114">
        <v>-0.99579999999999991</v>
      </c>
      <c r="H74" s="114">
        <v>-1.76997</v>
      </c>
      <c r="I74" s="114">
        <v>-6.8011599999999994</v>
      </c>
      <c r="J74" s="114">
        <v>-6.8011599999999994</v>
      </c>
      <c r="K74" s="114">
        <v>-1.23E-2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631</v>
      </c>
      <c r="B76" s="114">
        <v>1361.8818600000002</v>
      </c>
      <c r="C76" s="114">
        <v>-128.29649000000001</v>
      </c>
      <c r="D76" s="114">
        <v>151.65600000000001</v>
      </c>
      <c r="E76" s="114">
        <v>435.92248999999998</v>
      </c>
      <c r="F76" s="114">
        <v>332.37702000000002</v>
      </c>
      <c r="G76" s="114">
        <v>-2278.9406600000002</v>
      </c>
      <c r="H76" s="114">
        <v>-3295.5631899999998</v>
      </c>
      <c r="I76" s="114">
        <v>-2605.6062499999998</v>
      </c>
      <c r="J76" s="114">
        <v>-4877.5497999999998</v>
      </c>
      <c r="K76" s="114">
        <v>400.54593</v>
      </c>
    </row>
    <row r="77" spans="1:11" ht="15" customHeight="1">
      <c r="A77" s="149" t="s">
        <v>969</v>
      </c>
      <c r="B77" s="114">
        <v>0</v>
      </c>
      <c r="C77" s="114">
        <v>0</v>
      </c>
      <c r="D77" s="114">
        <v>0</v>
      </c>
      <c r="E77" s="114">
        <v>0</v>
      </c>
      <c r="F77" s="114">
        <v>0</v>
      </c>
      <c r="G77" s="114">
        <v>0</v>
      </c>
      <c r="H77" s="114">
        <v>0</v>
      </c>
      <c r="I77" s="114">
        <v>0</v>
      </c>
      <c r="J77" s="114">
        <v>0</v>
      </c>
      <c r="K77" s="114">
        <v>0</v>
      </c>
    </row>
    <row r="78" spans="1:11" ht="15" customHeight="1">
      <c r="A78" s="117" t="s">
        <v>632</v>
      </c>
      <c r="B78" s="114">
        <v>1361.8818600000002</v>
      </c>
      <c r="C78" s="114">
        <v>-128.29649000000001</v>
      </c>
      <c r="D78" s="114">
        <v>151.65600000000001</v>
      </c>
      <c r="E78" s="114">
        <v>435.92248999999998</v>
      </c>
      <c r="F78" s="114">
        <v>332.37702000000002</v>
      </c>
      <c r="G78" s="114">
        <v>-2278.9406600000002</v>
      </c>
      <c r="H78" s="114">
        <v>-3295.5631899999998</v>
      </c>
      <c r="I78" s="114">
        <v>-2605.6062499999998</v>
      </c>
      <c r="J78" s="114">
        <v>-4877.5497999999998</v>
      </c>
      <c r="K78" s="114">
        <v>400.54593</v>
      </c>
    </row>
    <row r="79" spans="1:11" ht="15" customHeight="1">
      <c r="A79" s="116" t="s">
        <v>633</v>
      </c>
      <c r="B79" s="114">
        <v>10.880379999999999</v>
      </c>
      <c r="C79" s="114">
        <v>1252.8881299999998</v>
      </c>
      <c r="D79" s="114">
        <v>8.9457199999999997</v>
      </c>
      <c r="E79" s="114">
        <v>25.46105</v>
      </c>
      <c r="F79" s="114">
        <v>7.8979900000000001</v>
      </c>
      <c r="G79" s="114">
        <v>-6.5118400000000003</v>
      </c>
      <c r="H79" s="114">
        <v>-25.683150000000001</v>
      </c>
      <c r="I79" s="114">
        <v>13.01685</v>
      </c>
      <c r="J79" s="114">
        <v>9.9845000000000006</v>
      </c>
      <c r="K79" s="114">
        <v>-90.702730000000003</v>
      </c>
    </row>
    <row r="80" spans="1:11" ht="15" customHeight="1">
      <c r="A80" s="147" t="s">
        <v>634</v>
      </c>
      <c r="B80" s="114">
        <v>1372.76224</v>
      </c>
      <c r="C80" s="114">
        <v>1124.5916399999999</v>
      </c>
      <c r="D80" s="114">
        <v>160.60172</v>
      </c>
      <c r="E80" s="114">
        <v>461.38353999999998</v>
      </c>
      <c r="F80" s="114">
        <v>340.27501000000001</v>
      </c>
      <c r="G80" s="114">
        <v>-2285.4524999999999</v>
      </c>
      <c r="H80" s="114">
        <v>-3321.2463399999997</v>
      </c>
      <c r="I80" s="114">
        <v>-2592.5893999999998</v>
      </c>
      <c r="J80" s="114">
        <v>-4867.5653000000002</v>
      </c>
      <c r="K80" s="114">
        <v>309.84320000000002</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1372.76224</v>
      </c>
      <c r="C82" s="114">
        <v>1124.5916399999999</v>
      </c>
      <c r="D82" s="114">
        <v>160.60172</v>
      </c>
      <c r="E82" s="114">
        <v>461.38353999999998</v>
      </c>
      <c r="F82" s="114">
        <v>340.27501000000001</v>
      </c>
      <c r="G82" s="114">
        <v>-2285.4524999999999</v>
      </c>
      <c r="H82" s="114">
        <v>-3321.2463399999997</v>
      </c>
      <c r="I82" s="114">
        <v>-2592.5893999999998</v>
      </c>
      <c r="J82" s="114">
        <v>-4867.5653000000002</v>
      </c>
      <c r="K82" s="114">
        <v>309.84320000000002</v>
      </c>
    </row>
    <row r="83" spans="1:11" ht="15" customHeight="1" thickBot="1">
      <c r="A83" s="116" t="s">
        <v>637</v>
      </c>
      <c r="B83" s="114">
        <v>0</v>
      </c>
      <c r="C83" s="114">
        <v>0</v>
      </c>
      <c r="D83" s="114">
        <v>0</v>
      </c>
      <c r="E83" s="114">
        <v>0</v>
      </c>
      <c r="F83" s="114">
        <v>0</v>
      </c>
      <c r="G83" s="114">
        <v>0</v>
      </c>
      <c r="H83" s="114">
        <v>0</v>
      </c>
      <c r="I83" s="114">
        <v>0</v>
      </c>
      <c r="J83" s="114">
        <v>0</v>
      </c>
      <c r="K83" s="114">
        <v>0</v>
      </c>
    </row>
    <row r="84" spans="1:11" ht="15" customHeight="1" thickTop="1" thickBot="1">
      <c r="A84" s="394" t="s">
        <v>638</v>
      </c>
      <c r="B84" s="395">
        <v>1372.76224</v>
      </c>
      <c r="C84" s="395">
        <v>1124.5916399999999</v>
      </c>
      <c r="D84" s="395">
        <v>160.60172</v>
      </c>
      <c r="E84" s="395">
        <v>461.38353999999998</v>
      </c>
      <c r="F84" s="395">
        <v>340.27501000000001</v>
      </c>
      <c r="G84" s="395">
        <v>-2285.4524999999999</v>
      </c>
      <c r="H84" s="395">
        <v>-3321.2463399999997</v>
      </c>
      <c r="I84" s="395">
        <v>-2592.5893999999998</v>
      </c>
      <c r="J84" s="395">
        <v>-4867.5653000000002</v>
      </c>
      <c r="K84" s="395">
        <v>309.84320000000002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647</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8421990.5261000004</v>
      </c>
      <c r="C7" s="395">
        <v>10017234.596170001</v>
      </c>
      <c r="D7" s="395">
        <v>11161700.99265</v>
      </c>
      <c r="E7" s="395">
        <v>12339902.262950001</v>
      </c>
      <c r="F7" s="395">
        <v>14206381.12785</v>
      </c>
      <c r="G7" s="395">
        <v>15302837.484719999</v>
      </c>
      <c r="H7" s="395">
        <v>17472143.46751</v>
      </c>
      <c r="I7" s="395">
        <v>17652892.360180002</v>
      </c>
      <c r="J7" s="395">
        <v>19101938.411330003</v>
      </c>
      <c r="K7" s="395">
        <v>19199352.322950002</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1084579.0239600001</v>
      </c>
      <c r="J8" s="114">
        <v>1198442.3883099998</v>
      </c>
      <c r="K8" s="114">
        <v>761173.63740999997</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1993152.5506500001</v>
      </c>
      <c r="J9" s="114">
        <v>2097575.8755899998</v>
      </c>
      <c r="K9" s="114">
        <v>2119562.6139100003</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13263680.057639999</v>
      </c>
      <c r="J10" s="114">
        <v>14420494.22511</v>
      </c>
      <c r="K10" s="114">
        <v>14682967.998159999</v>
      </c>
    </row>
    <row r="11" spans="1:11" s="16" customFormat="1" ht="15" customHeight="1">
      <c r="A11" s="148" t="s">
        <v>582</v>
      </c>
      <c r="B11" s="114">
        <v>7054185.8012399999</v>
      </c>
      <c r="C11" s="114">
        <v>8036753.4593500001</v>
      </c>
      <c r="D11" s="114">
        <v>8984070.2357299998</v>
      </c>
      <c r="E11" s="114">
        <v>9810351.7194999997</v>
      </c>
      <c r="F11" s="114">
        <v>11254579.59159</v>
      </c>
      <c r="G11" s="114">
        <v>12134000.941190001</v>
      </c>
      <c r="H11" s="114">
        <v>12766281.500080001</v>
      </c>
      <c r="I11" s="114">
        <v>12683320.91068</v>
      </c>
      <c r="J11" s="114">
        <v>13729994.2795</v>
      </c>
      <c r="K11" s="114">
        <v>13959712.5441</v>
      </c>
    </row>
    <row r="12" spans="1:11" s="16" customFormat="1" ht="15" customHeight="1">
      <c r="A12" s="148" t="s">
        <v>583</v>
      </c>
      <c r="B12" s="114">
        <v>7010749.3733199993</v>
      </c>
      <c r="C12" s="114">
        <v>7996401.1835000003</v>
      </c>
      <c r="D12" s="114">
        <v>8917543.7314400002</v>
      </c>
      <c r="E12" s="114">
        <v>9681795.0115699992</v>
      </c>
      <c r="F12" s="114">
        <v>11033601.26489</v>
      </c>
      <c r="G12" s="114">
        <v>11604551.855280001</v>
      </c>
      <c r="H12" s="114">
        <v>12252655.426760001</v>
      </c>
      <c r="I12" s="114">
        <v>11806847.958360001</v>
      </c>
      <c r="J12" s="114">
        <v>10861544.681809999</v>
      </c>
      <c r="K12" s="114">
        <v>11009757.498989999</v>
      </c>
    </row>
    <row r="13" spans="1:11" s="16" customFormat="1" ht="15" customHeight="1">
      <c r="A13" s="148" t="s">
        <v>584</v>
      </c>
      <c r="B13" s="114">
        <v>43436.427920000002</v>
      </c>
      <c r="C13" s="114">
        <v>40352.275849999998</v>
      </c>
      <c r="D13" s="114">
        <v>66526.504289999997</v>
      </c>
      <c r="E13" s="114">
        <v>128556.70793</v>
      </c>
      <c r="F13" s="114">
        <v>220978.32669999998</v>
      </c>
      <c r="G13" s="114">
        <v>529449.08591000002</v>
      </c>
      <c r="H13" s="114">
        <v>513626.07331999997</v>
      </c>
      <c r="I13" s="114">
        <v>876472.95232000004</v>
      </c>
      <c r="J13" s="114">
        <v>2868449.5976900002</v>
      </c>
      <c r="K13" s="114">
        <v>2949955.0451100003</v>
      </c>
    </row>
    <row r="14" spans="1:11" s="16" customFormat="1" ht="15" customHeight="1">
      <c r="A14" s="148" t="s">
        <v>585</v>
      </c>
      <c r="B14" s="114">
        <v>52108.436369999996</v>
      </c>
      <c r="C14" s="114">
        <v>68226.479900000006</v>
      </c>
      <c r="D14" s="114">
        <v>79159.584170000002</v>
      </c>
      <c r="E14" s="114">
        <v>103083.27670999999</v>
      </c>
      <c r="F14" s="114">
        <v>88041.188510000007</v>
      </c>
      <c r="G14" s="114">
        <v>80705.004180000004</v>
      </c>
      <c r="H14" s="114">
        <v>42165.20246</v>
      </c>
      <c r="I14" s="114">
        <v>69135.748900000006</v>
      </c>
      <c r="J14" s="114">
        <v>70506.114269999991</v>
      </c>
      <c r="K14" s="114">
        <v>125520.88137999999</v>
      </c>
    </row>
    <row r="15" spans="1:11" s="16" customFormat="1" ht="15" customHeight="1">
      <c r="A15" s="148" t="s">
        <v>586</v>
      </c>
      <c r="B15" s="114">
        <v>50531.472840000002</v>
      </c>
      <c r="C15" s="114">
        <v>64755.159770000006</v>
      </c>
      <c r="D15" s="114">
        <v>75378.142810000005</v>
      </c>
      <c r="E15" s="114">
        <v>94642.344140000001</v>
      </c>
      <c r="F15" s="114">
        <v>70623.91234000001</v>
      </c>
      <c r="G15" s="114">
        <v>58528.69169</v>
      </c>
      <c r="H15" s="114">
        <v>30917.120269999999</v>
      </c>
      <c r="I15" s="114">
        <v>52181.285469999995</v>
      </c>
      <c r="J15" s="114">
        <v>55184.278060000004</v>
      </c>
      <c r="K15" s="114">
        <v>61252.432679999998</v>
      </c>
    </row>
    <row r="16" spans="1:11" s="16" customFormat="1" ht="15" customHeight="1">
      <c r="A16" s="148" t="s">
        <v>587</v>
      </c>
      <c r="B16" s="114">
        <v>1576.96353</v>
      </c>
      <c r="C16" s="114">
        <v>3471.3201300000001</v>
      </c>
      <c r="D16" s="114">
        <v>3781.4413599999998</v>
      </c>
      <c r="E16" s="114">
        <v>8440.9325700000009</v>
      </c>
      <c r="F16" s="114">
        <v>17417.276170000001</v>
      </c>
      <c r="G16" s="114">
        <v>22176.312489999997</v>
      </c>
      <c r="H16" s="114">
        <v>11248.082189999999</v>
      </c>
      <c r="I16" s="114">
        <v>16954.46343</v>
      </c>
      <c r="J16" s="114">
        <v>15321.836210000001</v>
      </c>
      <c r="K16" s="114">
        <v>64268.448700000001</v>
      </c>
    </row>
    <row r="17" spans="1:11" s="16" customFormat="1" ht="15" customHeight="1">
      <c r="A17" s="148" t="s">
        <v>588</v>
      </c>
      <c r="B17" s="114">
        <v>41195.998390000001</v>
      </c>
      <c r="C17" s="114">
        <v>51457.959299999995</v>
      </c>
      <c r="D17" s="114">
        <v>76372.603010000006</v>
      </c>
      <c r="E17" s="114">
        <v>84578.812379999988</v>
      </c>
      <c r="F17" s="114">
        <v>88467.534169999999</v>
      </c>
      <c r="G17" s="114">
        <v>95268.720349999989</v>
      </c>
      <c r="H17" s="114">
        <v>96560.416519999999</v>
      </c>
      <c r="I17" s="114">
        <v>93028.970719999998</v>
      </c>
      <c r="J17" s="114">
        <v>76197.574659999998</v>
      </c>
      <c r="K17" s="114">
        <v>78064.710500000001</v>
      </c>
    </row>
    <row r="18" spans="1:11" s="16" customFormat="1" ht="15" customHeight="1">
      <c r="A18" s="148" t="s">
        <v>589</v>
      </c>
      <c r="B18" s="114">
        <v>37693.672500000001</v>
      </c>
      <c r="C18" s="114">
        <v>47601.001210000002</v>
      </c>
      <c r="D18" s="114">
        <v>69208.705170000001</v>
      </c>
      <c r="E18" s="114">
        <v>75169.794569999998</v>
      </c>
      <c r="F18" s="114">
        <v>79025.748569999996</v>
      </c>
      <c r="G18" s="114">
        <v>77487.794810000007</v>
      </c>
      <c r="H18" s="114">
        <v>76705.30101000001</v>
      </c>
      <c r="I18" s="114">
        <v>73691.657720000003</v>
      </c>
      <c r="J18" s="114">
        <v>60445.94556</v>
      </c>
      <c r="K18" s="114">
        <v>62721.95349</v>
      </c>
    </row>
    <row r="19" spans="1:11" s="16" customFormat="1" ht="15" customHeight="1">
      <c r="A19" s="148" t="s">
        <v>590</v>
      </c>
      <c r="B19" s="114">
        <v>3502.3258900000001</v>
      </c>
      <c r="C19" s="114">
        <v>3856.9580899999996</v>
      </c>
      <c r="D19" s="114">
        <v>7163.8978399999996</v>
      </c>
      <c r="E19" s="114">
        <v>9409.0178100000012</v>
      </c>
      <c r="F19" s="114">
        <v>9441.7855999999992</v>
      </c>
      <c r="G19" s="114">
        <v>17780.92554</v>
      </c>
      <c r="H19" s="114">
        <v>19855.115510000003</v>
      </c>
      <c r="I19" s="114">
        <v>19337.312999999998</v>
      </c>
      <c r="J19" s="114">
        <v>15751.6291</v>
      </c>
      <c r="K19" s="114">
        <v>15342.757009999999</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955173.00816999993</v>
      </c>
      <c r="J20" s="114">
        <v>1098720.77308</v>
      </c>
      <c r="K20" s="114">
        <v>1080296.75621</v>
      </c>
    </row>
    <row r="21" spans="1:11" s="16" customFormat="1" ht="15" customHeight="1">
      <c r="A21" s="148" t="s">
        <v>591</v>
      </c>
      <c r="B21" s="114">
        <v>-326599.86236999999</v>
      </c>
      <c r="C21" s="114">
        <v>-322024.96302999998</v>
      </c>
      <c r="D21" s="114">
        <v>-354908.78672999999</v>
      </c>
      <c r="E21" s="114">
        <v>-394784.57089999999</v>
      </c>
      <c r="F21" s="114">
        <v>-401915.82130000001</v>
      </c>
      <c r="G21" s="114">
        <v>-402514.07111000002</v>
      </c>
      <c r="H21" s="114">
        <v>-554518.15992000001</v>
      </c>
      <c r="I21" s="114">
        <v>-536978.58082999999</v>
      </c>
      <c r="J21" s="114">
        <v>-554924.51639999996</v>
      </c>
      <c r="K21" s="114">
        <v>-560626.89402999997</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141245.43609999999</v>
      </c>
      <c r="J22" s="114">
        <v>143824.07271000001</v>
      </c>
      <c r="K22" s="114">
        <v>124574.12638</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4766.35311</v>
      </c>
      <c r="J23" s="114">
        <v>4349.2826999999997</v>
      </c>
      <c r="K23" s="114">
        <v>4033.7468699999999</v>
      </c>
    </row>
    <row r="24" spans="1:11" s="16" customFormat="1" ht="15" customHeight="1">
      <c r="A24" s="147" t="s">
        <v>592</v>
      </c>
      <c r="B24" s="114">
        <v>28085.63912</v>
      </c>
      <c r="C24" s="114">
        <v>65271.169310000005</v>
      </c>
      <c r="D24" s="114">
        <v>135622.02109999998</v>
      </c>
      <c r="E24" s="114">
        <v>221174.48493999999</v>
      </c>
      <c r="F24" s="114">
        <v>255444.81731000001</v>
      </c>
      <c r="G24" s="114">
        <v>320647.02439999999</v>
      </c>
      <c r="H24" s="114">
        <v>828347.04660999996</v>
      </c>
      <c r="I24" s="114">
        <v>904143.19336000003</v>
      </c>
      <c r="J24" s="114">
        <v>976587.60991999996</v>
      </c>
      <c r="K24" s="114">
        <v>1233328.56482</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200589.16284</v>
      </c>
      <c r="J25" s="114">
        <v>207244.77556000001</v>
      </c>
      <c r="K25" s="114">
        <v>209084.83783</v>
      </c>
    </row>
    <row r="26" spans="1:11" s="16" customFormat="1" ht="15" customHeight="1">
      <c r="A26" s="147" t="s">
        <v>593</v>
      </c>
      <c r="B26" s="114">
        <v>36402.524729999997</v>
      </c>
      <c r="C26" s="114">
        <v>86779.286870000011</v>
      </c>
      <c r="D26" s="114">
        <v>111809.38095000001</v>
      </c>
      <c r="E26" s="114">
        <v>106044.84196999999</v>
      </c>
      <c r="F26" s="114">
        <v>84456.768030000007</v>
      </c>
      <c r="G26" s="114">
        <v>64170.435420000002</v>
      </c>
      <c r="H26" s="114">
        <v>67072.595740000004</v>
      </c>
      <c r="I26" s="114">
        <v>60736.582520000004</v>
      </c>
      <c r="J26" s="114">
        <v>53420.181429999997</v>
      </c>
      <c r="K26" s="114">
        <v>64626.797570000002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7736328.7672199998</v>
      </c>
      <c r="C28" s="395">
        <v>9229280.73257</v>
      </c>
      <c r="D28" s="395">
        <v>10286822.097899999</v>
      </c>
      <c r="E28" s="395">
        <v>11391071.299079999</v>
      </c>
      <c r="F28" s="395">
        <v>13159605.10784</v>
      </c>
      <c r="G28" s="395">
        <v>14117952.217959998</v>
      </c>
      <c r="H28" s="395">
        <v>16265232.386879999</v>
      </c>
      <c r="I28" s="395">
        <v>16423465.62679</v>
      </c>
      <c r="J28" s="395">
        <v>17800232.07669</v>
      </c>
      <c r="K28" s="395">
        <v>17864623.113330003</v>
      </c>
    </row>
    <row r="29" spans="1:11" s="16" customFormat="1" ht="15" customHeight="1" thickTop="1">
      <c r="A29" s="147" t="s">
        <v>595</v>
      </c>
      <c r="B29" s="114">
        <v>5725132.5848300001</v>
      </c>
      <c r="C29" s="114">
        <v>7383484.4458299996</v>
      </c>
      <c r="D29" s="114">
        <v>8297175.4968699999</v>
      </c>
      <c r="E29" s="114">
        <v>8571109.8557200003</v>
      </c>
      <c r="F29" s="114">
        <v>9624376.5087000001</v>
      </c>
      <c r="G29" s="114">
        <v>9200397.9899799991</v>
      </c>
      <c r="H29" s="114">
        <v>10564590.606419999</v>
      </c>
      <c r="I29" s="114">
        <v>11142777.39374</v>
      </c>
      <c r="J29" s="114">
        <v>12465904.734450001</v>
      </c>
      <c r="K29" s="114">
        <v>12472715.87126</v>
      </c>
    </row>
    <row r="30" spans="1:11" s="16" customFormat="1" ht="15" customHeight="1">
      <c r="A30" s="148" t="s">
        <v>596</v>
      </c>
      <c r="B30" s="114">
        <v>1791.53388</v>
      </c>
      <c r="C30" s="114">
        <v>1690.0923400000001</v>
      </c>
      <c r="D30" s="114">
        <v>1569.4230500000001</v>
      </c>
      <c r="E30" s="114">
        <v>180878.81393</v>
      </c>
      <c r="F30" s="114">
        <v>509044.57573000004</v>
      </c>
      <c r="G30" s="114">
        <v>455433.99447999999</v>
      </c>
      <c r="H30" s="114">
        <v>876781.41735999996</v>
      </c>
      <c r="I30" s="114">
        <v>682687.73273000005</v>
      </c>
      <c r="J30" s="114">
        <v>837405.55874999997</v>
      </c>
      <c r="K30" s="114">
        <v>917865.09159000008</v>
      </c>
    </row>
    <row r="31" spans="1:11" s="16" customFormat="1" ht="15" customHeight="1">
      <c r="A31" s="148" t="s">
        <v>597</v>
      </c>
      <c r="B31" s="114">
        <v>2360538.3766999999</v>
      </c>
      <c r="C31" s="114">
        <v>2761611.6330999997</v>
      </c>
      <c r="D31" s="114">
        <v>3558507.6672399999</v>
      </c>
      <c r="E31" s="114">
        <v>3607047.1695400001</v>
      </c>
      <c r="F31" s="114">
        <v>3919148.8343400001</v>
      </c>
      <c r="G31" s="114">
        <v>3781578.84613</v>
      </c>
      <c r="H31" s="114">
        <v>3852638.6310700001</v>
      </c>
      <c r="I31" s="114">
        <v>4106107.4145300002</v>
      </c>
      <c r="J31" s="114">
        <v>4347119.6523000002</v>
      </c>
      <c r="K31" s="114">
        <v>4393099.0909599997</v>
      </c>
    </row>
    <row r="32" spans="1:11" s="16" customFormat="1" ht="15" customHeight="1">
      <c r="A32" s="148" t="s">
        <v>598</v>
      </c>
      <c r="B32" s="114">
        <v>124795.31629999999</v>
      </c>
      <c r="C32" s="114">
        <v>33603.29393</v>
      </c>
      <c r="D32" s="114">
        <v>12623.302220000001</v>
      </c>
      <c r="E32" s="114">
        <v>8853.8923900000009</v>
      </c>
      <c r="F32" s="114">
        <v>3820.12246</v>
      </c>
      <c r="G32" s="114">
        <v>2133.79486</v>
      </c>
      <c r="H32" s="114">
        <v>1487.81728</v>
      </c>
      <c r="I32" s="114">
        <v>1405.90014</v>
      </c>
      <c r="J32" s="114">
        <v>640.02178000000004</v>
      </c>
      <c r="K32" s="114">
        <v>488.46653000000003</v>
      </c>
    </row>
    <row r="33" spans="1:11" s="16" customFormat="1" ht="15" customHeight="1">
      <c r="A33" s="148" t="s">
        <v>599</v>
      </c>
      <c r="B33" s="114">
        <v>73307.689159999994</v>
      </c>
      <c r="C33" s="114">
        <v>80378.581439999994</v>
      </c>
      <c r="D33" s="114">
        <v>62132.083789999997</v>
      </c>
      <c r="E33" s="114">
        <v>55182.672319999998</v>
      </c>
      <c r="F33" s="114">
        <v>69608.879760000011</v>
      </c>
      <c r="G33" s="114">
        <v>64411.811809999999</v>
      </c>
      <c r="H33" s="114">
        <v>66656.675049999991</v>
      </c>
      <c r="I33" s="114">
        <v>77996.948449999996</v>
      </c>
      <c r="J33" s="114">
        <v>84885.175109999996</v>
      </c>
      <c r="K33" s="114">
        <v>86817.420430000013</v>
      </c>
    </row>
    <row r="34" spans="1:11" s="16" customFormat="1" ht="15" customHeight="1">
      <c r="A34" s="148" t="s">
        <v>600</v>
      </c>
      <c r="B34" s="114">
        <v>2985025.0495100003</v>
      </c>
      <c r="C34" s="114">
        <v>4271407.5674700001</v>
      </c>
      <c r="D34" s="114">
        <v>4374589.3359599998</v>
      </c>
      <c r="E34" s="114">
        <v>4374183.2456499999</v>
      </c>
      <c r="F34" s="114">
        <v>4757553.9504700005</v>
      </c>
      <c r="G34" s="114">
        <v>4541825.4823599998</v>
      </c>
      <c r="H34" s="114">
        <v>5387335.9219300002</v>
      </c>
      <c r="I34" s="114">
        <v>5870801.02269</v>
      </c>
      <c r="J34" s="114">
        <v>6743612.1233299999</v>
      </c>
      <c r="K34" s="114">
        <v>6607076.7509599999</v>
      </c>
    </row>
    <row r="35" spans="1:11" s="16" customFormat="1" ht="15" customHeight="1">
      <c r="A35" s="148" t="s">
        <v>601</v>
      </c>
      <c r="B35" s="114">
        <v>179674.61928000001</v>
      </c>
      <c r="C35" s="114">
        <v>234793.27755</v>
      </c>
      <c r="D35" s="114">
        <v>287753.68461</v>
      </c>
      <c r="E35" s="114">
        <v>344964.06189000001</v>
      </c>
      <c r="F35" s="114">
        <v>365200.14594000002</v>
      </c>
      <c r="G35" s="114">
        <v>355014.06033999997</v>
      </c>
      <c r="H35" s="114">
        <v>379690.14373000001</v>
      </c>
      <c r="I35" s="114">
        <v>403778.37520000001</v>
      </c>
      <c r="J35" s="114">
        <v>452242.20318000001</v>
      </c>
      <c r="K35" s="114">
        <v>467369.05079000001</v>
      </c>
    </row>
    <row r="36" spans="1:11" s="16" customFormat="1" ht="15" customHeight="1">
      <c r="A36" s="147" t="s">
        <v>602</v>
      </c>
      <c r="B36" s="114">
        <v>2609.0369500000002</v>
      </c>
      <c r="C36" s="114">
        <v>2778.8429500000002</v>
      </c>
      <c r="D36" s="114">
        <v>5436.4557699999996</v>
      </c>
      <c r="E36" s="114">
        <v>6575.4621900000002</v>
      </c>
      <c r="F36" s="114">
        <v>4378.1983</v>
      </c>
      <c r="G36" s="114">
        <v>4458.3459499999999</v>
      </c>
      <c r="H36" s="114">
        <v>4158.63598</v>
      </c>
      <c r="I36" s="114">
        <v>8498.9019000000008</v>
      </c>
      <c r="J36" s="114">
        <v>4246.7226200000005</v>
      </c>
      <c r="K36" s="114">
        <v>10594.813189999999</v>
      </c>
    </row>
    <row r="37" spans="1:11" s="16" customFormat="1" ht="15" customHeight="1">
      <c r="A37" s="147" t="s">
        <v>603</v>
      </c>
      <c r="B37" s="114">
        <v>466793.1655</v>
      </c>
      <c r="C37" s="114">
        <v>519930.22191000002</v>
      </c>
      <c r="D37" s="114">
        <v>352013.96401</v>
      </c>
      <c r="E37" s="114">
        <v>1261501.57421</v>
      </c>
      <c r="F37" s="114">
        <v>1817754.0551700001</v>
      </c>
      <c r="G37" s="114">
        <v>2290925.5655999999</v>
      </c>
      <c r="H37" s="114">
        <v>3561659.9832600001</v>
      </c>
      <c r="I37" s="114">
        <v>3329498.2743200003</v>
      </c>
      <c r="J37" s="114">
        <v>3237624.1132199997</v>
      </c>
      <c r="K37" s="114">
        <v>3572037.43829</v>
      </c>
    </row>
    <row r="38" spans="1:11" s="16" customFormat="1" ht="15" customHeight="1">
      <c r="A38" s="147" t="s">
        <v>604</v>
      </c>
      <c r="B38" s="114">
        <v>281944.70679000003</v>
      </c>
      <c r="C38" s="114">
        <v>263028.90250999999</v>
      </c>
      <c r="D38" s="114">
        <v>294875.20227000001</v>
      </c>
      <c r="E38" s="114">
        <v>304374.65995</v>
      </c>
      <c r="F38" s="114">
        <v>284987.78764999995</v>
      </c>
      <c r="G38" s="114">
        <v>346374.79236000002</v>
      </c>
      <c r="H38" s="114">
        <v>340888.53837000002</v>
      </c>
      <c r="I38" s="114">
        <v>258586.01494999998</v>
      </c>
      <c r="J38" s="114">
        <v>385611.91251999995</v>
      </c>
      <c r="K38" s="114">
        <v>329025.82212000003</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235749.47904000001</v>
      </c>
      <c r="J39" s="114">
        <v>249056.44583000001</v>
      </c>
      <c r="K39" s="114">
        <v>253319.41162999999</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764588.5625</v>
      </c>
      <c r="J40" s="114">
        <v>783871.375</v>
      </c>
      <c r="K40" s="114">
        <v>736913.40278</v>
      </c>
    </row>
    <row r="41" spans="1:11" s="16" customFormat="1" ht="15" customHeight="1">
      <c r="A41" s="147" t="s">
        <v>605</v>
      </c>
      <c r="B41" s="114">
        <v>175123.17263999998</v>
      </c>
      <c r="C41" s="114">
        <v>168247.28545</v>
      </c>
      <c r="D41" s="114">
        <v>161385.48611000003</v>
      </c>
      <c r="E41" s="114">
        <v>253873.24527000001</v>
      </c>
      <c r="F41" s="114">
        <v>232851.47034999999</v>
      </c>
      <c r="G41" s="114">
        <v>301685.66999000002</v>
      </c>
      <c r="H41" s="114">
        <v>268535.01675000001</v>
      </c>
      <c r="I41" s="114">
        <v>240271.61319</v>
      </c>
      <c r="J41" s="114">
        <v>334105.79424000002</v>
      </c>
      <c r="K41" s="114">
        <v>304911.83692999999</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443495.38714999997</v>
      </c>
      <c r="J42" s="114">
        <v>339810.97881</v>
      </c>
      <c r="K42" s="114">
        <v>185104.51712999999</v>
      </c>
    </row>
    <row r="43" spans="1:11" ht="15" customHeight="1" thickTop="1" thickBot="1">
      <c r="A43" s="394" t="s">
        <v>606</v>
      </c>
      <c r="B43" s="395">
        <v>685661.75887999998</v>
      </c>
      <c r="C43" s="395">
        <v>787953.86360000004</v>
      </c>
      <c r="D43" s="395">
        <v>874878.89474999998</v>
      </c>
      <c r="E43" s="395">
        <v>948830.96389000001</v>
      </c>
      <c r="F43" s="395">
        <v>1046776.02001</v>
      </c>
      <c r="G43" s="395">
        <v>1184885.26676</v>
      </c>
      <c r="H43" s="395">
        <v>1206911.0806300002</v>
      </c>
      <c r="I43" s="395">
        <v>1229426.7333900002</v>
      </c>
      <c r="J43" s="395">
        <v>1301706.33464</v>
      </c>
      <c r="K43" s="395">
        <v>1334729.2096199999</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639472.9</v>
      </c>
      <c r="J44" s="114">
        <v>696683.9</v>
      </c>
      <c r="K44" s="114">
        <v>710258.9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26191.006000000001</v>
      </c>
      <c r="J45" s="114">
        <v>116.006</v>
      </c>
      <c r="K45" s="114">
        <v>12616.005999999999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514018.90720999998</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59842.533670000004</v>
      </c>
      <c r="J48" s="114">
        <v>100986.13492</v>
      </c>
      <c r="K48" s="114">
        <v>97835.396410000001</v>
      </c>
    </row>
    <row r="49" spans="1:11" s="16" customFormat="1" ht="15" customHeight="1">
      <c r="A49" s="148" t="s">
        <v>608</v>
      </c>
      <c r="B49" s="114">
        <v>0</v>
      </c>
      <c r="C49" s="114">
        <v>0</v>
      </c>
      <c r="D49" s="114">
        <v>0</v>
      </c>
      <c r="E49" s="114">
        <v>0</v>
      </c>
      <c r="F49" s="114">
        <v>0</v>
      </c>
      <c r="G49" s="114">
        <v>0</v>
      </c>
      <c r="H49" s="114">
        <v>3430</v>
      </c>
      <c r="I49" s="114">
        <v>31136</v>
      </c>
      <c r="J49" s="114">
        <v>0</v>
      </c>
      <c r="K49" s="114">
        <v>54953.353329999998</v>
      </c>
    </row>
    <row r="50" spans="1:11" s="17" customFormat="1" ht="15" customHeight="1" thickBot="1">
      <c r="A50" s="148" t="s">
        <v>609</v>
      </c>
      <c r="B50" s="114">
        <v>112415.59926999999</v>
      </c>
      <c r="C50" s="114">
        <v>127922.86136</v>
      </c>
      <c r="D50" s="114">
        <v>116091.44354000001</v>
      </c>
      <c r="E50" s="114">
        <v>101078.85874</v>
      </c>
      <c r="F50" s="114">
        <v>121558.42383</v>
      </c>
      <c r="G50" s="114">
        <v>165824.56737999999</v>
      </c>
      <c r="H50" s="114">
        <v>70446.587549999997</v>
      </c>
      <c r="I50" s="114">
        <v>28706.533670000001</v>
      </c>
      <c r="J50" s="114">
        <v>100986.13492</v>
      </c>
      <c r="K50" s="114">
        <v>42882.043079999996</v>
      </c>
    </row>
    <row r="51" spans="1:11" ht="15" customHeight="1" thickTop="1" thickBot="1">
      <c r="A51" s="394" t="s">
        <v>610</v>
      </c>
      <c r="B51" s="395">
        <v>8421990.5261000004</v>
      </c>
      <c r="C51" s="395">
        <v>10017234.596170001</v>
      </c>
      <c r="D51" s="395">
        <v>11161700.99265</v>
      </c>
      <c r="E51" s="395">
        <v>12339902.262969999</v>
      </c>
      <c r="F51" s="395">
        <v>14206381.12785</v>
      </c>
      <c r="G51" s="395">
        <v>15302837.484719999</v>
      </c>
      <c r="H51" s="395">
        <v>17472143.46751</v>
      </c>
      <c r="I51" s="395">
        <v>17652892.360180002</v>
      </c>
      <c r="J51" s="395">
        <v>19101938.411330003</v>
      </c>
      <c r="K51" s="395">
        <v>19199352.322950002</v>
      </c>
    </row>
    <row r="52" spans="1:11" s="16" customFormat="1" ht="15" customHeight="1" thickTop="1">
      <c r="A52" s="113" t="s">
        <v>611</v>
      </c>
      <c r="B52" s="114">
        <v>54574.304619999995</v>
      </c>
      <c r="C52" s="114">
        <v>51511.406240000004</v>
      </c>
      <c r="D52" s="114">
        <v>50907.77145</v>
      </c>
      <c r="E52" s="114">
        <v>42296.655880000006</v>
      </c>
      <c r="F52" s="114">
        <v>41461.66719</v>
      </c>
      <c r="G52" s="114">
        <v>86447.862930000003</v>
      </c>
      <c r="H52" s="114">
        <v>136082.15575999999</v>
      </c>
      <c r="I52" s="114">
        <v>171875.19781000001</v>
      </c>
      <c r="J52" s="114">
        <v>212207.88043000002</v>
      </c>
      <c r="K52" s="114">
        <v>215334.42890999999</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54574.304619999995</v>
      </c>
      <c r="C54" s="114">
        <v>51511.406240000004</v>
      </c>
      <c r="D54" s="114">
        <v>50907.77145</v>
      </c>
      <c r="E54" s="114">
        <v>42296.655880000006</v>
      </c>
      <c r="F54" s="114">
        <v>41115.424460000002</v>
      </c>
      <c r="G54" s="114">
        <v>83581.378549999994</v>
      </c>
      <c r="H54" s="114">
        <v>133701.299</v>
      </c>
      <c r="I54" s="114">
        <v>169241.81588000001</v>
      </c>
      <c r="J54" s="114">
        <v>209820.31949000002</v>
      </c>
      <c r="K54" s="114">
        <v>212850.29532</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346.24272999999999</v>
      </c>
      <c r="G56" s="114">
        <v>2866.4843799999999</v>
      </c>
      <c r="H56" s="114">
        <v>2380.8567599999997</v>
      </c>
      <c r="I56" s="114">
        <v>2633.38193</v>
      </c>
      <c r="J56" s="114">
        <v>2387.5609399999998</v>
      </c>
      <c r="K56" s="114">
        <v>2484.1335899999999</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16495307.077889999</v>
      </c>
      <c r="C58" s="114">
        <v>17752805.970869999</v>
      </c>
      <c r="D58" s="114">
        <v>19149388.5823</v>
      </c>
      <c r="E58" s="114">
        <v>27538396.063720003</v>
      </c>
      <c r="F58" s="114">
        <v>29215690.563700002</v>
      </c>
      <c r="G58" s="114">
        <v>23489326.466839999</v>
      </c>
      <c r="H58" s="114">
        <v>23684534.056589998</v>
      </c>
      <c r="I58" s="114">
        <v>23493068.433460001</v>
      </c>
      <c r="J58" s="114">
        <v>22588406.866909999</v>
      </c>
      <c r="K58" s="114">
        <v>22299607.565529998</v>
      </c>
    </row>
    <row r="59" spans="1:11">
      <c r="A59" s="396" t="s">
        <v>618</v>
      </c>
      <c r="B59" s="397">
        <v>1091386.98765</v>
      </c>
      <c r="C59" s="397">
        <v>1123932.1481400002</v>
      </c>
      <c r="D59" s="397">
        <v>1188306.96753</v>
      </c>
      <c r="E59" s="397">
        <v>1254271.7965499999</v>
      </c>
      <c r="F59" s="397">
        <v>1340198.53207</v>
      </c>
      <c r="G59" s="397">
        <v>1454631.40356</v>
      </c>
      <c r="H59" s="397">
        <v>1473746.35953</v>
      </c>
      <c r="I59" s="397">
        <v>458087.00391000003</v>
      </c>
      <c r="J59" s="397">
        <v>1460538.39949</v>
      </c>
      <c r="K59" s="397">
        <v>533681.35285000002</v>
      </c>
    </row>
    <row r="60" spans="1:11" ht="15" customHeight="1">
      <c r="A60" s="148" t="s">
        <v>619</v>
      </c>
      <c r="B60" s="114">
        <v>-211007.14366999999</v>
      </c>
      <c r="C60" s="114">
        <v>-246866.77799</v>
      </c>
      <c r="D60" s="114">
        <v>-276113.39298</v>
      </c>
      <c r="E60" s="114">
        <v>-288986.94026999996</v>
      </c>
      <c r="F60" s="114">
        <v>-361461.53937000001</v>
      </c>
      <c r="G60" s="114">
        <v>-440756.04674999998</v>
      </c>
      <c r="H60" s="114">
        <v>-512289.65941000002</v>
      </c>
      <c r="I60" s="114">
        <v>-191835.45494</v>
      </c>
      <c r="J60" s="114">
        <v>-607823.82821000007</v>
      </c>
      <c r="K60" s="114">
        <v>-212078.61463</v>
      </c>
    </row>
    <row r="61" spans="1:11" ht="15" customHeight="1">
      <c r="A61" s="147" t="s">
        <v>620</v>
      </c>
      <c r="B61" s="114">
        <v>880379.84398000001</v>
      </c>
      <c r="C61" s="114">
        <v>877065.37014999997</v>
      </c>
      <c r="D61" s="114">
        <v>912193.5745499999</v>
      </c>
      <c r="E61" s="114">
        <v>965284.85627999995</v>
      </c>
      <c r="F61" s="114">
        <v>978736.99270000006</v>
      </c>
      <c r="G61" s="114">
        <v>1013875.3568099999</v>
      </c>
      <c r="H61" s="114">
        <v>961456.70012000005</v>
      </c>
      <c r="I61" s="114">
        <v>266251.54897</v>
      </c>
      <c r="J61" s="114">
        <v>852714.57127999992</v>
      </c>
      <c r="K61" s="114">
        <v>321602.73822000006</v>
      </c>
    </row>
    <row r="62" spans="1:11" ht="15" customHeight="1">
      <c r="A62" s="116" t="s">
        <v>621</v>
      </c>
      <c r="B62" s="114">
        <v>59004.361340000003</v>
      </c>
      <c r="C62" s="114">
        <v>59172.612430000001</v>
      </c>
      <c r="D62" s="114">
        <v>65720.562569999995</v>
      </c>
      <c r="E62" s="114">
        <v>84660.754310000004</v>
      </c>
      <c r="F62" s="114">
        <v>120432.92621999999</v>
      </c>
      <c r="G62" s="114">
        <v>164742.79603</v>
      </c>
      <c r="H62" s="114">
        <v>159494.17306</v>
      </c>
      <c r="I62" s="114">
        <v>51387.366259999995</v>
      </c>
      <c r="J62" s="114">
        <v>165257.92322999999</v>
      </c>
      <c r="K62" s="114">
        <v>60929.235099999998</v>
      </c>
    </row>
    <row r="63" spans="1:11" ht="15" customHeight="1">
      <c r="A63" s="148" t="s">
        <v>622</v>
      </c>
      <c r="B63" s="114">
        <v>-16829.037620000003</v>
      </c>
      <c r="C63" s="114">
        <v>-23892.005160000001</v>
      </c>
      <c r="D63" s="114">
        <v>-25427.658729999999</v>
      </c>
      <c r="E63" s="114">
        <v>-40360.431810000002</v>
      </c>
      <c r="F63" s="114">
        <v>-66182.570630000002</v>
      </c>
      <c r="G63" s="114">
        <v>-94926.096769999989</v>
      </c>
      <c r="H63" s="114">
        <v>-90959.415549999991</v>
      </c>
      <c r="I63" s="114">
        <v>-27221.324530000002</v>
      </c>
      <c r="J63" s="114">
        <v>-66521.548760000005</v>
      </c>
      <c r="K63" s="114">
        <v>-21757.400030000001</v>
      </c>
    </row>
    <row r="64" spans="1:11" ht="15" customHeight="1">
      <c r="A64" s="117" t="s">
        <v>623</v>
      </c>
      <c r="B64" s="114">
        <v>922555.16769999999</v>
      </c>
      <c r="C64" s="114">
        <v>912345.97742000001</v>
      </c>
      <c r="D64" s="114">
        <v>952486.47838999995</v>
      </c>
      <c r="E64" s="114">
        <v>1009585.17878</v>
      </c>
      <c r="F64" s="114">
        <v>1032987.34829</v>
      </c>
      <c r="G64" s="114">
        <v>1083692.0560699999</v>
      </c>
      <c r="H64" s="114">
        <v>1029991.45763</v>
      </c>
      <c r="I64" s="114">
        <v>290417.5907</v>
      </c>
      <c r="J64" s="114">
        <v>951450.94574999996</v>
      </c>
      <c r="K64" s="114">
        <v>360774.57329000003</v>
      </c>
    </row>
    <row r="65" spans="1:11" ht="15" customHeight="1">
      <c r="A65" s="116" t="s">
        <v>624</v>
      </c>
      <c r="B65" s="114">
        <v>337224.46931000001</v>
      </c>
      <c r="C65" s="114">
        <v>368425.90216</v>
      </c>
      <c r="D65" s="114">
        <v>455776.79748000001</v>
      </c>
      <c r="E65" s="114">
        <v>295032.48439</v>
      </c>
      <c r="F65" s="114">
        <v>262810.08393999998</v>
      </c>
      <c r="G65" s="114">
        <v>227027.34500999999</v>
      </c>
      <c r="H65" s="114">
        <v>223825.69580000002</v>
      </c>
      <c r="I65" s="114">
        <v>195284.72381999998</v>
      </c>
      <c r="J65" s="114">
        <v>721815.73161000002</v>
      </c>
      <c r="K65" s="114">
        <v>94934.391060000009</v>
      </c>
    </row>
    <row r="66" spans="1:11" ht="15" customHeight="1">
      <c r="A66" s="116" t="s">
        <v>625</v>
      </c>
      <c r="B66" s="114">
        <v>-442346.79618</v>
      </c>
      <c r="C66" s="114">
        <v>-401934.47813</v>
      </c>
      <c r="D66" s="114">
        <v>-512736.05941000005</v>
      </c>
      <c r="E66" s="114">
        <v>-412620.05598</v>
      </c>
      <c r="F66" s="114">
        <v>-361951.99536</v>
      </c>
      <c r="G66" s="114">
        <v>-296324.53206</v>
      </c>
      <c r="H66" s="114">
        <v>-420644.48715</v>
      </c>
      <c r="I66" s="114">
        <v>-191756.74253999998</v>
      </c>
      <c r="J66" s="114">
        <v>-763045.17614999996</v>
      </c>
      <c r="K66" s="114">
        <v>-113068.52996</v>
      </c>
    </row>
    <row r="67" spans="1:11" ht="15" customHeight="1">
      <c r="A67" s="147" t="s">
        <v>626</v>
      </c>
      <c r="B67" s="114">
        <v>817432.84083</v>
      </c>
      <c r="C67" s="114">
        <v>878837.40145</v>
      </c>
      <c r="D67" s="114">
        <v>895527.21646000003</v>
      </c>
      <c r="E67" s="114">
        <v>891997.60719000001</v>
      </c>
      <c r="F67" s="114">
        <v>933845.43686999998</v>
      </c>
      <c r="G67" s="114">
        <v>1014394.86902</v>
      </c>
      <c r="H67" s="114">
        <v>833172.66628</v>
      </c>
      <c r="I67" s="114">
        <v>293945.57198000001</v>
      </c>
      <c r="J67" s="114">
        <v>910221.50121000002</v>
      </c>
      <c r="K67" s="114">
        <v>342640.43439000001</v>
      </c>
    </row>
    <row r="68" spans="1:11" ht="15" customHeight="1">
      <c r="A68" s="148" t="s">
        <v>627</v>
      </c>
      <c r="B68" s="114">
        <v>-614116.95146999997</v>
      </c>
      <c r="C68" s="114">
        <v>-684466.28977000003</v>
      </c>
      <c r="D68" s="114">
        <v>-727316.39347000001</v>
      </c>
      <c r="E68" s="114">
        <v>-714572.1474299999</v>
      </c>
      <c r="F68" s="114">
        <v>-709394.35049999994</v>
      </c>
      <c r="G68" s="114">
        <v>-700478.06172</v>
      </c>
      <c r="H68" s="114">
        <v>-670010.90045000007</v>
      </c>
      <c r="I68" s="114">
        <v>-248504.30862</v>
      </c>
      <c r="J68" s="114">
        <v>-687467.30546000006</v>
      </c>
      <c r="K68" s="114">
        <v>-259108.24166999999</v>
      </c>
    </row>
    <row r="69" spans="1:11" ht="15" customHeight="1">
      <c r="A69" s="117" t="s">
        <v>628</v>
      </c>
      <c r="B69" s="114">
        <v>203315.88936</v>
      </c>
      <c r="C69" s="114">
        <v>194371.11168</v>
      </c>
      <c r="D69" s="114">
        <v>168210.82299000002</v>
      </c>
      <c r="E69" s="114">
        <v>177425.45976</v>
      </c>
      <c r="F69" s="114">
        <v>224451.08637</v>
      </c>
      <c r="G69" s="114">
        <v>313916.80729999999</v>
      </c>
      <c r="H69" s="114">
        <v>163161.76583000002</v>
      </c>
      <c r="I69" s="114">
        <v>45441.263359999997</v>
      </c>
      <c r="J69" s="114">
        <v>222754.19575000001</v>
      </c>
      <c r="K69" s="114">
        <v>83532.192719999992</v>
      </c>
    </row>
    <row r="70" spans="1:11" ht="15" customHeight="1">
      <c r="A70" s="117" t="s">
        <v>629</v>
      </c>
      <c r="B70" s="114">
        <v>429.23811999999998</v>
      </c>
      <c r="C70" s="114">
        <v>306.24799000000002</v>
      </c>
      <c r="D70" s="114">
        <v>278.70802000000003</v>
      </c>
      <c r="E70" s="114">
        <v>301.04732000000001</v>
      </c>
      <c r="F70" s="114">
        <v>330.08352000000002</v>
      </c>
      <c r="G70" s="114">
        <v>120.45735999999999</v>
      </c>
      <c r="H70" s="114">
        <v>455.64657</v>
      </c>
      <c r="I70" s="114">
        <v>-26.850380000000001</v>
      </c>
      <c r="J70" s="114">
        <v>-106.34108999999999</v>
      </c>
      <c r="K70" s="114">
        <v>-83.997690000000006</v>
      </c>
    </row>
    <row r="71" spans="1:11" ht="15" customHeight="1">
      <c r="A71" s="115" t="s">
        <v>978</v>
      </c>
      <c r="B71" s="114">
        <v>0</v>
      </c>
      <c r="C71" s="114">
        <v>0</v>
      </c>
      <c r="D71" s="114">
        <v>0</v>
      </c>
      <c r="E71" s="114">
        <v>61.049970000000002</v>
      </c>
      <c r="F71" s="114">
        <v>2.2899999999999999E-3</v>
      </c>
      <c r="G71" s="114">
        <v>-28.87182</v>
      </c>
      <c r="H71" s="114">
        <v>359.57911000000001</v>
      </c>
      <c r="I71" s="114">
        <v>-52.862050000000004</v>
      </c>
      <c r="J71" s="114">
        <v>-161.91202999999999</v>
      </c>
      <c r="K71" s="114">
        <v>-106.86815</v>
      </c>
    </row>
    <row r="72" spans="1:11" ht="15" customHeight="1">
      <c r="A72" s="115" t="s">
        <v>979</v>
      </c>
      <c r="B72" s="114">
        <v>429.23811999999998</v>
      </c>
      <c r="C72" s="114">
        <v>306.24799000000002</v>
      </c>
      <c r="D72" s="114">
        <v>278.70802000000003</v>
      </c>
      <c r="E72" s="114">
        <v>239.99735000000001</v>
      </c>
      <c r="F72" s="114">
        <v>330.08123000000001</v>
      </c>
      <c r="G72" s="114">
        <v>149.32917999999998</v>
      </c>
      <c r="H72" s="114">
        <v>96.067460000000011</v>
      </c>
      <c r="I72" s="114">
        <v>26.011669999999999</v>
      </c>
      <c r="J72" s="114">
        <v>55.57094</v>
      </c>
      <c r="K72" s="114">
        <v>22.870459999999998</v>
      </c>
    </row>
    <row r="73" spans="1:11" ht="15" customHeight="1">
      <c r="A73" s="147" t="s">
        <v>630</v>
      </c>
      <c r="B73" s="114">
        <v>-169.13926999999998</v>
      </c>
      <c r="C73" s="114">
        <v>-166.83216000000002</v>
      </c>
      <c r="D73" s="114">
        <v>-104.90402</v>
      </c>
      <c r="E73" s="114">
        <v>-96.949079999999995</v>
      </c>
      <c r="F73" s="114">
        <v>-52.558450000000001</v>
      </c>
      <c r="G73" s="114">
        <v>-21.5702</v>
      </c>
      <c r="H73" s="114">
        <v>-15.095469999999999</v>
      </c>
      <c r="I73" s="114">
        <v>-3.3220399999999999</v>
      </c>
      <c r="J73" s="114">
        <v>-7.0910699999999993</v>
      </c>
      <c r="K73" s="114">
        <v>-2.8993099999999998</v>
      </c>
    </row>
    <row r="74" spans="1:11" ht="15" customHeight="1">
      <c r="A74" s="147" t="s">
        <v>1312</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-3.3220399999999999</v>
      </c>
      <c r="J75" s="114">
        <v>-7.0910699999999993</v>
      </c>
      <c r="K75" s="114">
        <v>-2.8993099999999998</v>
      </c>
    </row>
    <row r="76" spans="1:11" ht="15" customHeight="1">
      <c r="A76" s="147" t="s">
        <v>631</v>
      </c>
      <c r="B76" s="114">
        <v>203575.98821000001</v>
      </c>
      <c r="C76" s="114">
        <v>194510.52750999999</v>
      </c>
      <c r="D76" s="114">
        <v>168384.62699000002</v>
      </c>
      <c r="E76" s="114">
        <v>177629.55799999999</v>
      </c>
      <c r="F76" s="114">
        <v>224728.61144000001</v>
      </c>
      <c r="G76" s="114">
        <v>314015.69445999997</v>
      </c>
      <c r="H76" s="114">
        <v>163602.31693</v>
      </c>
      <c r="I76" s="114">
        <v>45411.090939999995</v>
      </c>
      <c r="J76" s="114">
        <v>222640.76359000002</v>
      </c>
      <c r="K76" s="114">
        <v>83445.295719999995</v>
      </c>
    </row>
    <row r="77" spans="1:11" ht="15" customHeight="1">
      <c r="A77" s="149" t="s">
        <v>969</v>
      </c>
      <c r="B77" s="114">
        <v>5003.2693399999998</v>
      </c>
      <c r="C77" s="114">
        <v>4503.9907300000004</v>
      </c>
      <c r="D77" s="114">
        <v>4907.8018499999998</v>
      </c>
      <c r="E77" s="114">
        <v>5648.5809300000001</v>
      </c>
      <c r="F77" s="114">
        <v>5439.52261</v>
      </c>
      <c r="G77" s="114">
        <v>4456.2914700000001</v>
      </c>
      <c r="H77" s="114">
        <v>8731.6310599999997</v>
      </c>
      <c r="I77" s="114">
        <v>903.31020999999998</v>
      </c>
      <c r="J77" s="114">
        <v>2855.8467099999998</v>
      </c>
      <c r="K77" s="114">
        <v>864.69317000000001</v>
      </c>
    </row>
    <row r="78" spans="1:11" ht="15" customHeight="1">
      <c r="A78" s="117" t="s">
        <v>632</v>
      </c>
      <c r="B78" s="114">
        <v>208579.25755000001</v>
      </c>
      <c r="C78" s="114">
        <v>199014.51824</v>
      </c>
      <c r="D78" s="114">
        <v>173292.42884000001</v>
      </c>
      <c r="E78" s="114">
        <v>183278.13893000002</v>
      </c>
      <c r="F78" s="114">
        <v>230168.13405000002</v>
      </c>
      <c r="G78" s="114">
        <v>318471.98593000002</v>
      </c>
      <c r="H78" s="114">
        <v>172333.94799000002</v>
      </c>
      <c r="I78" s="114">
        <v>46314.401149999998</v>
      </c>
      <c r="J78" s="114">
        <v>225496.6103</v>
      </c>
      <c r="K78" s="114">
        <v>84309.988890000008</v>
      </c>
    </row>
    <row r="79" spans="1:11" ht="15" customHeight="1">
      <c r="A79" s="116" t="s">
        <v>633</v>
      </c>
      <c r="B79" s="114">
        <v>-11591.63428</v>
      </c>
      <c r="C79" s="114">
        <v>-9366.6458699999985</v>
      </c>
      <c r="D79" s="114">
        <v>900.98169999999993</v>
      </c>
      <c r="E79" s="114">
        <v>-2515.5125600000001</v>
      </c>
      <c r="F79" s="114">
        <v>-406.46295000000003</v>
      </c>
      <c r="G79" s="114">
        <v>3599.0408199999997</v>
      </c>
      <c r="H79" s="114">
        <v>3133.9957899999999</v>
      </c>
      <c r="I79" s="114">
        <v>1149.94452</v>
      </c>
      <c r="J79" s="114">
        <v>1950.4208999999998</v>
      </c>
      <c r="K79" s="114">
        <v>1983.6881899999998</v>
      </c>
    </row>
    <row r="80" spans="1:11" ht="15" customHeight="1">
      <c r="A80" s="147" t="s">
        <v>634</v>
      </c>
      <c r="B80" s="114">
        <v>196987.62327000001</v>
      </c>
      <c r="C80" s="114">
        <v>189647.87237</v>
      </c>
      <c r="D80" s="114">
        <v>174193.41053999998</v>
      </c>
      <c r="E80" s="114">
        <v>180762.62637000001</v>
      </c>
      <c r="F80" s="114">
        <v>229761.67110000001</v>
      </c>
      <c r="G80" s="114">
        <v>322071.02675000002</v>
      </c>
      <c r="H80" s="114">
        <v>175467.94378</v>
      </c>
      <c r="I80" s="114">
        <v>47464.345670000002</v>
      </c>
      <c r="J80" s="114">
        <v>227447.0312</v>
      </c>
      <c r="K80" s="114">
        <v>86293.677079999994</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196987.62327000001</v>
      </c>
      <c r="C82" s="114">
        <v>189647.87237</v>
      </c>
      <c r="D82" s="114">
        <v>174193.41053999998</v>
      </c>
      <c r="E82" s="114">
        <v>180762.62637000001</v>
      </c>
      <c r="F82" s="114">
        <v>229761.67110000001</v>
      </c>
      <c r="G82" s="114">
        <v>322071.02675000002</v>
      </c>
      <c r="H82" s="114">
        <v>175467.94378</v>
      </c>
      <c r="I82" s="114">
        <v>47464.345670000002</v>
      </c>
      <c r="J82" s="114">
        <v>227447.0312</v>
      </c>
      <c r="K82" s="114">
        <v>86293.677079999994</v>
      </c>
    </row>
    <row r="83" spans="1:11" ht="15" customHeight="1" thickBot="1">
      <c r="A83" s="116" t="s">
        <v>637</v>
      </c>
      <c r="B83" s="114">
        <v>-84572.024000000005</v>
      </c>
      <c r="C83" s="114">
        <v>-61725.011009999995</v>
      </c>
      <c r="D83" s="114">
        <v>-58101.966999999997</v>
      </c>
      <c r="E83" s="114">
        <v>-79683.767630000002</v>
      </c>
      <c r="F83" s="114">
        <v>-108203.24726999999</v>
      </c>
      <c r="G83" s="114">
        <v>-156246.45937</v>
      </c>
      <c r="H83" s="114">
        <v>-105021.35623</v>
      </c>
      <c r="I83" s="114">
        <v>-18757.812000000002</v>
      </c>
      <c r="J83" s="114">
        <v>-126460.89628</v>
      </c>
      <c r="K83" s="114">
        <v>-43411.633999999998</v>
      </c>
    </row>
    <row r="84" spans="1:11" ht="15" customHeight="1" thickTop="1" thickBot="1">
      <c r="A84" s="394" t="s">
        <v>638</v>
      </c>
      <c r="B84" s="395">
        <v>112415.59926999999</v>
      </c>
      <c r="C84" s="395">
        <v>127922.86136</v>
      </c>
      <c r="D84" s="395">
        <v>116091.44354000001</v>
      </c>
      <c r="E84" s="395">
        <v>101078.85874</v>
      </c>
      <c r="F84" s="395">
        <v>121558.42383</v>
      </c>
      <c r="G84" s="395">
        <v>165824.56737999999</v>
      </c>
      <c r="H84" s="395">
        <v>70446.587549999997</v>
      </c>
      <c r="I84" s="395">
        <v>28706.533670000001</v>
      </c>
      <c r="J84" s="395">
        <v>100986.13492</v>
      </c>
      <c r="K84" s="395">
        <v>42882.043079999996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ht="15" customHeight="1">
      <c r="A3" s="750" t="s">
        <v>648</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c r="L6" s="393"/>
    </row>
    <row r="7" spans="1:12" ht="15" customHeight="1" thickTop="1" thickBot="1">
      <c r="A7" s="394" t="s">
        <v>581</v>
      </c>
      <c r="B7" s="395">
        <v>1934414.21848</v>
      </c>
      <c r="C7" s="395">
        <v>2439824.36779</v>
      </c>
      <c r="D7" s="395">
        <v>2855732.0057600001</v>
      </c>
      <c r="E7" s="395">
        <v>3459594.7146799997</v>
      </c>
      <c r="F7" s="395">
        <v>3648036.2588000004</v>
      </c>
      <c r="G7" s="395">
        <v>3912356.5817899997</v>
      </c>
      <c r="H7" s="395">
        <v>4263274.21373</v>
      </c>
      <c r="I7" s="395">
        <v>4297358.2578299996</v>
      </c>
      <c r="J7" s="395">
        <v>4522238.1017299993</v>
      </c>
      <c r="K7" s="395">
        <v>4862092.8051400008</v>
      </c>
      <c r="L7" s="47"/>
    </row>
    <row r="8" spans="1:12"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349067.63974000001</v>
      </c>
      <c r="J8" s="114">
        <v>367300.46312999999</v>
      </c>
      <c r="K8" s="114">
        <v>413060.44163999998</v>
      </c>
      <c r="L8" s="47"/>
    </row>
    <row r="9" spans="1:12"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300887.37507999997</v>
      </c>
      <c r="J9" s="114">
        <v>311172.57084</v>
      </c>
      <c r="K9" s="114">
        <v>363652.49064999999</v>
      </c>
      <c r="L9" s="47"/>
    </row>
    <row r="10" spans="1:12"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3267723.7277100002</v>
      </c>
      <c r="J10" s="114">
        <v>3562328.4162300001</v>
      </c>
      <c r="K10" s="114">
        <v>3759333.4758200003</v>
      </c>
      <c r="L10" s="47"/>
    </row>
    <row r="11" spans="1:12" s="16" customFormat="1" ht="15" customHeight="1">
      <c r="A11" s="148" t="s">
        <v>582</v>
      </c>
      <c r="B11" s="114">
        <v>1424671.8925000001</v>
      </c>
      <c r="C11" s="114">
        <v>1774494.4452500001</v>
      </c>
      <c r="D11" s="114">
        <v>2163783.6082199998</v>
      </c>
      <c r="E11" s="114">
        <v>2536751.4440600001</v>
      </c>
      <c r="F11" s="114">
        <v>2788000.0942600002</v>
      </c>
      <c r="G11" s="114">
        <v>3025964.5660199998</v>
      </c>
      <c r="H11" s="114">
        <v>3171923.64451</v>
      </c>
      <c r="I11" s="114">
        <v>3110004.8036599997</v>
      </c>
      <c r="J11" s="114">
        <v>3378197.3480100003</v>
      </c>
      <c r="K11" s="114">
        <v>3549769.3058600002</v>
      </c>
      <c r="L11" s="47"/>
    </row>
    <row r="12" spans="1:12" s="16" customFormat="1" ht="15" customHeight="1">
      <c r="A12" s="148" t="s">
        <v>583</v>
      </c>
      <c r="B12" s="114">
        <v>1407430.2734700001</v>
      </c>
      <c r="C12" s="114">
        <v>1738289.69781</v>
      </c>
      <c r="D12" s="114">
        <v>2092904.9965899999</v>
      </c>
      <c r="E12" s="114">
        <v>2445387.97645</v>
      </c>
      <c r="F12" s="114">
        <v>2677203.0827100002</v>
      </c>
      <c r="G12" s="114">
        <v>2897583.8065399998</v>
      </c>
      <c r="H12" s="114">
        <v>3042596.1340100002</v>
      </c>
      <c r="I12" s="114">
        <v>2822326.6661399999</v>
      </c>
      <c r="J12" s="114">
        <v>2628882.3251300002</v>
      </c>
      <c r="K12" s="114">
        <v>2743114.5451100003</v>
      </c>
      <c r="L12" s="47"/>
    </row>
    <row r="13" spans="1:12" s="16" customFormat="1" ht="15" customHeight="1">
      <c r="A13" s="148" t="s">
        <v>584</v>
      </c>
      <c r="B13" s="114">
        <v>17241.619030000002</v>
      </c>
      <c r="C13" s="114">
        <v>36204.747439999999</v>
      </c>
      <c r="D13" s="114">
        <v>70878.611629999999</v>
      </c>
      <c r="E13" s="114">
        <v>91363.467609999992</v>
      </c>
      <c r="F13" s="114">
        <v>110797.01155</v>
      </c>
      <c r="G13" s="114">
        <v>128380.75948000001</v>
      </c>
      <c r="H13" s="114">
        <v>129327.5105</v>
      </c>
      <c r="I13" s="114">
        <v>287678.13751999999</v>
      </c>
      <c r="J13" s="114">
        <v>749315.02287999995</v>
      </c>
      <c r="K13" s="114">
        <v>806654.76075000002</v>
      </c>
      <c r="L13" s="47"/>
    </row>
    <row r="14" spans="1:12" s="16" customFormat="1" ht="15" customHeight="1">
      <c r="A14" s="148" t="s">
        <v>585</v>
      </c>
      <c r="B14" s="114">
        <v>11057.344789999999</v>
      </c>
      <c r="C14" s="114">
        <v>6650.9694200000004</v>
      </c>
      <c r="D14" s="114">
        <v>8431.69211</v>
      </c>
      <c r="E14" s="114">
        <v>8925.5644800000009</v>
      </c>
      <c r="F14" s="114">
        <v>4798.8216299999995</v>
      </c>
      <c r="G14" s="114">
        <v>4429.6493099999998</v>
      </c>
      <c r="H14" s="114">
        <v>563.31220999999994</v>
      </c>
      <c r="I14" s="114">
        <v>3723.31808</v>
      </c>
      <c r="J14" s="114">
        <v>2180.1635699999997</v>
      </c>
      <c r="K14" s="114">
        <v>6193.0609999999997</v>
      </c>
      <c r="L14" s="47"/>
    </row>
    <row r="15" spans="1:12" s="16" customFormat="1" ht="15" customHeight="1">
      <c r="A15" s="148" t="s">
        <v>586</v>
      </c>
      <c r="B15" s="114">
        <v>10468.95919</v>
      </c>
      <c r="C15" s="114">
        <v>5392.2072600000001</v>
      </c>
      <c r="D15" s="114">
        <v>7643.7509500000006</v>
      </c>
      <c r="E15" s="114">
        <v>7293.2806300000002</v>
      </c>
      <c r="F15" s="114">
        <v>3972.4027500000002</v>
      </c>
      <c r="G15" s="114">
        <v>2735.7403399999998</v>
      </c>
      <c r="H15" s="114">
        <v>540.70716000000004</v>
      </c>
      <c r="I15" s="114">
        <v>2740.3130299999998</v>
      </c>
      <c r="J15" s="114">
        <v>1942.09834</v>
      </c>
      <c r="K15" s="114">
        <v>5431.1610199999996</v>
      </c>
      <c r="L15" s="47"/>
    </row>
    <row r="16" spans="1:12" s="16" customFormat="1" ht="15" customHeight="1">
      <c r="A16" s="148" t="s">
        <v>587</v>
      </c>
      <c r="B16" s="114">
        <v>588.38559999999995</v>
      </c>
      <c r="C16" s="114">
        <v>1258.76216</v>
      </c>
      <c r="D16" s="114">
        <v>787.94116000000008</v>
      </c>
      <c r="E16" s="114">
        <v>1632.28385</v>
      </c>
      <c r="F16" s="114">
        <v>826.41888000000006</v>
      </c>
      <c r="G16" s="114">
        <v>1693.90897</v>
      </c>
      <c r="H16" s="114">
        <v>22.605049999999999</v>
      </c>
      <c r="I16" s="114">
        <v>983.0050500000001</v>
      </c>
      <c r="J16" s="114">
        <v>238.06523000000001</v>
      </c>
      <c r="K16" s="114">
        <v>761.89998000000003</v>
      </c>
      <c r="L16" s="47"/>
    </row>
    <row r="17" spans="1:12" s="16" customFormat="1" ht="15" customHeight="1">
      <c r="A17" s="148" t="s">
        <v>588</v>
      </c>
      <c r="B17" s="114">
        <v>24526.887850000003</v>
      </c>
      <c r="C17" s="114">
        <v>33364.796090000003</v>
      </c>
      <c r="D17" s="114">
        <v>33309.543210000003</v>
      </c>
      <c r="E17" s="114">
        <v>40333.713429999996</v>
      </c>
      <c r="F17" s="114">
        <v>34707.496140000003</v>
      </c>
      <c r="G17" s="114">
        <v>37752.454960000003</v>
      </c>
      <c r="H17" s="114">
        <v>43044.90913</v>
      </c>
      <c r="I17" s="114">
        <v>41335.663289999997</v>
      </c>
      <c r="J17" s="114">
        <v>63668.286060000006</v>
      </c>
      <c r="K17" s="114">
        <v>82789.558569999994</v>
      </c>
      <c r="L17" s="47"/>
    </row>
    <row r="18" spans="1:12" s="16" customFormat="1" ht="15" customHeight="1">
      <c r="A18" s="148" t="s">
        <v>589</v>
      </c>
      <c r="B18" s="114">
        <v>23830.44685</v>
      </c>
      <c r="C18" s="114">
        <v>32285.394670000001</v>
      </c>
      <c r="D18" s="114">
        <v>30457.52403</v>
      </c>
      <c r="E18" s="114">
        <v>33727.065820000003</v>
      </c>
      <c r="F18" s="114">
        <v>30134.68664</v>
      </c>
      <c r="G18" s="114">
        <v>29472.084159999999</v>
      </c>
      <c r="H18" s="114">
        <v>34372.727650000001</v>
      </c>
      <c r="I18" s="114">
        <v>31560.2798</v>
      </c>
      <c r="J18" s="114">
        <v>45460.78039</v>
      </c>
      <c r="K18" s="114">
        <v>59993.10456</v>
      </c>
      <c r="L18" s="47"/>
    </row>
    <row r="19" spans="1:12" s="16" customFormat="1" ht="15" customHeight="1">
      <c r="A19" s="148" t="s">
        <v>590</v>
      </c>
      <c r="B19" s="114">
        <v>696.44100000000003</v>
      </c>
      <c r="C19" s="114">
        <v>1079.4014199999999</v>
      </c>
      <c r="D19" s="114">
        <v>2852.0191800000002</v>
      </c>
      <c r="E19" s="114">
        <v>6606.64761</v>
      </c>
      <c r="F19" s="114">
        <v>4572.8095000000003</v>
      </c>
      <c r="G19" s="114">
        <v>8280.3708000000006</v>
      </c>
      <c r="H19" s="114">
        <v>8672.1814800000011</v>
      </c>
      <c r="I19" s="114">
        <v>9775.3834900000002</v>
      </c>
      <c r="J19" s="114">
        <v>18207.505670000002</v>
      </c>
      <c r="K19" s="114">
        <v>22796.454010000001</v>
      </c>
      <c r="L19" s="47"/>
    </row>
    <row r="20" spans="1:12"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195595.96489999999</v>
      </c>
      <c r="J20" s="114">
        <v>219028.58533</v>
      </c>
      <c r="K20" s="114">
        <v>223520.77925999998</v>
      </c>
      <c r="L20" s="47"/>
    </row>
    <row r="21" spans="1:12" s="16" customFormat="1" ht="15" customHeight="1">
      <c r="A21" s="148" t="s">
        <v>591</v>
      </c>
      <c r="B21" s="114">
        <v>-43528.202880000004</v>
      </c>
      <c r="C21" s="114">
        <v>-43035.0484</v>
      </c>
      <c r="D21" s="114">
        <v>-49796.568650000001</v>
      </c>
      <c r="E21" s="114">
        <v>-53616.36608</v>
      </c>
      <c r="F21" s="114">
        <v>-49514.200689999998</v>
      </c>
      <c r="G21" s="114">
        <v>-64939.674829999996</v>
      </c>
      <c r="H21" s="114">
        <v>-81074.059250000006</v>
      </c>
      <c r="I21" s="114">
        <v>-82936.022219999999</v>
      </c>
      <c r="J21" s="114">
        <v>-100745.96673999999</v>
      </c>
      <c r="K21" s="114">
        <v>-102939.22887000001</v>
      </c>
      <c r="L21" s="47"/>
    </row>
    <row r="22" spans="1:12"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29395.881579999997</v>
      </c>
      <c r="J22" s="114">
        <v>31716.97928</v>
      </c>
      <c r="K22" s="114">
        <v>36332.667009999997</v>
      </c>
      <c r="L22" s="47"/>
    </row>
    <row r="23" spans="1:12"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1905.0133999999998</v>
      </c>
      <c r="J23" s="114">
        <v>1048.6255200000001</v>
      </c>
      <c r="K23" s="114">
        <v>1574.7262599999999</v>
      </c>
      <c r="L23" s="47"/>
    </row>
    <row r="24" spans="1:12" s="16" customFormat="1" ht="15" customHeight="1">
      <c r="A24" s="147" t="s">
        <v>592</v>
      </c>
      <c r="B24" s="114">
        <v>84575.583989999999</v>
      </c>
      <c r="C24" s="114">
        <v>19046.391190000002</v>
      </c>
      <c r="D24" s="114">
        <v>98659.676390000008</v>
      </c>
      <c r="E24" s="114">
        <v>278467.70543999999</v>
      </c>
      <c r="F24" s="114">
        <v>218109.92190000002</v>
      </c>
      <c r="G24" s="114">
        <v>236650.08141999997</v>
      </c>
      <c r="H24" s="114">
        <v>313609.29226000002</v>
      </c>
      <c r="I24" s="114">
        <v>303550.62772000005</v>
      </c>
      <c r="J24" s="114">
        <v>207305.57259</v>
      </c>
      <c r="K24" s="114">
        <v>246197.63876</v>
      </c>
      <c r="L24" s="47"/>
    </row>
    <row r="25" spans="1:12"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38057.620020000002</v>
      </c>
      <c r="J25" s="114">
        <v>35374.629670000002</v>
      </c>
      <c r="K25" s="114">
        <v>34911.969440000001</v>
      </c>
      <c r="L25" s="47"/>
    </row>
    <row r="26" spans="1:12" s="16" customFormat="1" ht="15" customHeight="1">
      <c r="A26" s="147" t="s">
        <v>593</v>
      </c>
      <c r="B26" s="114">
        <v>6909.9512400000003</v>
      </c>
      <c r="C26" s="114">
        <v>4614.63609</v>
      </c>
      <c r="D26" s="114">
        <v>10483.05818</v>
      </c>
      <c r="E26" s="114">
        <v>24107.524949999999</v>
      </c>
      <c r="F26" s="114">
        <v>3905.28451</v>
      </c>
      <c r="G26" s="114">
        <v>4319.9788799999997</v>
      </c>
      <c r="H26" s="114">
        <v>14248.542079999999</v>
      </c>
      <c r="I26" s="114">
        <v>6770.3725800000002</v>
      </c>
      <c r="J26" s="114">
        <v>5990.84447</v>
      </c>
      <c r="K26" s="114">
        <v>7029.3955599999999</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1722232.8607900001</v>
      </c>
      <c r="C28" s="395">
        <v>2217189.5920500001</v>
      </c>
      <c r="D28" s="395">
        <v>2616940.3010800001</v>
      </c>
      <c r="E28" s="395">
        <v>3204220.0764600001</v>
      </c>
      <c r="F28" s="395">
        <v>3380372.2189499997</v>
      </c>
      <c r="G28" s="395">
        <v>3614999.0419099997</v>
      </c>
      <c r="H28" s="395">
        <v>3958685.5974499998</v>
      </c>
      <c r="I28" s="395">
        <v>3979948.6101700002</v>
      </c>
      <c r="J28" s="395">
        <v>4196554.2468600003</v>
      </c>
      <c r="K28" s="395">
        <v>4530633.37684</v>
      </c>
      <c r="L28" s="47"/>
    </row>
    <row r="29" spans="1:12" s="16" customFormat="1" ht="15" customHeight="1" thickTop="1">
      <c r="A29" s="147" t="s">
        <v>595</v>
      </c>
      <c r="B29" s="114">
        <v>1646364.2689100001</v>
      </c>
      <c r="C29" s="114">
        <v>2078498.1110499999</v>
      </c>
      <c r="D29" s="114">
        <v>2352349.7970100003</v>
      </c>
      <c r="E29" s="114">
        <v>2752463.5214800001</v>
      </c>
      <c r="F29" s="114">
        <v>2791074.8232199997</v>
      </c>
      <c r="G29" s="114">
        <v>3001070.3019899996</v>
      </c>
      <c r="H29" s="114">
        <v>3098648.4368199999</v>
      </c>
      <c r="I29" s="114">
        <v>3144733.5123600001</v>
      </c>
      <c r="J29" s="114">
        <v>3348269.3779699998</v>
      </c>
      <c r="K29" s="114">
        <v>3435766.8496699999</v>
      </c>
      <c r="L29" s="47"/>
    </row>
    <row r="30" spans="1:12" s="16" customFormat="1" ht="15" customHeight="1">
      <c r="A30" s="148" t="s">
        <v>596</v>
      </c>
      <c r="B30" s="114">
        <v>69455.001329999999</v>
      </c>
      <c r="C30" s="114">
        <v>277283.06708999997</v>
      </c>
      <c r="D30" s="114">
        <v>379860.32263999997</v>
      </c>
      <c r="E30" s="114">
        <v>532731.01381999999</v>
      </c>
      <c r="F30" s="114">
        <v>475195.45869999996</v>
      </c>
      <c r="G30" s="114">
        <v>321734.37663000001</v>
      </c>
      <c r="H30" s="114">
        <v>262159.05592000001</v>
      </c>
      <c r="I30" s="114">
        <v>325135.52636000002</v>
      </c>
      <c r="J30" s="114">
        <v>255221.76853</v>
      </c>
      <c r="K30" s="114">
        <v>279288.93549</v>
      </c>
      <c r="L30" s="47"/>
    </row>
    <row r="31" spans="1:12" s="16" customFormat="1" ht="15" customHeight="1">
      <c r="A31" s="148" t="s">
        <v>597</v>
      </c>
      <c r="B31" s="114">
        <v>342103.72805000003</v>
      </c>
      <c r="C31" s="114">
        <v>483978.25658999995</v>
      </c>
      <c r="D31" s="114">
        <v>539509.81249000004</v>
      </c>
      <c r="E31" s="114">
        <v>477599.23894999997</v>
      </c>
      <c r="F31" s="114">
        <v>459772.40957000002</v>
      </c>
      <c r="G31" s="114">
        <v>398344.59422000003</v>
      </c>
      <c r="H31" s="114">
        <v>330391.10892000003</v>
      </c>
      <c r="I31" s="114">
        <v>397244.47018</v>
      </c>
      <c r="J31" s="114">
        <v>478542.77104000002</v>
      </c>
      <c r="K31" s="114">
        <v>491267.63157999999</v>
      </c>
      <c r="L31" s="47"/>
    </row>
    <row r="32" spans="1:12" s="16" customFormat="1" ht="15" customHeight="1">
      <c r="A32" s="148" t="s">
        <v>598</v>
      </c>
      <c r="B32" s="114">
        <v>159181.81762000002</v>
      </c>
      <c r="C32" s="114">
        <v>55200.600359999997</v>
      </c>
      <c r="D32" s="114">
        <v>15345.49404</v>
      </c>
      <c r="E32" s="114">
        <v>4944.1660099999999</v>
      </c>
      <c r="F32" s="114">
        <v>3862.1358700000001</v>
      </c>
      <c r="G32" s="114">
        <v>2690.8866699999999</v>
      </c>
      <c r="H32" s="114">
        <v>1632.55863</v>
      </c>
      <c r="I32" s="114">
        <v>1609.28637</v>
      </c>
      <c r="J32" s="114">
        <v>860.07776999999999</v>
      </c>
      <c r="K32" s="114">
        <v>842.60504000000003</v>
      </c>
      <c r="L32" s="47"/>
    </row>
    <row r="33" spans="1:12" s="16" customFormat="1" ht="15" customHeight="1">
      <c r="A33" s="148" t="s">
        <v>599</v>
      </c>
      <c r="B33" s="114">
        <v>76796.933019999997</v>
      </c>
      <c r="C33" s="114">
        <v>116033.91826000001</v>
      </c>
      <c r="D33" s="114">
        <v>167802.75224999999</v>
      </c>
      <c r="E33" s="114">
        <v>255558.22453000001</v>
      </c>
      <c r="F33" s="114">
        <v>159934.64649000001</v>
      </c>
      <c r="G33" s="114">
        <v>57369.133959999999</v>
      </c>
      <c r="H33" s="114">
        <v>75349.875910000002</v>
      </c>
      <c r="I33" s="114">
        <v>98365.861510000002</v>
      </c>
      <c r="J33" s="114">
        <v>107059.04929000001</v>
      </c>
      <c r="K33" s="114">
        <v>105667.69792000001</v>
      </c>
      <c r="L33" s="47"/>
    </row>
    <row r="34" spans="1:12" s="16" customFormat="1" ht="15" customHeight="1">
      <c r="A34" s="148" t="s">
        <v>600</v>
      </c>
      <c r="B34" s="114">
        <v>930194.26676000003</v>
      </c>
      <c r="C34" s="114">
        <v>1054192.02101</v>
      </c>
      <c r="D34" s="114">
        <v>1132900.5906199999</v>
      </c>
      <c r="E34" s="114">
        <v>1328458.0327300001</v>
      </c>
      <c r="F34" s="114">
        <v>1509226.74493</v>
      </c>
      <c r="G34" s="114">
        <v>2015600.80547</v>
      </c>
      <c r="H34" s="114">
        <v>2229756.4098800002</v>
      </c>
      <c r="I34" s="114">
        <v>2113065.63148</v>
      </c>
      <c r="J34" s="114">
        <v>2293887.9976300001</v>
      </c>
      <c r="K34" s="114">
        <v>2330749.90973</v>
      </c>
      <c r="L34" s="47"/>
    </row>
    <row r="35" spans="1:12" s="16" customFormat="1" ht="15" customHeight="1">
      <c r="A35" s="148" t="s">
        <v>601</v>
      </c>
      <c r="B35" s="114">
        <v>68632.522129999998</v>
      </c>
      <c r="C35" s="114">
        <v>91810.247739999992</v>
      </c>
      <c r="D35" s="114">
        <v>116930.82497</v>
      </c>
      <c r="E35" s="114">
        <v>153172.84544</v>
      </c>
      <c r="F35" s="114">
        <v>183083.42765999999</v>
      </c>
      <c r="G35" s="114">
        <v>205330.50503999999</v>
      </c>
      <c r="H35" s="114">
        <v>199359.42756000001</v>
      </c>
      <c r="I35" s="114">
        <v>209312.73646000001</v>
      </c>
      <c r="J35" s="114">
        <v>212697.71371000001</v>
      </c>
      <c r="K35" s="114">
        <v>227950.06990999999</v>
      </c>
      <c r="L35" s="47"/>
    </row>
    <row r="36" spans="1:12" s="16" customFormat="1" ht="15" customHeight="1">
      <c r="A36" s="147" t="s">
        <v>602</v>
      </c>
      <c r="B36" s="114">
        <v>10.089120000000001</v>
      </c>
      <c r="C36" s="114">
        <v>12.73329</v>
      </c>
      <c r="D36" s="114">
        <v>14.508620000000001</v>
      </c>
      <c r="E36" s="114">
        <v>20.07995</v>
      </c>
      <c r="F36" s="114">
        <v>72.091970000000003</v>
      </c>
      <c r="G36" s="114">
        <v>37.620800000000003</v>
      </c>
      <c r="H36" s="114">
        <v>16862.61131</v>
      </c>
      <c r="I36" s="114">
        <v>12664.55544</v>
      </c>
      <c r="J36" s="114">
        <v>8447.5147500000003</v>
      </c>
      <c r="K36" s="114">
        <v>4276.3777399999999</v>
      </c>
      <c r="L36" s="47"/>
    </row>
    <row r="37" spans="1:12" s="16" customFormat="1" ht="15" customHeight="1">
      <c r="A37" s="147" t="s">
        <v>603</v>
      </c>
      <c r="B37" s="114">
        <v>26939.016030000003</v>
      </c>
      <c r="C37" s="114">
        <v>42935.949270000005</v>
      </c>
      <c r="D37" s="114">
        <v>76878.21819</v>
      </c>
      <c r="E37" s="114">
        <v>244281.04586000001</v>
      </c>
      <c r="F37" s="114">
        <v>327754.68007999996</v>
      </c>
      <c r="G37" s="114">
        <v>396387.55960000004</v>
      </c>
      <c r="H37" s="114">
        <v>533552.59722</v>
      </c>
      <c r="I37" s="114">
        <v>617533.09987000003</v>
      </c>
      <c r="J37" s="114">
        <v>671976.20438999997</v>
      </c>
      <c r="K37" s="114">
        <v>788585.28902000003</v>
      </c>
      <c r="L37" s="47"/>
    </row>
    <row r="38" spans="1:12" s="16" customFormat="1" ht="15" customHeight="1">
      <c r="A38" s="147" t="s">
        <v>604</v>
      </c>
      <c r="B38" s="114">
        <v>31729.656199999998</v>
      </c>
      <c r="C38" s="114">
        <v>38834.72178</v>
      </c>
      <c r="D38" s="114">
        <v>43171.326420000005</v>
      </c>
      <c r="E38" s="114">
        <v>58643.95102</v>
      </c>
      <c r="F38" s="114">
        <v>64646.73661</v>
      </c>
      <c r="G38" s="114">
        <v>48647.239880000001</v>
      </c>
      <c r="H38" s="114">
        <v>48484.881799999996</v>
      </c>
      <c r="I38" s="114">
        <v>49295.884619999997</v>
      </c>
      <c r="J38" s="114">
        <v>45622.398860000001</v>
      </c>
      <c r="K38" s="114">
        <v>81094.608170000007</v>
      </c>
      <c r="L38" s="47"/>
    </row>
    <row r="39" spans="1:12"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51245.617630000001</v>
      </c>
      <c r="J39" s="114">
        <v>53177.02781</v>
      </c>
      <c r="K39" s="114">
        <v>54899.530420000003</v>
      </c>
      <c r="L39" s="47"/>
    </row>
    <row r="40" spans="1:12"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c r="L40" s="47"/>
    </row>
    <row r="41" spans="1:12" s="16" customFormat="1" ht="15" customHeight="1">
      <c r="A41" s="147" t="s">
        <v>605</v>
      </c>
      <c r="B41" s="114">
        <v>1485.6633400000001</v>
      </c>
      <c r="C41" s="114">
        <v>36497.330009999998</v>
      </c>
      <c r="D41" s="114">
        <v>81798.379000000001</v>
      </c>
      <c r="E41" s="114">
        <v>81849.740609999993</v>
      </c>
      <c r="F41" s="114">
        <v>81930.896030000004</v>
      </c>
      <c r="G41" s="114">
        <v>81997.088599999988</v>
      </c>
      <c r="H41" s="114">
        <v>82076.493969999996</v>
      </c>
      <c r="I41" s="114">
        <v>83667.916760000007</v>
      </c>
      <c r="J41" s="114">
        <v>46910.196750000003</v>
      </c>
      <c r="K41" s="114">
        <v>97360.997099999993</v>
      </c>
      <c r="L41" s="47"/>
    </row>
    <row r="42" spans="1:12" s="17" customFormat="1" ht="15" customHeight="1" thickBot="1">
      <c r="A42" s="147" t="s">
        <v>455</v>
      </c>
      <c r="B42" s="114">
        <v>0</v>
      </c>
      <c r="C42" s="114">
        <v>0</v>
      </c>
      <c r="D42" s="114">
        <v>0</v>
      </c>
      <c r="E42" s="114">
        <v>0</v>
      </c>
      <c r="F42" s="114">
        <v>61632.206149999998</v>
      </c>
      <c r="G42" s="114">
        <v>48560.500220000002</v>
      </c>
      <c r="H42" s="114">
        <v>126409.83234000001</v>
      </c>
      <c r="I42" s="114">
        <v>20808.02349</v>
      </c>
      <c r="J42" s="114">
        <v>22151.526329999997</v>
      </c>
      <c r="K42" s="114">
        <v>68649.724719999998</v>
      </c>
      <c r="L42" s="47"/>
    </row>
    <row r="43" spans="1:12" ht="15" customHeight="1" thickTop="1" thickBot="1">
      <c r="A43" s="394" t="s">
        <v>606</v>
      </c>
      <c r="B43" s="395">
        <v>212181.35756999999</v>
      </c>
      <c r="C43" s="395">
        <v>222634.77574000001</v>
      </c>
      <c r="D43" s="395">
        <v>238791.7047</v>
      </c>
      <c r="E43" s="395">
        <v>255374.63812000002</v>
      </c>
      <c r="F43" s="395">
        <v>267664.03976000001</v>
      </c>
      <c r="G43" s="395">
        <v>297357.53933</v>
      </c>
      <c r="H43" s="395">
        <v>304588.61603999999</v>
      </c>
      <c r="I43" s="395">
        <v>317409.64741000003</v>
      </c>
      <c r="J43" s="395">
        <v>325683.85470999999</v>
      </c>
      <c r="K43" s="395">
        <v>331459.42814999999</v>
      </c>
      <c r="L43" s="47"/>
    </row>
    <row r="44" spans="1:12" s="16" customFormat="1" ht="15" customHeight="1" thickTop="1">
      <c r="A44" s="147" t="s">
        <v>298</v>
      </c>
      <c r="B44" s="114">
        <v>176574.1</v>
      </c>
      <c r="C44" s="114">
        <v>195123.6</v>
      </c>
      <c r="D44" s="114">
        <v>202361.2</v>
      </c>
      <c r="E44" s="114">
        <v>202361.2</v>
      </c>
      <c r="F44" s="114">
        <v>202361.2</v>
      </c>
      <c r="G44" s="114">
        <v>230710.2</v>
      </c>
      <c r="H44" s="114">
        <v>230710.2</v>
      </c>
      <c r="I44" s="114">
        <v>235972.1</v>
      </c>
      <c r="J44" s="114">
        <v>282995.09999999998</v>
      </c>
      <c r="K44" s="114">
        <v>282995.09999999998</v>
      </c>
      <c r="L44" s="47"/>
    </row>
    <row r="45" spans="1:12"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2171.6489500000002</v>
      </c>
      <c r="J45" s="114">
        <v>2171.7570299999998</v>
      </c>
      <c r="K45" s="114">
        <v>2171.7570299999998</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8463.5225200000004</v>
      </c>
      <c r="C47" s="114">
        <v>10987.2708</v>
      </c>
      <c r="D47" s="114">
        <v>12449.031080000001</v>
      </c>
      <c r="E47" s="114">
        <v>14766.371289999999</v>
      </c>
      <c r="F47" s="114">
        <v>17536.987929999999</v>
      </c>
      <c r="G47" s="114">
        <v>20095.824079999999</v>
      </c>
      <c r="H47" s="114">
        <v>21627.80716</v>
      </c>
      <c r="I47" s="114">
        <v>23765.248600000003</v>
      </c>
      <c r="J47" s="114">
        <v>22963.708059999997</v>
      </c>
      <c r="K47" s="114">
        <v>24375.714459999999</v>
      </c>
      <c r="L47" s="47"/>
    </row>
    <row r="48" spans="1:12"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55500.649859999998</v>
      </c>
      <c r="J48" s="114">
        <v>17553.28962</v>
      </c>
      <c r="K48" s="114">
        <v>21916.856660000001</v>
      </c>
      <c r="L48" s="47"/>
    </row>
    <row r="49" spans="1:12" s="16" customFormat="1" ht="15" customHeight="1">
      <c r="A49" s="148" t="s">
        <v>608</v>
      </c>
      <c r="B49" s="114">
        <v>0.54796</v>
      </c>
      <c r="C49" s="114">
        <v>0.59782000000000002</v>
      </c>
      <c r="D49" s="114">
        <v>0.69096999999999997</v>
      </c>
      <c r="E49" s="114">
        <v>9733.519839999999</v>
      </c>
      <c r="F49" s="114">
        <v>21370.109789999999</v>
      </c>
      <c r="G49" s="114">
        <v>33326.61535</v>
      </c>
      <c r="H49" s="114">
        <v>38433.225590000002</v>
      </c>
      <c r="I49" s="114">
        <v>49654.793130000005</v>
      </c>
      <c r="J49" s="114">
        <v>3433.22559</v>
      </c>
      <c r="K49" s="114">
        <v>14998.5</v>
      </c>
      <c r="L49" s="47"/>
    </row>
    <row r="50" spans="1:12" s="17" customFormat="1" ht="15" customHeight="1" thickBot="1">
      <c r="A50" s="148" t="s">
        <v>609</v>
      </c>
      <c r="B50" s="114">
        <v>25237.48271</v>
      </c>
      <c r="C50" s="114">
        <v>14617.60274</v>
      </c>
      <c r="D50" s="114">
        <v>23173.40207</v>
      </c>
      <c r="E50" s="114">
        <v>27706.166410000002</v>
      </c>
      <c r="F50" s="114">
        <v>25588.36146</v>
      </c>
      <c r="G50" s="114">
        <v>12766.525589999999</v>
      </c>
      <c r="H50" s="114">
        <v>13359.008980000001</v>
      </c>
      <c r="I50" s="114">
        <v>5845.8567300000004</v>
      </c>
      <c r="J50" s="114">
        <v>14120.06403</v>
      </c>
      <c r="K50" s="114">
        <v>6918.3566600000004</v>
      </c>
      <c r="L50" s="47"/>
    </row>
    <row r="51" spans="1:12" ht="15" customHeight="1" thickTop="1" thickBot="1">
      <c r="A51" s="394" t="s">
        <v>610</v>
      </c>
      <c r="B51" s="395">
        <v>1934414.2183599998</v>
      </c>
      <c r="C51" s="395">
        <v>2439824.36779</v>
      </c>
      <c r="D51" s="395">
        <v>2855732.0057800002</v>
      </c>
      <c r="E51" s="395">
        <v>3459594.7145799999</v>
      </c>
      <c r="F51" s="395">
        <v>3648036.2587100002</v>
      </c>
      <c r="G51" s="395">
        <v>3912356.5812399997</v>
      </c>
      <c r="H51" s="395">
        <v>4263274.21349</v>
      </c>
      <c r="I51" s="395">
        <v>4297358.25758</v>
      </c>
      <c r="J51" s="395">
        <v>4522238.1015699999</v>
      </c>
      <c r="K51" s="395">
        <v>4862092.8049900001</v>
      </c>
      <c r="L51" s="47"/>
    </row>
    <row r="52" spans="1:12" s="16" customFormat="1" ht="15" customHeight="1" thickTop="1">
      <c r="A52" s="113" t="s">
        <v>611</v>
      </c>
      <c r="B52" s="114">
        <v>131736.03101999999</v>
      </c>
      <c r="C52" s="114">
        <v>220665.89622999998</v>
      </c>
      <c r="D52" s="114">
        <v>392672.43607999996</v>
      </c>
      <c r="E52" s="114">
        <v>480287.29174000002</v>
      </c>
      <c r="F52" s="114">
        <v>490562.03149000002</v>
      </c>
      <c r="G52" s="114">
        <v>524619.88508000004</v>
      </c>
      <c r="H52" s="114">
        <v>427926.27739</v>
      </c>
      <c r="I52" s="114">
        <v>415501.42099999997</v>
      </c>
      <c r="J52" s="114">
        <v>384956.83626000001</v>
      </c>
      <c r="K52" s="114">
        <v>359595.02713</v>
      </c>
      <c r="L52" s="47"/>
    </row>
    <row r="53" spans="1:12" s="17" customFormat="1" ht="15" customHeight="1">
      <c r="A53" s="148" t="s">
        <v>612</v>
      </c>
      <c r="B53" s="114">
        <v>0</v>
      </c>
      <c r="C53" s="114">
        <v>0</v>
      </c>
      <c r="D53" s="114">
        <v>0</v>
      </c>
      <c r="E53" s="114">
        <v>0</v>
      </c>
      <c r="F53" s="114">
        <v>0</v>
      </c>
      <c r="G53" s="114">
        <v>0</v>
      </c>
      <c r="H53" s="114">
        <v>0</v>
      </c>
      <c r="I53" s="114">
        <v>0</v>
      </c>
      <c r="J53" s="114">
        <v>0</v>
      </c>
      <c r="K53" s="114">
        <v>0</v>
      </c>
      <c r="L53" s="47"/>
    </row>
    <row r="54" spans="1:12" s="17" customFormat="1" ht="15" customHeight="1">
      <c r="A54" s="148" t="s">
        <v>613</v>
      </c>
      <c r="B54" s="114">
        <v>97385.62887</v>
      </c>
      <c r="C54" s="114">
        <v>213293.11921999999</v>
      </c>
      <c r="D54" s="114">
        <v>384138.34349</v>
      </c>
      <c r="E54" s="114">
        <v>457941.81912</v>
      </c>
      <c r="F54" s="114">
        <v>462524.20606</v>
      </c>
      <c r="G54" s="114">
        <v>495934.58816000004</v>
      </c>
      <c r="H54" s="114">
        <v>403863.13005000004</v>
      </c>
      <c r="I54" s="114">
        <v>390191.45166000002</v>
      </c>
      <c r="J54" s="114">
        <v>358984.28233999998</v>
      </c>
      <c r="K54" s="114">
        <v>331822.97313999996</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34350.402150000002</v>
      </c>
      <c r="C56" s="114">
        <v>7372.7770099999998</v>
      </c>
      <c r="D56" s="114">
        <v>8534.0925900000002</v>
      </c>
      <c r="E56" s="114">
        <v>22345.47262</v>
      </c>
      <c r="F56" s="114">
        <v>28037.825430000001</v>
      </c>
      <c r="G56" s="114">
        <v>28685.296920000001</v>
      </c>
      <c r="H56" s="114">
        <v>24063.14734</v>
      </c>
      <c r="I56" s="114">
        <v>25309.96934</v>
      </c>
      <c r="J56" s="114">
        <v>25972.553920000002</v>
      </c>
      <c r="K56" s="114">
        <v>27772.053989999997</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2738907.3331999998</v>
      </c>
      <c r="C58" s="114">
        <v>3750902.8826799998</v>
      </c>
      <c r="D58" s="114">
        <v>5007020.8373400001</v>
      </c>
      <c r="E58" s="114">
        <v>5309298.7753800005</v>
      </c>
      <c r="F58" s="114">
        <v>6370945.6190900002</v>
      </c>
      <c r="G58" s="114">
        <v>9002541.5042300001</v>
      </c>
      <c r="H58" s="114">
        <v>9984297.7286900003</v>
      </c>
      <c r="I58" s="114">
        <v>8684805.5347199999</v>
      </c>
      <c r="J58" s="114">
        <v>7708059.6044399999</v>
      </c>
      <c r="K58" s="114">
        <v>7836481.3002200006</v>
      </c>
      <c r="L58" s="47"/>
    </row>
    <row r="59" spans="1:12">
      <c r="A59" s="396" t="s">
        <v>618</v>
      </c>
      <c r="B59" s="397">
        <v>224367.09713000001</v>
      </c>
      <c r="C59" s="397">
        <v>227246.32863</v>
      </c>
      <c r="D59" s="397">
        <v>254156.50466000001</v>
      </c>
      <c r="E59" s="397">
        <v>286397.82311</v>
      </c>
      <c r="F59" s="397">
        <v>298673.40239999996</v>
      </c>
      <c r="G59" s="397">
        <v>314099.98681999999</v>
      </c>
      <c r="H59" s="397">
        <v>330470.00485000003</v>
      </c>
      <c r="I59" s="397">
        <v>106819.34581999999</v>
      </c>
      <c r="J59" s="397">
        <v>333656.16897000006</v>
      </c>
      <c r="K59" s="397">
        <v>119514.12204999999</v>
      </c>
      <c r="L59" s="47"/>
    </row>
    <row r="60" spans="1:12" ht="15" customHeight="1">
      <c r="A60" s="148" t="s">
        <v>619</v>
      </c>
      <c r="B60" s="114">
        <v>-45371.639430000003</v>
      </c>
      <c r="C60" s="114">
        <v>-51412.703689999995</v>
      </c>
      <c r="D60" s="114">
        <v>-57848.743820000003</v>
      </c>
      <c r="E60" s="114">
        <v>-70803.382409999991</v>
      </c>
      <c r="F60" s="114">
        <v>-88064.167629999996</v>
      </c>
      <c r="G60" s="114">
        <v>-111125.15849</v>
      </c>
      <c r="H60" s="114">
        <v>-126722.3887</v>
      </c>
      <c r="I60" s="114">
        <v>-47079.280700000003</v>
      </c>
      <c r="J60" s="114">
        <v>-147313.75403000001</v>
      </c>
      <c r="K60" s="114">
        <v>-52164.706409999999</v>
      </c>
      <c r="L60" s="47"/>
    </row>
    <row r="61" spans="1:12" ht="15" customHeight="1">
      <c r="A61" s="147" t="s">
        <v>620</v>
      </c>
      <c r="B61" s="114">
        <v>178995.4577</v>
      </c>
      <c r="C61" s="114">
        <v>175833.62494000001</v>
      </c>
      <c r="D61" s="114">
        <v>196307.76084</v>
      </c>
      <c r="E61" s="114">
        <v>215594.44069999998</v>
      </c>
      <c r="F61" s="114">
        <v>210609.23477000001</v>
      </c>
      <c r="G61" s="114">
        <v>202974.82833000002</v>
      </c>
      <c r="H61" s="114">
        <v>203747.61615000002</v>
      </c>
      <c r="I61" s="114">
        <v>59740.065119999999</v>
      </c>
      <c r="J61" s="114">
        <v>186342.41493999999</v>
      </c>
      <c r="K61" s="114">
        <v>67349.415640000007</v>
      </c>
      <c r="L61" s="47"/>
    </row>
    <row r="62" spans="1:12" ht="15" customHeight="1">
      <c r="A62" s="116" t="s">
        <v>621</v>
      </c>
      <c r="B62" s="114">
        <v>37362.405630000001</v>
      </c>
      <c r="C62" s="114">
        <v>24782.796280000002</v>
      </c>
      <c r="D62" s="114">
        <v>26015.26816</v>
      </c>
      <c r="E62" s="114">
        <v>26379.87946</v>
      </c>
      <c r="F62" s="114">
        <v>40990.440190000001</v>
      </c>
      <c r="G62" s="114">
        <v>53646.611299999997</v>
      </c>
      <c r="H62" s="114">
        <v>43493.289629999999</v>
      </c>
      <c r="I62" s="114">
        <v>16308.255369999999</v>
      </c>
      <c r="J62" s="114">
        <v>49985.550029999999</v>
      </c>
      <c r="K62" s="114">
        <v>14884.540140000001</v>
      </c>
      <c r="L62" s="47"/>
    </row>
    <row r="63" spans="1:12" ht="15" customHeight="1">
      <c r="A63" s="148" t="s">
        <v>622</v>
      </c>
      <c r="B63" s="114">
        <v>-5106.0971500000005</v>
      </c>
      <c r="C63" s="114">
        <v>-7733.8010400000003</v>
      </c>
      <c r="D63" s="114">
        <v>-14694.033170000001</v>
      </c>
      <c r="E63" s="114">
        <v>-18207.593659999999</v>
      </c>
      <c r="F63" s="114">
        <v>-24327.985199999999</v>
      </c>
      <c r="G63" s="114">
        <v>-28755.592850000001</v>
      </c>
      <c r="H63" s="114">
        <v>-25785.806969999998</v>
      </c>
      <c r="I63" s="114">
        <v>-10015.198490000001</v>
      </c>
      <c r="J63" s="114">
        <v>-22727.756739999997</v>
      </c>
      <c r="K63" s="114">
        <v>-7634.5520099999994</v>
      </c>
      <c r="L63" s="47"/>
    </row>
    <row r="64" spans="1:12" ht="15" customHeight="1">
      <c r="A64" s="117" t="s">
        <v>623</v>
      </c>
      <c r="B64" s="114">
        <v>211251.76618000001</v>
      </c>
      <c r="C64" s="114">
        <v>192882.62018</v>
      </c>
      <c r="D64" s="114">
        <v>207628.99583</v>
      </c>
      <c r="E64" s="114">
        <v>223766.72649999999</v>
      </c>
      <c r="F64" s="114">
        <v>227271.68975999998</v>
      </c>
      <c r="G64" s="114">
        <v>227865.84677999999</v>
      </c>
      <c r="H64" s="114">
        <v>221455.09881</v>
      </c>
      <c r="I64" s="114">
        <v>66033.122000000003</v>
      </c>
      <c r="J64" s="114">
        <v>213600.20822999999</v>
      </c>
      <c r="K64" s="114">
        <v>74599.40376999999</v>
      </c>
      <c r="L64" s="47"/>
    </row>
    <row r="65" spans="1:12" ht="15" customHeight="1">
      <c r="A65" s="116" t="s">
        <v>624</v>
      </c>
      <c r="B65" s="114">
        <v>37335.84921</v>
      </c>
      <c r="C65" s="114">
        <v>21040.606079999998</v>
      </c>
      <c r="D65" s="114">
        <v>22430.774679999999</v>
      </c>
      <c r="E65" s="114">
        <v>26109.016390000001</v>
      </c>
      <c r="F65" s="114">
        <v>32825.895210000002</v>
      </c>
      <c r="G65" s="114">
        <v>27946.583999999999</v>
      </c>
      <c r="H65" s="114">
        <v>26990.55557</v>
      </c>
      <c r="I65" s="114">
        <v>10615.027830000001</v>
      </c>
      <c r="J65" s="114">
        <v>36061.705130000002</v>
      </c>
      <c r="K65" s="114">
        <v>12214.912189999999</v>
      </c>
      <c r="L65" s="47"/>
    </row>
    <row r="66" spans="1:12" ht="15" customHeight="1">
      <c r="A66" s="116" t="s">
        <v>625</v>
      </c>
      <c r="B66" s="114">
        <v>-58104.614860000001</v>
      </c>
      <c r="C66" s="114">
        <v>-38944.961479999998</v>
      </c>
      <c r="D66" s="114">
        <v>-48157.102719999995</v>
      </c>
      <c r="E66" s="114">
        <v>-48417.174509999997</v>
      </c>
      <c r="F66" s="114">
        <v>-52338.789629999999</v>
      </c>
      <c r="G66" s="114">
        <v>-63760.210979999996</v>
      </c>
      <c r="H66" s="114">
        <v>-68148.512060000008</v>
      </c>
      <c r="I66" s="114">
        <v>-13807.289570000001</v>
      </c>
      <c r="J66" s="114">
        <v>-71852.780859999999</v>
      </c>
      <c r="K66" s="114">
        <v>-21062.40712</v>
      </c>
      <c r="L66" s="47"/>
    </row>
    <row r="67" spans="1:12" ht="15" customHeight="1">
      <c r="A67" s="147" t="s">
        <v>626</v>
      </c>
      <c r="B67" s="114">
        <v>190483.00052999999</v>
      </c>
      <c r="C67" s="114">
        <v>174978.26478</v>
      </c>
      <c r="D67" s="114">
        <v>181902.66778999998</v>
      </c>
      <c r="E67" s="114">
        <v>201458.56837999998</v>
      </c>
      <c r="F67" s="114">
        <v>207758.79534000001</v>
      </c>
      <c r="G67" s="114">
        <v>192052.21980000002</v>
      </c>
      <c r="H67" s="114">
        <v>180297.14231999998</v>
      </c>
      <c r="I67" s="114">
        <v>62840.860260000001</v>
      </c>
      <c r="J67" s="114">
        <v>177809.13250000001</v>
      </c>
      <c r="K67" s="114">
        <v>65751.908840000004</v>
      </c>
      <c r="L67" s="47"/>
    </row>
    <row r="68" spans="1:12" ht="15" customHeight="1">
      <c r="A68" s="148" t="s">
        <v>627</v>
      </c>
      <c r="B68" s="114">
        <v>-164753.6152</v>
      </c>
      <c r="C68" s="114">
        <v>-160127.64431999999</v>
      </c>
      <c r="D68" s="114">
        <v>-148172.07943000001</v>
      </c>
      <c r="E68" s="114">
        <v>-153363.45594999997</v>
      </c>
      <c r="F68" s="114">
        <v>-163962.62675</v>
      </c>
      <c r="G68" s="114">
        <v>-174436.79997999998</v>
      </c>
      <c r="H68" s="114">
        <v>-162165.50211</v>
      </c>
      <c r="I68" s="114">
        <v>-56167.541380000002</v>
      </c>
      <c r="J68" s="114">
        <v>-158595.07605999999</v>
      </c>
      <c r="K68" s="114">
        <v>-56928.332329999997</v>
      </c>
      <c r="L68" s="47"/>
    </row>
    <row r="69" spans="1:12" ht="15" customHeight="1">
      <c r="A69" s="117" t="s">
        <v>628</v>
      </c>
      <c r="B69" s="114">
        <v>25729.385329999997</v>
      </c>
      <c r="C69" s="114">
        <v>14850.62046</v>
      </c>
      <c r="D69" s="114">
        <v>33730.588360000002</v>
      </c>
      <c r="E69" s="114">
        <v>48095.112430000001</v>
      </c>
      <c r="F69" s="114">
        <v>43796.168590000001</v>
      </c>
      <c r="G69" s="114">
        <v>17615.419819999999</v>
      </c>
      <c r="H69" s="114">
        <v>18131.640210000001</v>
      </c>
      <c r="I69" s="114">
        <v>6673.3188799999998</v>
      </c>
      <c r="J69" s="114">
        <v>19214.05644</v>
      </c>
      <c r="K69" s="114">
        <v>8823.576509999999</v>
      </c>
      <c r="L69" s="47"/>
    </row>
    <row r="70" spans="1:12" ht="15" customHeight="1">
      <c r="A70" s="117" t="s">
        <v>629</v>
      </c>
      <c r="B70" s="114">
        <v>801.68379000000004</v>
      </c>
      <c r="C70" s="114">
        <v>222.65700000000001</v>
      </c>
      <c r="D70" s="114">
        <v>72.082139999999995</v>
      </c>
      <c r="E70" s="114">
        <v>7.9551000000000007</v>
      </c>
      <c r="F70" s="114">
        <v>4.8084100000000003</v>
      </c>
      <c r="G70" s="114">
        <v>2.5566799999999996</v>
      </c>
      <c r="H70" s="114">
        <v>6.6732500000000003</v>
      </c>
      <c r="I70" s="114">
        <v>5.7162700000000006</v>
      </c>
      <c r="J70" s="114">
        <v>0.46166000000000001</v>
      </c>
      <c r="K70" s="114">
        <v>0.12279000000000001</v>
      </c>
      <c r="L70" s="47"/>
    </row>
    <row r="71" spans="1:12" ht="15" customHeight="1">
      <c r="A71" s="115" t="s">
        <v>978</v>
      </c>
      <c r="B71" s="114">
        <v>1.482E-2</v>
      </c>
      <c r="C71" s="114">
        <v>2.5699999999999998E-3</v>
      </c>
      <c r="D71" s="114">
        <v>5.9999999999999995E-4</v>
      </c>
      <c r="E71" s="114">
        <v>2.0999999999999998E-4</v>
      </c>
      <c r="F71" s="114">
        <v>8.0000000000000007E-5</v>
      </c>
      <c r="G71" s="114">
        <v>5.2000000000000006E-4</v>
      </c>
      <c r="H71" s="114">
        <v>5.4338800000000003</v>
      </c>
      <c r="I71" s="114">
        <v>5.4339199999999996</v>
      </c>
      <c r="J71" s="114">
        <v>8.4999999999999995E-4</v>
      </c>
      <c r="K71" s="114">
        <v>8.9000000000000006E-4</v>
      </c>
      <c r="L71" s="47"/>
    </row>
    <row r="72" spans="1:12" ht="15" customHeight="1">
      <c r="A72" s="115" t="s">
        <v>979</v>
      </c>
      <c r="B72" s="114">
        <v>801.66896999999994</v>
      </c>
      <c r="C72" s="114">
        <v>222.65442999999999</v>
      </c>
      <c r="D72" s="114">
        <v>72.08153999999999</v>
      </c>
      <c r="E72" s="114">
        <v>7.9548900000000007</v>
      </c>
      <c r="F72" s="114">
        <v>4.8083299999999998</v>
      </c>
      <c r="G72" s="114">
        <v>2.5561599999999998</v>
      </c>
      <c r="H72" s="114">
        <v>1.2393699999999999</v>
      </c>
      <c r="I72" s="114">
        <v>0.28235000000000005</v>
      </c>
      <c r="J72" s="114">
        <v>0.46081</v>
      </c>
      <c r="K72" s="114">
        <v>0.12190000000000001</v>
      </c>
      <c r="L72" s="47"/>
    </row>
    <row r="73" spans="1:12" ht="15" customHeight="1">
      <c r="A73" s="147" t="s">
        <v>630</v>
      </c>
      <c r="B73" s="114">
        <v>-32.508220000000001</v>
      </c>
      <c r="C73" s="114">
        <v>-19.879660000000001</v>
      </c>
      <c r="D73" s="114">
        <v>-12.867790000000001</v>
      </c>
      <c r="E73" s="114">
        <v>-7.3488299999999995</v>
      </c>
      <c r="F73" s="114">
        <v>-5.3454700000000006</v>
      </c>
      <c r="G73" s="114">
        <v>-2.6881999999999997</v>
      </c>
      <c r="H73" s="114">
        <v>-52.034179999999999</v>
      </c>
      <c r="I73" s="114">
        <v>-40.848260000000003</v>
      </c>
      <c r="J73" s="114">
        <v>-80.922160000000005</v>
      </c>
      <c r="K73" s="114">
        <v>-28.749669999999998</v>
      </c>
      <c r="L73" s="47"/>
    </row>
    <row r="74" spans="1:12" ht="15" customHeight="1">
      <c r="A74" s="147" t="s">
        <v>1312</v>
      </c>
      <c r="B74" s="114">
        <v>-1.2289999999999999E-2</v>
      </c>
      <c r="C74" s="114">
        <v>-4.9199999999999999E-3</v>
      </c>
      <c r="D74" s="114">
        <v>-1.7700000000000001E-3</v>
      </c>
      <c r="E74" s="114">
        <v>-1.2700000000000001E-3</v>
      </c>
      <c r="F74" s="114">
        <v>-9.5999999999999992E-4</v>
      </c>
      <c r="G74" s="114">
        <v>-2.9999999999999997E-5</v>
      </c>
      <c r="H74" s="114">
        <v>-7.9000000000000001E-4</v>
      </c>
      <c r="I74" s="114">
        <v>-4.0000000000000003E-5</v>
      </c>
      <c r="J74" s="114">
        <v>-7.0999999999999991E-4</v>
      </c>
      <c r="K74" s="114">
        <v>-6.4000000000000005E-4</v>
      </c>
      <c r="L74" s="47"/>
    </row>
    <row r="75" spans="1:12"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-40.848219999999998</v>
      </c>
      <c r="J75" s="114">
        <v>-80.921449999999993</v>
      </c>
      <c r="K75" s="114">
        <v>-28.749029999999998</v>
      </c>
      <c r="L75" s="47"/>
    </row>
    <row r="76" spans="1:12" ht="15" customHeight="1">
      <c r="A76" s="147" t="s">
        <v>631</v>
      </c>
      <c r="B76" s="114">
        <v>26498.560899999997</v>
      </c>
      <c r="C76" s="114">
        <v>15053.397800000001</v>
      </c>
      <c r="D76" s="114">
        <v>33789.802710000004</v>
      </c>
      <c r="E76" s="114">
        <v>48095.718700000005</v>
      </c>
      <c r="F76" s="114">
        <v>43795.631529999999</v>
      </c>
      <c r="G76" s="114">
        <v>17615.2883</v>
      </c>
      <c r="H76" s="114">
        <v>18086.279280000002</v>
      </c>
      <c r="I76" s="114">
        <v>6638.1868899999999</v>
      </c>
      <c r="J76" s="114">
        <v>19133.595940000003</v>
      </c>
      <c r="K76" s="114">
        <v>8794.949630000001</v>
      </c>
      <c r="L76" s="47"/>
    </row>
    <row r="77" spans="1:12" ht="15" customHeight="1">
      <c r="A77" s="149" t="s">
        <v>969</v>
      </c>
      <c r="B77" s="114">
        <v>0</v>
      </c>
      <c r="C77" s="114">
        <v>0</v>
      </c>
      <c r="D77" s="114">
        <v>0</v>
      </c>
      <c r="E77" s="114">
        <v>0</v>
      </c>
      <c r="F77" s="114">
        <v>0</v>
      </c>
      <c r="G77" s="114">
        <v>0</v>
      </c>
      <c r="H77" s="114">
        <v>0</v>
      </c>
      <c r="I77" s="114">
        <v>0</v>
      </c>
      <c r="J77" s="114">
        <v>0</v>
      </c>
      <c r="K77" s="114">
        <v>0</v>
      </c>
      <c r="L77" s="47"/>
    </row>
    <row r="78" spans="1:12" ht="15" customHeight="1">
      <c r="A78" s="117" t="s">
        <v>632</v>
      </c>
      <c r="B78" s="114">
        <v>26498.560899999997</v>
      </c>
      <c r="C78" s="114">
        <v>15053.397800000001</v>
      </c>
      <c r="D78" s="114">
        <v>33789.802710000004</v>
      </c>
      <c r="E78" s="114">
        <v>48095.718700000005</v>
      </c>
      <c r="F78" s="114">
        <v>43795.631529999999</v>
      </c>
      <c r="G78" s="114">
        <v>17615.2883</v>
      </c>
      <c r="H78" s="114">
        <v>18086.279280000002</v>
      </c>
      <c r="I78" s="114">
        <v>6638.1868899999999</v>
      </c>
      <c r="J78" s="114">
        <v>19133.595940000003</v>
      </c>
      <c r="K78" s="114">
        <v>8794.949630000001</v>
      </c>
      <c r="L78" s="47"/>
    </row>
    <row r="79" spans="1:12" ht="15" customHeight="1">
      <c r="A79" s="116" t="s">
        <v>633</v>
      </c>
      <c r="B79" s="114">
        <v>-590.33849999999995</v>
      </c>
      <c r="C79" s="114">
        <v>448.31334999999996</v>
      </c>
      <c r="D79" s="114">
        <v>-1244.5894499999999</v>
      </c>
      <c r="E79" s="114">
        <v>-713.48620999999991</v>
      </c>
      <c r="F79" s="114">
        <v>-55.093290000000003</v>
      </c>
      <c r="G79" s="114">
        <v>-66.314539999999994</v>
      </c>
      <c r="H79" s="114">
        <v>-159.27939000000001</v>
      </c>
      <c r="I79" s="114">
        <v>-1.9000000000000001E-4</v>
      </c>
      <c r="J79" s="114">
        <v>32.276810000000005</v>
      </c>
      <c r="K79" s="114">
        <v>-179.42895999999999</v>
      </c>
      <c r="L79" s="47"/>
    </row>
    <row r="80" spans="1:12" ht="15" customHeight="1">
      <c r="A80" s="147" t="s">
        <v>634</v>
      </c>
      <c r="B80" s="114">
        <v>25908.222399999999</v>
      </c>
      <c r="C80" s="114">
        <v>15501.711150000001</v>
      </c>
      <c r="D80" s="114">
        <v>32545.21326</v>
      </c>
      <c r="E80" s="114">
        <v>47382.232490000002</v>
      </c>
      <c r="F80" s="114">
        <v>43740.538240000002</v>
      </c>
      <c r="G80" s="114">
        <v>17548.973760000001</v>
      </c>
      <c r="H80" s="114">
        <v>17926.999889999999</v>
      </c>
      <c r="I80" s="114">
        <v>6638.1867000000002</v>
      </c>
      <c r="J80" s="114">
        <v>19165.872749999999</v>
      </c>
      <c r="K80" s="114">
        <v>8615.5206699999999</v>
      </c>
      <c r="L80" s="47"/>
    </row>
    <row r="81" spans="1:12" ht="15" customHeight="1">
      <c r="A81" s="116" t="s">
        <v>635</v>
      </c>
      <c r="B81" s="114">
        <v>0</v>
      </c>
      <c r="C81" s="114">
        <v>0</v>
      </c>
      <c r="D81" s="114">
        <v>0</v>
      </c>
      <c r="E81" s="114">
        <v>4.0000000000000003E-5</v>
      </c>
      <c r="F81" s="114">
        <v>0</v>
      </c>
      <c r="G81" s="114">
        <v>-4.0000000000000003E-5</v>
      </c>
      <c r="H81" s="114">
        <v>0</v>
      </c>
      <c r="I81" s="114">
        <v>0</v>
      </c>
      <c r="J81" s="114">
        <v>-5.9999999999999995E-5</v>
      </c>
      <c r="K81" s="114">
        <v>0</v>
      </c>
      <c r="L81" s="47"/>
    </row>
    <row r="82" spans="1:12" ht="15" customHeight="1">
      <c r="A82" s="147" t="s">
        <v>636</v>
      </c>
      <c r="B82" s="114">
        <v>25908.222399999999</v>
      </c>
      <c r="C82" s="114">
        <v>15501.711150000001</v>
      </c>
      <c r="D82" s="114">
        <v>32545.21326</v>
      </c>
      <c r="E82" s="114">
        <v>47382.232530000001</v>
      </c>
      <c r="F82" s="114">
        <v>43740.538240000002</v>
      </c>
      <c r="G82" s="114">
        <v>17548.973719999998</v>
      </c>
      <c r="H82" s="114">
        <v>17926.999889999999</v>
      </c>
      <c r="I82" s="114">
        <v>6638.1867000000002</v>
      </c>
      <c r="J82" s="114">
        <v>19165.87269</v>
      </c>
      <c r="K82" s="114">
        <v>8615.5206699999999</v>
      </c>
      <c r="L82" s="47"/>
    </row>
    <row r="83" spans="1:12" ht="15" customHeight="1" thickBot="1">
      <c r="A83" s="116" t="s">
        <v>637</v>
      </c>
      <c r="B83" s="114">
        <v>-670.7396</v>
      </c>
      <c r="C83" s="114">
        <v>-884.10841000000005</v>
      </c>
      <c r="D83" s="114">
        <v>-9371.8111900000004</v>
      </c>
      <c r="E83" s="114">
        <v>-19676.06612</v>
      </c>
      <c r="F83" s="114">
        <v>-18152.176780000002</v>
      </c>
      <c r="G83" s="114">
        <v>-4782.4481299999998</v>
      </c>
      <c r="H83" s="114">
        <v>-4567.9909000000007</v>
      </c>
      <c r="I83" s="114">
        <v>-792.32997</v>
      </c>
      <c r="J83" s="114">
        <v>-5045.8086600000006</v>
      </c>
      <c r="K83" s="114">
        <v>-1697.16401</v>
      </c>
      <c r="L83" s="47"/>
    </row>
    <row r="84" spans="1:12" ht="15" customHeight="1" thickTop="1" thickBot="1">
      <c r="A84" s="394" t="s">
        <v>638</v>
      </c>
      <c r="B84" s="395">
        <v>25237.482800000002</v>
      </c>
      <c r="C84" s="395">
        <v>14617.60274</v>
      </c>
      <c r="D84" s="395">
        <v>23173.40207</v>
      </c>
      <c r="E84" s="395">
        <v>27706.166410000002</v>
      </c>
      <c r="F84" s="395">
        <v>25588.36146</v>
      </c>
      <c r="G84" s="395">
        <v>12766.525589999999</v>
      </c>
      <c r="H84" s="395">
        <v>13359.00899</v>
      </c>
      <c r="I84" s="395">
        <v>5845.8567300000004</v>
      </c>
      <c r="J84" s="395">
        <v>14120.06403</v>
      </c>
      <c r="K84" s="395">
        <v>6918.3566600000004</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649</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6928794.4940499999</v>
      </c>
      <c r="C7" s="395">
        <v>10555018.613540001</v>
      </c>
      <c r="D7" s="395">
        <v>13390413.32316</v>
      </c>
      <c r="E7" s="395">
        <v>15400481.48141</v>
      </c>
      <c r="F7" s="395">
        <v>15783016.923839999</v>
      </c>
      <c r="G7" s="395">
        <v>18455683.636990003</v>
      </c>
      <c r="H7" s="395">
        <v>23823974.905650001</v>
      </c>
      <c r="I7" s="395">
        <v>25907182.132099997</v>
      </c>
      <c r="J7" s="395">
        <v>27410439.24092</v>
      </c>
      <c r="K7" s="395">
        <v>29381800.433630001</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2103688.3975800001</v>
      </c>
      <c r="J8" s="114">
        <v>1398500.81666</v>
      </c>
      <c r="K8" s="114">
        <v>1460445.0857200001</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1822721.1002400001</v>
      </c>
      <c r="J9" s="114">
        <v>1873085.08898</v>
      </c>
      <c r="K9" s="114">
        <v>1830901.7459200001</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17042876.323739998</v>
      </c>
      <c r="J10" s="114">
        <v>19206935.96322</v>
      </c>
      <c r="K10" s="114">
        <v>20473456.408610001</v>
      </c>
    </row>
    <row r="11" spans="1:11" s="16" customFormat="1" ht="15" customHeight="1">
      <c r="A11" s="148" t="s">
        <v>582</v>
      </c>
      <c r="B11" s="114">
        <v>3911137.9084899998</v>
      </c>
      <c r="C11" s="114">
        <v>7325777.5816000002</v>
      </c>
      <c r="D11" s="114">
        <v>9490897.0851199999</v>
      </c>
      <c r="E11" s="114">
        <v>11003273.696309999</v>
      </c>
      <c r="F11" s="114">
        <v>11608089.59522</v>
      </c>
      <c r="G11" s="114">
        <v>13694948.67581</v>
      </c>
      <c r="H11" s="114">
        <v>16716198.357559999</v>
      </c>
      <c r="I11" s="114">
        <v>16486313.522399999</v>
      </c>
      <c r="J11" s="114">
        <v>18514243.486200001</v>
      </c>
      <c r="K11" s="114">
        <v>19720814.14689</v>
      </c>
    </row>
    <row r="12" spans="1:11" s="16" customFormat="1" ht="15" customHeight="1">
      <c r="A12" s="148" t="s">
        <v>583</v>
      </c>
      <c r="B12" s="114">
        <v>3901712.5547699998</v>
      </c>
      <c r="C12" s="114">
        <v>7305986.4491400002</v>
      </c>
      <c r="D12" s="114">
        <v>9457654.3342499994</v>
      </c>
      <c r="E12" s="114">
        <v>10951235.74845</v>
      </c>
      <c r="F12" s="114">
        <v>11438137.119760001</v>
      </c>
      <c r="G12" s="114">
        <v>13494857.32088</v>
      </c>
      <c r="H12" s="114">
        <v>16537124.5101</v>
      </c>
      <c r="I12" s="114">
        <v>16227022.673180001</v>
      </c>
      <c r="J12" s="114">
        <v>17706686.620960001</v>
      </c>
      <c r="K12" s="114">
        <v>18784409.943189997</v>
      </c>
    </row>
    <row r="13" spans="1:11" s="16" customFormat="1" ht="15" customHeight="1">
      <c r="A13" s="148" t="s">
        <v>584</v>
      </c>
      <c r="B13" s="114">
        <v>9425.353720000001</v>
      </c>
      <c r="C13" s="114">
        <v>19791.132460000001</v>
      </c>
      <c r="D13" s="114">
        <v>33242.750870000003</v>
      </c>
      <c r="E13" s="114">
        <v>52037.94786</v>
      </c>
      <c r="F13" s="114">
        <v>169952.47546000002</v>
      </c>
      <c r="G13" s="114">
        <v>200091.35493</v>
      </c>
      <c r="H13" s="114">
        <v>179073.84746000002</v>
      </c>
      <c r="I13" s="114">
        <v>259290.84922</v>
      </c>
      <c r="J13" s="114">
        <v>807556.86523999996</v>
      </c>
      <c r="K13" s="114">
        <v>936404.20370000007</v>
      </c>
    </row>
    <row r="14" spans="1:11" s="16" customFormat="1" ht="15" customHeight="1">
      <c r="A14" s="148" t="s">
        <v>585</v>
      </c>
      <c r="B14" s="114">
        <v>4464.6438799999996</v>
      </c>
      <c r="C14" s="114">
        <v>7004.6350999999995</v>
      </c>
      <c r="D14" s="114">
        <v>7625.2023899999995</v>
      </c>
      <c r="E14" s="114">
        <v>24079.965359999998</v>
      </c>
      <c r="F14" s="114">
        <v>18922.275460000001</v>
      </c>
      <c r="G14" s="114">
        <v>13889.64841</v>
      </c>
      <c r="H14" s="114">
        <v>15063.95363</v>
      </c>
      <c r="I14" s="114">
        <v>27397.876780000002</v>
      </c>
      <c r="J14" s="114">
        <v>6081.0828499999998</v>
      </c>
      <c r="K14" s="114">
        <v>18335.996850000003</v>
      </c>
    </row>
    <row r="15" spans="1:11" s="16" customFormat="1" ht="15" customHeight="1">
      <c r="A15" s="148" t="s">
        <v>586</v>
      </c>
      <c r="B15" s="114">
        <v>4437.6018300000005</v>
      </c>
      <c r="C15" s="114">
        <v>6937.8136799999993</v>
      </c>
      <c r="D15" s="114">
        <v>7573.5859500000006</v>
      </c>
      <c r="E15" s="114">
        <v>21342.492579999998</v>
      </c>
      <c r="F15" s="114">
        <v>17143.75333</v>
      </c>
      <c r="G15" s="114">
        <v>11777.14726</v>
      </c>
      <c r="H15" s="114">
        <v>11359.32402</v>
      </c>
      <c r="I15" s="114">
        <v>21590.787629999999</v>
      </c>
      <c r="J15" s="114">
        <v>5760.6976199999999</v>
      </c>
      <c r="K15" s="114">
        <v>13469.316279999999</v>
      </c>
    </row>
    <row r="16" spans="1:11" s="16" customFormat="1" ht="15" customHeight="1">
      <c r="A16" s="148" t="s">
        <v>587</v>
      </c>
      <c r="B16" s="114">
        <v>27.04205</v>
      </c>
      <c r="C16" s="114">
        <v>66.821420000000003</v>
      </c>
      <c r="D16" s="114">
        <v>51.616440000000004</v>
      </c>
      <c r="E16" s="114">
        <v>2737.4727799999996</v>
      </c>
      <c r="F16" s="114">
        <v>1778.5221299999998</v>
      </c>
      <c r="G16" s="114">
        <v>2112.5011500000001</v>
      </c>
      <c r="H16" s="114">
        <v>3704.62961</v>
      </c>
      <c r="I16" s="114">
        <v>5807.0891500000007</v>
      </c>
      <c r="J16" s="114">
        <v>320.38522999999998</v>
      </c>
      <c r="K16" s="114">
        <v>4866.6805700000004</v>
      </c>
    </row>
    <row r="17" spans="1:11" s="16" customFormat="1" ht="15" customHeight="1">
      <c r="A17" s="148" t="s">
        <v>588</v>
      </c>
      <c r="B17" s="114">
        <v>4273.5110500000001</v>
      </c>
      <c r="C17" s="114">
        <v>8549.791369999999</v>
      </c>
      <c r="D17" s="114">
        <v>16553.979739999999</v>
      </c>
      <c r="E17" s="114">
        <v>56396.626210000002</v>
      </c>
      <c r="F17" s="114">
        <v>70417.806400000001</v>
      </c>
      <c r="G17" s="114">
        <v>46563.423450000002</v>
      </c>
      <c r="H17" s="114">
        <v>44063.526979999995</v>
      </c>
      <c r="I17" s="114">
        <v>61479.737939999999</v>
      </c>
      <c r="J17" s="114">
        <v>47293.578759999997</v>
      </c>
      <c r="K17" s="114">
        <v>49195.062010000001</v>
      </c>
    </row>
    <row r="18" spans="1:11" s="16" customFormat="1" ht="15" customHeight="1">
      <c r="A18" s="148" t="s">
        <v>589</v>
      </c>
      <c r="B18" s="114">
        <v>4173.7039500000001</v>
      </c>
      <c r="C18" s="114">
        <v>8549.791369999999</v>
      </c>
      <c r="D18" s="114">
        <v>16013.863539999998</v>
      </c>
      <c r="E18" s="114">
        <v>52464.16934</v>
      </c>
      <c r="F18" s="114">
        <v>61097.411619999999</v>
      </c>
      <c r="G18" s="114">
        <v>33068.461009999999</v>
      </c>
      <c r="H18" s="114">
        <v>30849.657859999999</v>
      </c>
      <c r="I18" s="114">
        <v>41970.031000000003</v>
      </c>
      <c r="J18" s="114">
        <v>36584.554109999997</v>
      </c>
      <c r="K18" s="114">
        <v>38559.476719999999</v>
      </c>
    </row>
    <row r="19" spans="1:11" s="16" customFormat="1" ht="15" customHeight="1">
      <c r="A19" s="148" t="s">
        <v>590</v>
      </c>
      <c r="B19" s="114">
        <v>99.807100000000005</v>
      </c>
      <c r="C19" s="114">
        <v>0</v>
      </c>
      <c r="D19" s="114">
        <v>540.11619999999994</v>
      </c>
      <c r="E19" s="114">
        <v>3932.45687</v>
      </c>
      <c r="F19" s="114">
        <v>9320.3947799999987</v>
      </c>
      <c r="G19" s="114">
        <v>13494.962439999999</v>
      </c>
      <c r="H19" s="114">
        <v>13213.869119999999</v>
      </c>
      <c r="I19" s="114">
        <v>19509.70694</v>
      </c>
      <c r="J19" s="114">
        <v>10709.024650000001</v>
      </c>
      <c r="K19" s="114">
        <v>10635.585289999999</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650043.10178999999</v>
      </c>
      <c r="J20" s="114">
        <v>811254.08984000003</v>
      </c>
      <c r="K20" s="114">
        <v>872002.69012000004</v>
      </c>
    </row>
    <row r="21" spans="1:11" s="16" customFormat="1" ht="15" customHeight="1">
      <c r="A21" s="148" t="s">
        <v>591</v>
      </c>
      <c r="B21" s="114">
        <v>-53506.127200000003</v>
      </c>
      <c r="C21" s="114">
        <v>-63375.509299999998</v>
      </c>
      <c r="D21" s="114">
        <v>-72058.364459999997</v>
      </c>
      <c r="E21" s="114">
        <v>-129734.28298999999</v>
      </c>
      <c r="F21" s="114">
        <v>-147386.93525000001</v>
      </c>
      <c r="G21" s="114">
        <v>-151435.9111</v>
      </c>
      <c r="H21" s="114">
        <v>-171231.30265999999</v>
      </c>
      <c r="I21" s="114">
        <v>-182357.91516999999</v>
      </c>
      <c r="J21" s="114">
        <v>-171936.27443000002</v>
      </c>
      <c r="K21" s="114">
        <v>-186891.48725999999</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436751.6189</v>
      </c>
      <c r="J22" s="114">
        <v>434763.66197000002</v>
      </c>
      <c r="K22" s="114">
        <v>509923.64611000003</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2219.3530900000001</v>
      </c>
      <c r="J23" s="114">
        <v>2882.5722799999999</v>
      </c>
      <c r="K23" s="114">
        <v>3053.60925</v>
      </c>
    </row>
    <row r="24" spans="1:11" s="16" customFormat="1" ht="15" customHeight="1">
      <c r="A24" s="147" t="s">
        <v>592</v>
      </c>
      <c r="B24" s="114">
        <v>848755.55294000008</v>
      </c>
      <c r="C24" s="114">
        <v>1006102.39258</v>
      </c>
      <c r="D24" s="114">
        <v>1118975.5491300002</v>
      </c>
      <c r="E24" s="114">
        <v>824294.46001000004</v>
      </c>
      <c r="F24" s="114">
        <v>841756.2850700001</v>
      </c>
      <c r="G24" s="114">
        <v>977560.37724000006</v>
      </c>
      <c r="H24" s="114">
        <v>2187649.3993200003</v>
      </c>
      <c r="I24" s="114">
        <v>2731086.9027199997</v>
      </c>
      <c r="J24" s="114">
        <v>2810495.7595500001</v>
      </c>
      <c r="K24" s="114">
        <v>3422523.9225300001</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1566498.9945100001</v>
      </c>
      <c r="J25" s="114">
        <v>1437898.96954</v>
      </c>
      <c r="K25" s="114">
        <v>1403169.17166</v>
      </c>
    </row>
    <row r="26" spans="1:11" s="16" customFormat="1" ht="15" customHeight="1">
      <c r="A26" s="147" t="s">
        <v>593</v>
      </c>
      <c r="B26" s="114">
        <v>60754.116799999996</v>
      </c>
      <c r="C26" s="114">
        <v>58571.111859999997</v>
      </c>
      <c r="D26" s="114">
        <v>64339.921679999999</v>
      </c>
      <c r="E26" s="114">
        <v>91908.407069999987</v>
      </c>
      <c r="F26" s="114">
        <v>102384.61518000001</v>
      </c>
      <c r="G26" s="114">
        <v>156914.79602000001</v>
      </c>
      <c r="H26" s="114">
        <v>161818.31266999998</v>
      </c>
      <c r="I26" s="114">
        <v>201339.44131999998</v>
      </c>
      <c r="J26" s="114">
        <v>245876.40872000001</v>
      </c>
      <c r="K26" s="114">
        <v>278326.84382999997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6220367.0407600002</v>
      </c>
      <c r="C28" s="395">
        <v>9606374.7908700015</v>
      </c>
      <c r="D28" s="395">
        <v>12331918.0842</v>
      </c>
      <c r="E28" s="395">
        <v>14328041.458690001</v>
      </c>
      <c r="F28" s="395">
        <v>14671739.76369</v>
      </c>
      <c r="G28" s="395">
        <v>17322120.1373</v>
      </c>
      <c r="H28" s="395">
        <v>22436876.13405</v>
      </c>
      <c r="I28" s="395">
        <v>24498567.281160001</v>
      </c>
      <c r="J28" s="395">
        <v>25964969.61953</v>
      </c>
      <c r="K28" s="395">
        <v>27930130.510019999</v>
      </c>
    </row>
    <row r="29" spans="1:11" s="16" customFormat="1" ht="15" customHeight="1" thickTop="1">
      <c r="A29" s="147" t="s">
        <v>595</v>
      </c>
      <c r="B29" s="114">
        <v>5433483.1614799993</v>
      </c>
      <c r="C29" s="114">
        <v>8774122.8007199988</v>
      </c>
      <c r="D29" s="114">
        <v>11136470.252660001</v>
      </c>
      <c r="E29" s="114">
        <v>12439630.223620001</v>
      </c>
      <c r="F29" s="114">
        <v>12908495.97745</v>
      </c>
      <c r="G29" s="114">
        <v>14127369.116250001</v>
      </c>
      <c r="H29" s="114">
        <v>16602840.1625</v>
      </c>
      <c r="I29" s="114">
        <v>18250574.817979999</v>
      </c>
      <c r="J29" s="114">
        <v>20256000.560560003</v>
      </c>
      <c r="K29" s="114">
        <v>21235953.312119998</v>
      </c>
    </row>
    <row r="30" spans="1:11" s="16" customFormat="1" ht="15" customHeight="1">
      <c r="A30" s="148" t="s">
        <v>596</v>
      </c>
      <c r="B30" s="114">
        <v>787359.51185999997</v>
      </c>
      <c r="C30" s="114">
        <v>1636571.4682</v>
      </c>
      <c r="D30" s="114">
        <v>1296411.5383199998</v>
      </c>
      <c r="E30" s="114">
        <v>1786716.45765</v>
      </c>
      <c r="F30" s="114">
        <v>2447189.8410900002</v>
      </c>
      <c r="G30" s="114">
        <v>2599329.87292</v>
      </c>
      <c r="H30" s="114">
        <v>3272023.5285100001</v>
      </c>
      <c r="I30" s="114">
        <v>3601079.8344000001</v>
      </c>
      <c r="J30" s="114">
        <v>3206198.11791</v>
      </c>
      <c r="K30" s="114">
        <v>4058518.3372900002</v>
      </c>
    </row>
    <row r="31" spans="1:11" s="16" customFormat="1" ht="15" customHeight="1">
      <c r="A31" s="148" t="s">
        <v>597</v>
      </c>
      <c r="B31" s="114">
        <v>1128989.4476099999</v>
      </c>
      <c r="C31" s="114">
        <v>2393788.43499</v>
      </c>
      <c r="D31" s="114">
        <v>3223787.8549099998</v>
      </c>
      <c r="E31" s="114">
        <v>2333224.1933599999</v>
      </c>
      <c r="F31" s="114">
        <v>2043822.0907999999</v>
      </c>
      <c r="G31" s="114">
        <v>2288814.7550599999</v>
      </c>
      <c r="H31" s="114">
        <v>3400596.3085700003</v>
      </c>
      <c r="I31" s="114">
        <v>3601891.4097899999</v>
      </c>
      <c r="J31" s="114">
        <v>4074578.6261300002</v>
      </c>
      <c r="K31" s="114">
        <v>4315811.4884700002</v>
      </c>
    </row>
    <row r="32" spans="1:11" s="16" customFormat="1" ht="15" customHeight="1">
      <c r="A32" s="148" t="s">
        <v>598</v>
      </c>
      <c r="B32" s="114">
        <v>463629.25268000003</v>
      </c>
      <c r="C32" s="114">
        <v>332927.28954999999</v>
      </c>
      <c r="D32" s="114">
        <v>326340.92251999996</v>
      </c>
      <c r="E32" s="114">
        <v>320013.49056999997</v>
      </c>
      <c r="F32" s="114">
        <v>313400.41452999995</v>
      </c>
      <c r="G32" s="114">
        <v>171432.46499000001</v>
      </c>
      <c r="H32" s="114">
        <v>171836.90826</v>
      </c>
      <c r="I32" s="114">
        <v>169853.12852999999</v>
      </c>
      <c r="J32" s="114">
        <v>113143.88792000001</v>
      </c>
      <c r="K32" s="114">
        <v>105145.17676</v>
      </c>
    </row>
    <row r="33" spans="1:11" s="16" customFormat="1" ht="15" customHeight="1">
      <c r="A33" s="148" t="s">
        <v>599</v>
      </c>
      <c r="B33" s="114">
        <v>1510793.4400599999</v>
      </c>
      <c r="C33" s="114">
        <v>805107.74895000004</v>
      </c>
      <c r="D33" s="114">
        <v>435565.19364999997</v>
      </c>
      <c r="E33" s="114">
        <v>995233.53265999991</v>
      </c>
      <c r="F33" s="114">
        <v>176822.23196</v>
      </c>
      <c r="G33" s="114">
        <v>316052.15268</v>
      </c>
      <c r="H33" s="114">
        <v>468610.48381000001</v>
      </c>
      <c r="I33" s="114">
        <v>449962.59124000004</v>
      </c>
      <c r="J33" s="114">
        <v>1333796.6608599999</v>
      </c>
      <c r="K33" s="114">
        <v>1291352.4157799999</v>
      </c>
    </row>
    <row r="34" spans="1:11" s="16" customFormat="1" ht="15" customHeight="1">
      <c r="A34" s="148" t="s">
        <v>600</v>
      </c>
      <c r="B34" s="114">
        <v>1325632.15702</v>
      </c>
      <c r="C34" s="114">
        <v>3299814.4236599999</v>
      </c>
      <c r="D34" s="114">
        <v>5454995.8648100002</v>
      </c>
      <c r="E34" s="114">
        <v>6401939.2095699999</v>
      </c>
      <c r="F34" s="114">
        <v>7079839.3135600006</v>
      </c>
      <c r="G34" s="114">
        <v>7760237.0081599997</v>
      </c>
      <c r="H34" s="114">
        <v>8068529.7485100003</v>
      </c>
      <c r="I34" s="114">
        <v>9106417.6453799997</v>
      </c>
      <c r="J34" s="114">
        <v>10035841.245440001</v>
      </c>
      <c r="K34" s="114">
        <v>9887757.4018300008</v>
      </c>
    </row>
    <row r="35" spans="1:11" s="16" customFormat="1" ht="15" customHeight="1">
      <c r="A35" s="148" t="s">
        <v>601</v>
      </c>
      <c r="B35" s="114">
        <v>217079.35225</v>
      </c>
      <c r="C35" s="114">
        <v>305913.43537000002</v>
      </c>
      <c r="D35" s="114">
        <v>399368.87844999996</v>
      </c>
      <c r="E35" s="114">
        <v>602503.33980999992</v>
      </c>
      <c r="F35" s="114">
        <v>847422.08551</v>
      </c>
      <c r="G35" s="114">
        <v>991502.86244000006</v>
      </c>
      <c r="H35" s="114">
        <v>1221243.18484</v>
      </c>
      <c r="I35" s="114">
        <v>1321370.2086400001</v>
      </c>
      <c r="J35" s="114">
        <v>1492442.0222999998</v>
      </c>
      <c r="K35" s="114">
        <v>1577368.49199</v>
      </c>
    </row>
    <row r="36" spans="1:11" s="16" customFormat="1" ht="15" customHeight="1">
      <c r="A36" s="147" t="s">
        <v>602</v>
      </c>
      <c r="B36" s="114">
        <v>2.0088200000000001</v>
      </c>
      <c r="C36" s="114">
        <v>3.8591599999999997</v>
      </c>
      <c r="D36" s="114">
        <v>2.7092199999999997</v>
      </c>
      <c r="E36" s="114">
        <v>16.543230000000001</v>
      </c>
      <c r="F36" s="114">
        <v>27.669930000000001</v>
      </c>
      <c r="G36" s="114">
        <v>24.968220000000002</v>
      </c>
      <c r="H36" s="114">
        <v>13.6783</v>
      </c>
      <c r="I36" s="114">
        <v>25.975009999999997</v>
      </c>
      <c r="J36" s="114">
        <v>36.032820000000001</v>
      </c>
      <c r="K36" s="114">
        <v>42.504820000000002</v>
      </c>
    </row>
    <row r="37" spans="1:11" s="16" customFormat="1" ht="15" customHeight="1">
      <c r="A37" s="147" t="s">
        <v>603</v>
      </c>
      <c r="B37" s="114">
        <v>569138.52127000003</v>
      </c>
      <c r="C37" s="114">
        <v>590013.77720000001</v>
      </c>
      <c r="D37" s="114">
        <v>827729.49369999999</v>
      </c>
      <c r="E37" s="114">
        <v>1234216.09907</v>
      </c>
      <c r="F37" s="114">
        <v>1126385.9618599999</v>
      </c>
      <c r="G37" s="114">
        <v>1693190.2831900001</v>
      </c>
      <c r="H37" s="114">
        <v>3722047.6556199999</v>
      </c>
      <c r="I37" s="114">
        <v>4139226.3783400003</v>
      </c>
      <c r="J37" s="114">
        <v>3549130.6769599998</v>
      </c>
      <c r="K37" s="114">
        <v>4482011.5743800001</v>
      </c>
    </row>
    <row r="38" spans="1:11" s="16" customFormat="1" ht="15" customHeight="1">
      <c r="A38" s="147" t="s">
        <v>604</v>
      </c>
      <c r="B38" s="114">
        <v>93102.736519999991</v>
      </c>
      <c r="C38" s="114">
        <v>90622.149080000003</v>
      </c>
      <c r="D38" s="114">
        <v>174157.50930999999</v>
      </c>
      <c r="E38" s="114">
        <v>273404.63263000001</v>
      </c>
      <c r="F38" s="114">
        <v>280955.07743</v>
      </c>
      <c r="G38" s="114">
        <v>373302.76199000003</v>
      </c>
      <c r="H38" s="114">
        <v>475485.11501999997</v>
      </c>
      <c r="I38" s="114">
        <v>557180.66204999993</v>
      </c>
      <c r="J38" s="114">
        <v>848858.5385599999</v>
      </c>
      <c r="K38" s="114">
        <v>888889.51545000006</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206330.41149999999</v>
      </c>
      <c r="J39" s="114">
        <v>348455.00120999996</v>
      </c>
      <c r="K39" s="114">
        <v>395370.36612999998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72317.401469999997</v>
      </c>
      <c r="C41" s="114">
        <v>56077.863149999997</v>
      </c>
      <c r="D41" s="114">
        <v>91068.389209999994</v>
      </c>
      <c r="E41" s="114">
        <v>74808.028449999998</v>
      </c>
      <c r="F41" s="114">
        <v>49405.248</v>
      </c>
      <c r="G41" s="114">
        <v>78414.839900000006</v>
      </c>
      <c r="H41" s="114">
        <v>461703.07227999996</v>
      </c>
      <c r="I41" s="114">
        <v>448497.54435000004</v>
      </c>
      <c r="J41" s="114">
        <v>448668.98122000002</v>
      </c>
      <c r="K41" s="114">
        <v>437572.15188999998</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896731.4919299999</v>
      </c>
      <c r="J42" s="114">
        <v>513819.82819999999</v>
      </c>
      <c r="K42" s="114">
        <v>490291.08523000003</v>
      </c>
    </row>
    <row r="43" spans="1:11" ht="15" customHeight="1" thickTop="1" thickBot="1">
      <c r="A43" s="394" t="s">
        <v>606</v>
      </c>
      <c r="B43" s="395">
        <v>708427.45328999998</v>
      </c>
      <c r="C43" s="395">
        <v>948643.82266999991</v>
      </c>
      <c r="D43" s="395">
        <v>1058495.23896</v>
      </c>
      <c r="E43" s="395">
        <v>1072440.02272</v>
      </c>
      <c r="F43" s="395">
        <v>1111277.1601500001</v>
      </c>
      <c r="G43" s="395">
        <v>1133563.49969</v>
      </c>
      <c r="H43" s="395">
        <v>1387098.7715999999</v>
      </c>
      <c r="I43" s="395">
        <v>1408614.85094</v>
      </c>
      <c r="J43" s="395">
        <v>1445469.6213900002</v>
      </c>
      <c r="K43" s="395">
        <v>1451669.9236099999</v>
      </c>
    </row>
    <row r="44" spans="1:11" s="16" customFormat="1" ht="15" customHeight="1" thickTop="1">
      <c r="A44" s="147" t="s">
        <v>298</v>
      </c>
      <c r="B44" s="114">
        <v>434700</v>
      </c>
      <c r="C44" s="114">
        <v>808144</v>
      </c>
      <c r="D44" s="114">
        <v>912494</v>
      </c>
      <c r="E44" s="114">
        <v>970068</v>
      </c>
      <c r="F44" s="114">
        <v>1002954</v>
      </c>
      <c r="G44" s="114">
        <v>1057681</v>
      </c>
      <c r="H44" s="114">
        <v>1181220.5</v>
      </c>
      <c r="I44" s="114">
        <v>1191103</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155108.57924000002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3521.0793399999998</v>
      </c>
      <c r="J48" s="114">
        <v>34495.84979</v>
      </c>
      <c r="K48" s="114">
        <v>8270.05321</v>
      </c>
    </row>
    <row r="49" spans="1:11" s="16" customFormat="1" ht="15" customHeight="1">
      <c r="A49" s="148" t="s">
        <v>608</v>
      </c>
      <c r="B49" s="114">
        <v>0</v>
      </c>
      <c r="C49" s="114">
        <v>0</v>
      </c>
      <c r="D49" s="114">
        <v>0</v>
      </c>
      <c r="E49" s="114">
        <v>0</v>
      </c>
      <c r="F49" s="114">
        <v>0</v>
      </c>
      <c r="G49" s="114">
        <v>0</v>
      </c>
      <c r="H49" s="114">
        <v>0</v>
      </c>
      <c r="I49" s="114">
        <v>0</v>
      </c>
      <c r="J49" s="114">
        <v>0</v>
      </c>
      <c r="K49" s="114">
        <v>0</v>
      </c>
    </row>
    <row r="50" spans="1:11" s="17" customFormat="1" ht="15" customHeight="1" thickBot="1">
      <c r="A50" s="148" t="s">
        <v>609</v>
      </c>
      <c r="B50" s="114">
        <v>85266.82114</v>
      </c>
      <c r="C50" s="114">
        <v>120088.37865</v>
      </c>
      <c r="D50" s="114">
        <v>113626.71901</v>
      </c>
      <c r="E50" s="114">
        <v>58635.386899999998</v>
      </c>
      <c r="F50" s="114">
        <v>58722.985639999999</v>
      </c>
      <c r="G50" s="114">
        <v>20409.718679999998</v>
      </c>
      <c r="H50" s="114">
        <v>10982.66066</v>
      </c>
      <c r="I50" s="114">
        <v>3521.0793399999998</v>
      </c>
      <c r="J50" s="114">
        <v>34495.84979</v>
      </c>
      <c r="K50" s="114">
        <v>8270.05321</v>
      </c>
    </row>
    <row r="51" spans="1:11" ht="15" customHeight="1" thickTop="1" thickBot="1">
      <c r="A51" s="394" t="s">
        <v>610</v>
      </c>
      <c r="B51" s="395">
        <v>6928794.4940499999</v>
      </c>
      <c r="C51" s="395">
        <v>10555018.613540001</v>
      </c>
      <c r="D51" s="395">
        <v>13390413.32316</v>
      </c>
      <c r="E51" s="395">
        <v>15400481.48141</v>
      </c>
      <c r="F51" s="395">
        <v>15783016.923839999</v>
      </c>
      <c r="G51" s="395">
        <v>18455683.636990003</v>
      </c>
      <c r="H51" s="395">
        <v>23823974.905650001</v>
      </c>
      <c r="I51" s="395">
        <v>25907182.132099997</v>
      </c>
      <c r="J51" s="395">
        <v>27410439.24092</v>
      </c>
      <c r="K51" s="395">
        <v>29381800.433630001</v>
      </c>
    </row>
    <row r="52" spans="1:11" s="16" customFormat="1" ht="15" customHeight="1" thickTop="1">
      <c r="A52" s="113" t="s">
        <v>611</v>
      </c>
      <c r="B52" s="114">
        <v>188990.49086000002</v>
      </c>
      <c r="C52" s="114">
        <v>290850.51474000001</v>
      </c>
      <c r="D52" s="114">
        <v>305353.38844000001</v>
      </c>
      <c r="E52" s="114">
        <v>361984.04281999997</v>
      </c>
      <c r="F52" s="114">
        <v>409859.25811</v>
      </c>
      <c r="G52" s="114">
        <v>424259.93031999998</v>
      </c>
      <c r="H52" s="114">
        <v>373106.79962000001</v>
      </c>
      <c r="I52" s="114">
        <v>365316.65292000002</v>
      </c>
      <c r="J52" s="114">
        <v>423511.22766000003</v>
      </c>
      <c r="K52" s="114">
        <v>459693.60623999999</v>
      </c>
    </row>
    <row r="53" spans="1:11" s="17" customFormat="1" ht="15" customHeight="1">
      <c r="A53" s="148" t="s">
        <v>612</v>
      </c>
      <c r="B53" s="114">
        <v>0</v>
      </c>
      <c r="C53" s="114">
        <v>1002.91828</v>
      </c>
      <c r="D53" s="114">
        <v>2556.7220000000002</v>
      </c>
      <c r="E53" s="114">
        <v>324.8553</v>
      </c>
      <c r="F53" s="114">
        <v>0</v>
      </c>
      <c r="G53" s="114">
        <v>8842.2488599999997</v>
      </c>
      <c r="H53" s="114">
        <v>0</v>
      </c>
      <c r="I53" s="114">
        <v>0</v>
      </c>
      <c r="J53" s="114">
        <v>0</v>
      </c>
      <c r="K53" s="114">
        <v>1748.3121599999999</v>
      </c>
    </row>
    <row r="54" spans="1:11" s="17" customFormat="1" ht="15" customHeight="1">
      <c r="A54" s="148" t="s">
        <v>613</v>
      </c>
      <c r="B54" s="114">
        <v>181124.10074000002</v>
      </c>
      <c r="C54" s="114">
        <v>275390.81757999997</v>
      </c>
      <c r="D54" s="114">
        <v>267457.76481000002</v>
      </c>
      <c r="E54" s="114">
        <v>285748.73956999998</v>
      </c>
      <c r="F54" s="114">
        <v>317556.50456999999</v>
      </c>
      <c r="G54" s="114">
        <v>307149.01385000005</v>
      </c>
      <c r="H54" s="114">
        <v>220063.39291999998</v>
      </c>
      <c r="I54" s="114">
        <v>203073.24052000002</v>
      </c>
      <c r="J54" s="114">
        <v>230630.00580000001</v>
      </c>
      <c r="K54" s="114">
        <v>228276.43403999999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594.37497999999994</v>
      </c>
      <c r="C56" s="114">
        <v>12507.3889</v>
      </c>
      <c r="D56" s="114">
        <v>27804.547129999999</v>
      </c>
      <c r="E56" s="114">
        <v>65289.4951</v>
      </c>
      <c r="F56" s="114">
        <v>81704.796489999993</v>
      </c>
      <c r="G56" s="114">
        <v>97670.710560000007</v>
      </c>
      <c r="H56" s="114">
        <v>142445.44965</v>
      </c>
      <c r="I56" s="114">
        <v>151798.99862999999</v>
      </c>
      <c r="J56" s="114">
        <v>182436.80809000001</v>
      </c>
      <c r="K56" s="114">
        <v>219224.44627000001</v>
      </c>
    </row>
    <row r="57" spans="1:11" s="17" customFormat="1" ht="15" customHeight="1">
      <c r="A57" s="148" t="s">
        <v>616</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617</v>
      </c>
      <c r="B58" s="114">
        <v>11368296.23557</v>
      </c>
      <c r="C58" s="114">
        <v>20996604.198009998</v>
      </c>
      <c r="D58" s="114">
        <v>31862224.228860002</v>
      </c>
      <c r="E58" s="114">
        <v>36432517.510109998</v>
      </c>
      <c r="F58" s="114">
        <v>39449666.363540001</v>
      </c>
      <c r="G58" s="114">
        <v>45292050.535470001</v>
      </c>
      <c r="H58" s="114">
        <v>51711439.661250003</v>
      </c>
      <c r="I58" s="114">
        <v>51599338.989819996</v>
      </c>
      <c r="J58" s="114">
        <v>55981461.906149998</v>
      </c>
      <c r="K58" s="114">
        <v>58678351.727629997</v>
      </c>
    </row>
    <row r="59" spans="1:11">
      <c r="A59" s="396" t="s">
        <v>618</v>
      </c>
      <c r="B59" s="397">
        <v>736957.95082999999</v>
      </c>
      <c r="C59" s="397">
        <v>718765.58522000001</v>
      </c>
      <c r="D59" s="397">
        <v>902725.39007000008</v>
      </c>
      <c r="E59" s="397">
        <v>974554.48198000004</v>
      </c>
      <c r="F59" s="397">
        <v>1130081.9409700001</v>
      </c>
      <c r="G59" s="397">
        <v>1156223.26988</v>
      </c>
      <c r="H59" s="397">
        <v>1347358.89775</v>
      </c>
      <c r="I59" s="397">
        <v>491230.81089999998</v>
      </c>
      <c r="J59" s="397">
        <v>1535262.46431</v>
      </c>
      <c r="K59" s="397">
        <v>558985.17237000004</v>
      </c>
    </row>
    <row r="60" spans="1:11" ht="15" customHeight="1">
      <c r="A60" s="148" t="s">
        <v>619</v>
      </c>
      <c r="B60" s="114">
        <v>-217606.31305000003</v>
      </c>
      <c r="C60" s="114">
        <v>-226574.46098</v>
      </c>
      <c r="D60" s="114">
        <v>-298226.14016000001</v>
      </c>
      <c r="E60" s="114">
        <v>-401732.80704000004</v>
      </c>
      <c r="F60" s="114">
        <v>-491312.39350999997</v>
      </c>
      <c r="G60" s="114">
        <v>-566007.05900000001</v>
      </c>
      <c r="H60" s="114">
        <v>-711307.41527999996</v>
      </c>
      <c r="I60" s="114">
        <v>-274873.09675000003</v>
      </c>
      <c r="J60" s="114">
        <v>-856258.01283000002</v>
      </c>
      <c r="K60" s="114">
        <v>-306141.65393999999</v>
      </c>
    </row>
    <row r="61" spans="1:11" ht="15" customHeight="1">
      <c r="A61" s="147" t="s">
        <v>620</v>
      </c>
      <c r="B61" s="114">
        <v>519351.63777999999</v>
      </c>
      <c r="C61" s="114">
        <v>492191.12424000003</v>
      </c>
      <c r="D61" s="114">
        <v>604499.24991000001</v>
      </c>
      <c r="E61" s="114">
        <v>572821.67494000006</v>
      </c>
      <c r="F61" s="114">
        <v>638769.54746000003</v>
      </c>
      <c r="G61" s="114">
        <v>590216.21088000003</v>
      </c>
      <c r="H61" s="114">
        <v>636051.48247000005</v>
      </c>
      <c r="I61" s="114">
        <v>216357.71415000001</v>
      </c>
      <c r="J61" s="114">
        <v>679004.45148000005</v>
      </c>
      <c r="K61" s="114">
        <v>252843.51843</v>
      </c>
    </row>
    <row r="62" spans="1:11" ht="15" customHeight="1">
      <c r="A62" s="116" t="s">
        <v>621</v>
      </c>
      <c r="B62" s="114">
        <v>111508.59396</v>
      </c>
      <c r="C62" s="114">
        <v>169001.18350000001</v>
      </c>
      <c r="D62" s="114">
        <v>194612.77684999999</v>
      </c>
      <c r="E62" s="114">
        <v>199488.05674999999</v>
      </c>
      <c r="F62" s="114">
        <v>145941.35793999999</v>
      </c>
      <c r="G62" s="114">
        <v>188545.68038000001</v>
      </c>
      <c r="H62" s="114">
        <v>229110.91686000003</v>
      </c>
      <c r="I62" s="114">
        <v>89272.063150000002</v>
      </c>
      <c r="J62" s="114">
        <v>824302.56839999999</v>
      </c>
      <c r="K62" s="114">
        <v>218678.90181000001</v>
      </c>
    </row>
    <row r="63" spans="1:11" ht="15" customHeight="1">
      <c r="A63" s="148" t="s">
        <v>622</v>
      </c>
      <c r="B63" s="114">
        <v>-29062.982949999998</v>
      </c>
      <c r="C63" s="114">
        <v>-35814.325859999997</v>
      </c>
      <c r="D63" s="114">
        <v>-70485.337310000003</v>
      </c>
      <c r="E63" s="114">
        <v>-72189.936690000002</v>
      </c>
      <c r="F63" s="114">
        <v>-57699.739860000001</v>
      </c>
      <c r="G63" s="114">
        <v>-89679.904370000004</v>
      </c>
      <c r="H63" s="114">
        <v>-122473.8</v>
      </c>
      <c r="I63" s="114">
        <v>-45727.321040000003</v>
      </c>
      <c r="J63" s="114">
        <v>-421226.20400000003</v>
      </c>
      <c r="K63" s="114">
        <v>-120165.94253</v>
      </c>
    </row>
    <row r="64" spans="1:11" ht="15" customHeight="1">
      <c r="A64" s="117" t="s">
        <v>623</v>
      </c>
      <c r="B64" s="114">
        <v>601797.24878999998</v>
      </c>
      <c r="C64" s="114">
        <v>625377.98187999998</v>
      </c>
      <c r="D64" s="114">
        <v>728626.68945000006</v>
      </c>
      <c r="E64" s="114">
        <v>700119.79500000004</v>
      </c>
      <c r="F64" s="114">
        <v>727011.16553999996</v>
      </c>
      <c r="G64" s="114">
        <v>689081.98688999994</v>
      </c>
      <c r="H64" s="114">
        <v>742688.59933</v>
      </c>
      <c r="I64" s="114">
        <v>259902.45625999998</v>
      </c>
      <c r="J64" s="114">
        <v>1082080.8158800001</v>
      </c>
      <c r="K64" s="114">
        <v>351356.47771000001</v>
      </c>
    </row>
    <row r="65" spans="1:11" ht="15" customHeight="1">
      <c r="A65" s="116" t="s">
        <v>624</v>
      </c>
      <c r="B65" s="114">
        <v>357111.62952999998</v>
      </c>
      <c r="C65" s="114">
        <v>255595.25618</v>
      </c>
      <c r="D65" s="114">
        <v>317210.39086000004</v>
      </c>
      <c r="E65" s="114">
        <v>416213.38131999999</v>
      </c>
      <c r="F65" s="114">
        <v>525127.13893000002</v>
      </c>
      <c r="G65" s="114">
        <v>723170.81715999998</v>
      </c>
      <c r="H65" s="114">
        <v>627731.91960000002</v>
      </c>
      <c r="I65" s="114">
        <v>316114.02363000001</v>
      </c>
      <c r="J65" s="114">
        <v>751178.46938000002</v>
      </c>
      <c r="K65" s="114">
        <v>251843.95405999999</v>
      </c>
    </row>
    <row r="66" spans="1:11" ht="15" customHeight="1">
      <c r="A66" s="116" t="s">
        <v>625</v>
      </c>
      <c r="B66" s="114">
        <v>-510613.31107999996</v>
      </c>
      <c r="C66" s="114">
        <v>-335135.9278</v>
      </c>
      <c r="D66" s="114">
        <v>-396475.05914999999</v>
      </c>
      <c r="E66" s="114">
        <v>-511912.33143999998</v>
      </c>
      <c r="F66" s="114">
        <v>-589964.29249000002</v>
      </c>
      <c r="G66" s="114">
        <v>-803044.10296000005</v>
      </c>
      <c r="H66" s="114">
        <v>-710581.92327000003</v>
      </c>
      <c r="I66" s="114">
        <v>-345165.70229000004</v>
      </c>
      <c r="J66" s="114">
        <v>-926303.41616000002</v>
      </c>
      <c r="K66" s="114">
        <v>-328951.98739999998</v>
      </c>
    </row>
    <row r="67" spans="1:11" ht="15" customHeight="1">
      <c r="A67" s="147" t="s">
        <v>626</v>
      </c>
      <c r="B67" s="114">
        <v>448295.56724</v>
      </c>
      <c r="C67" s="114">
        <v>545837.31025999994</v>
      </c>
      <c r="D67" s="114">
        <v>649362.02116</v>
      </c>
      <c r="E67" s="114">
        <v>604420.84487999999</v>
      </c>
      <c r="F67" s="114">
        <v>662174.01198000007</v>
      </c>
      <c r="G67" s="114">
        <v>609208.70108999999</v>
      </c>
      <c r="H67" s="114">
        <v>659838.59565999999</v>
      </c>
      <c r="I67" s="114">
        <v>230850.7776</v>
      </c>
      <c r="J67" s="114">
        <v>906955.86910000001</v>
      </c>
      <c r="K67" s="114">
        <v>274248.44436999998</v>
      </c>
    </row>
    <row r="68" spans="1:11" ht="15" customHeight="1">
      <c r="A68" s="148" t="s">
        <v>627</v>
      </c>
      <c r="B68" s="114">
        <v>-357159.25375999999</v>
      </c>
      <c r="C68" s="114">
        <v>-424099.81219999999</v>
      </c>
      <c r="D68" s="114">
        <v>-506339.20746000001</v>
      </c>
      <c r="E68" s="114">
        <v>-544186.22055999993</v>
      </c>
      <c r="F68" s="114">
        <v>-602173.44016</v>
      </c>
      <c r="G68" s="114">
        <v>-587993.43698999996</v>
      </c>
      <c r="H68" s="114">
        <v>-645419.60876999993</v>
      </c>
      <c r="I68" s="114">
        <v>-227329.77821000002</v>
      </c>
      <c r="J68" s="114">
        <v>-820031.39574000007</v>
      </c>
      <c r="K68" s="114">
        <v>-265978.45936000004</v>
      </c>
    </row>
    <row r="69" spans="1:11" ht="15" customHeight="1">
      <c r="A69" s="117" t="s">
        <v>628</v>
      </c>
      <c r="B69" s="114">
        <v>91136.313479999997</v>
      </c>
      <c r="C69" s="114">
        <v>121737.49806</v>
      </c>
      <c r="D69" s="114">
        <v>143022.8137</v>
      </c>
      <c r="E69" s="114">
        <v>60234.624320000003</v>
      </c>
      <c r="F69" s="114">
        <v>60000.571819999997</v>
      </c>
      <c r="G69" s="114">
        <v>21215.2641</v>
      </c>
      <c r="H69" s="114">
        <v>14418.98689</v>
      </c>
      <c r="I69" s="114">
        <v>3520.9993899999999</v>
      </c>
      <c r="J69" s="114">
        <v>86924.473360000004</v>
      </c>
      <c r="K69" s="114">
        <v>8269.9850100000003</v>
      </c>
    </row>
    <row r="70" spans="1:11" ht="15" customHeight="1">
      <c r="A70" s="117" t="s">
        <v>629</v>
      </c>
      <c r="B70" s="114">
        <v>3.02569</v>
      </c>
      <c r="C70" s="114">
        <v>6.9729700000000001</v>
      </c>
      <c r="D70" s="114">
        <v>0.81476999999999999</v>
      </c>
      <c r="E70" s="114">
        <v>0.71129999999999993</v>
      </c>
      <c r="F70" s="114">
        <v>0.59577000000000002</v>
      </c>
      <c r="G70" s="114">
        <v>0.45504</v>
      </c>
      <c r="H70" s="114">
        <v>0.29266000000000003</v>
      </c>
      <c r="I70" s="114">
        <v>7.9950000000000007E-2</v>
      </c>
      <c r="J70" s="114">
        <v>0.16883000000000001</v>
      </c>
      <c r="K70" s="114">
        <v>6.8199999999999997E-2</v>
      </c>
    </row>
    <row r="71" spans="1:11" ht="15" customHeight="1">
      <c r="A71" s="115" t="s">
        <v>978</v>
      </c>
      <c r="B71" s="114">
        <v>0</v>
      </c>
      <c r="C71" s="114">
        <v>6.0239700000000003</v>
      </c>
      <c r="D71" s="114">
        <v>0</v>
      </c>
      <c r="E71" s="114">
        <v>0</v>
      </c>
      <c r="F71" s="114">
        <v>0</v>
      </c>
      <c r="G71" s="114">
        <v>0</v>
      </c>
      <c r="H71" s="114">
        <v>0</v>
      </c>
      <c r="I71" s="114">
        <v>0</v>
      </c>
      <c r="J71" s="114">
        <v>0</v>
      </c>
      <c r="K71" s="114">
        <v>0</v>
      </c>
    </row>
    <row r="72" spans="1:11" ht="15" customHeight="1">
      <c r="A72" s="115" t="s">
        <v>979</v>
      </c>
      <c r="B72" s="114">
        <v>3.02569</v>
      </c>
      <c r="C72" s="114">
        <v>0.94899999999999995</v>
      </c>
      <c r="D72" s="114">
        <v>0.81476999999999999</v>
      </c>
      <c r="E72" s="114">
        <v>0.71129999999999993</v>
      </c>
      <c r="F72" s="114">
        <v>0.59577000000000002</v>
      </c>
      <c r="G72" s="114">
        <v>0.45504</v>
      </c>
      <c r="H72" s="114">
        <v>0.29266000000000003</v>
      </c>
      <c r="I72" s="114">
        <v>7.9950000000000007E-2</v>
      </c>
      <c r="J72" s="114">
        <v>0.16883000000000001</v>
      </c>
      <c r="K72" s="114">
        <v>6.8199999999999997E-2</v>
      </c>
    </row>
    <row r="73" spans="1:11" ht="15" customHeight="1">
      <c r="A73" s="147" t="s">
        <v>630</v>
      </c>
      <c r="B73" s="114">
        <v>0</v>
      </c>
      <c r="C73" s="114">
        <v>-3.5999999999999997E-4</v>
      </c>
      <c r="D73" s="114">
        <v>-4.0000000000000003E-5</v>
      </c>
      <c r="E73" s="114">
        <v>0</v>
      </c>
      <c r="F73" s="114">
        <v>0</v>
      </c>
      <c r="G73" s="114">
        <v>0</v>
      </c>
      <c r="H73" s="114">
        <v>0</v>
      </c>
      <c r="I73" s="114">
        <v>0</v>
      </c>
      <c r="J73" s="114">
        <v>0</v>
      </c>
      <c r="K73" s="114">
        <v>0</v>
      </c>
    </row>
    <row r="74" spans="1:11" ht="15" customHeight="1">
      <c r="A74" s="147" t="s">
        <v>1312</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631</v>
      </c>
      <c r="B76" s="114">
        <v>91139.339170000007</v>
      </c>
      <c r="C76" s="114">
        <v>121744.47067</v>
      </c>
      <c r="D76" s="114">
        <v>143023.62843000001</v>
      </c>
      <c r="E76" s="114">
        <v>60235.335619999998</v>
      </c>
      <c r="F76" s="114">
        <v>60001.167590000005</v>
      </c>
      <c r="G76" s="114">
        <v>21215.719140000001</v>
      </c>
      <c r="H76" s="114">
        <v>14419.279550000001</v>
      </c>
      <c r="I76" s="114">
        <v>3521.0793399999998</v>
      </c>
      <c r="J76" s="114">
        <v>86924.642189999999</v>
      </c>
      <c r="K76" s="114">
        <v>8270.05321</v>
      </c>
    </row>
    <row r="77" spans="1:11" ht="15" customHeight="1">
      <c r="A77" s="149" t="s">
        <v>969</v>
      </c>
      <c r="B77" s="114">
        <v>0</v>
      </c>
      <c r="C77" s="114">
        <v>0</v>
      </c>
      <c r="D77" s="114">
        <v>0</v>
      </c>
      <c r="E77" s="114">
        <v>0</v>
      </c>
      <c r="F77" s="114">
        <v>958.99843999999996</v>
      </c>
      <c r="G77" s="114">
        <v>0</v>
      </c>
      <c r="H77" s="114">
        <v>418.46</v>
      </c>
      <c r="I77" s="114">
        <v>0</v>
      </c>
      <c r="J77" s="114">
        <v>0</v>
      </c>
      <c r="K77" s="114">
        <v>0</v>
      </c>
    </row>
    <row r="78" spans="1:11" ht="15" customHeight="1">
      <c r="A78" s="117" t="s">
        <v>632</v>
      </c>
      <c r="B78" s="114">
        <v>91139.339170000007</v>
      </c>
      <c r="C78" s="114">
        <v>121744.47067</v>
      </c>
      <c r="D78" s="114">
        <v>143023.62843000001</v>
      </c>
      <c r="E78" s="114">
        <v>60235.335619999998</v>
      </c>
      <c r="F78" s="114">
        <v>60960.16603</v>
      </c>
      <c r="G78" s="114">
        <v>21215.719140000001</v>
      </c>
      <c r="H78" s="114">
        <v>14837.73955</v>
      </c>
      <c r="I78" s="114">
        <v>3521.0793399999998</v>
      </c>
      <c r="J78" s="114">
        <v>86924.642189999999</v>
      </c>
      <c r="K78" s="114">
        <v>8270.05321</v>
      </c>
    </row>
    <row r="79" spans="1:11" ht="15" customHeight="1">
      <c r="A79" s="116" t="s">
        <v>633</v>
      </c>
      <c r="B79" s="114">
        <v>-243.78003000000001</v>
      </c>
      <c r="C79" s="114">
        <v>521.66197999999997</v>
      </c>
      <c r="D79" s="114">
        <v>71.349580000000003</v>
      </c>
      <c r="E79" s="114">
        <v>-1599.9477199999999</v>
      </c>
      <c r="F79" s="114">
        <v>-24.209389999999999</v>
      </c>
      <c r="G79" s="114">
        <v>1629.4755400000001</v>
      </c>
      <c r="H79" s="114">
        <v>709.79810999999995</v>
      </c>
      <c r="I79" s="114">
        <v>0</v>
      </c>
      <c r="J79" s="114">
        <v>-462.59540000000004</v>
      </c>
      <c r="K79" s="114">
        <v>0</v>
      </c>
    </row>
    <row r="80" spans="1:11" ht="15" customHeight="1">
      <c r="A80" s="147" t="s">
        <v>634</v>
      </c>
      <c r="B80" s="114">
        <v>90895.559139999998</v>
      </c>
      <c r="C80" s="114">
        <v>122266.13265</v>
      </c>
      <c r="D80" s="114">
        <v>143094.97800999999</v>
      </c>
      <c r="E80" s="114">
        <v>58635.387900000002</v>
      </c>
      <c r="F80" s="114">
        <v>60935.956640000004</v>
      </c>
      <c r="G80" s="114">
        <v>22845.194680000001</v>
      </c>
      <c r="H80" s="114">
        <v>15547.53766</v>
      </c>
      <c r="I80" s="114">
        <v>3521.0793399999998</v>
      </c>
      <c r="J80" s="114">
        <v>86462.046790000008</v>
      </c>
      <c r="K80" s="114">
        <v>8270.05321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90895.559139999998</v>
      </c>
      <c r="C82" s="114">
        <v>122266.13265</v>
      </c>
      <c r="D82" s="114">
        <v>143094.97800999999</v>
      </c>
      <c r="E82" s="114">
        <v>58635.387900000002</v>
      </c>
      <c r="F82" s="114">
        <v>60935.956640000004</v>
      </c>
      <c r="G82" s="114">
        <v>22845.194680000001</v>
      </c>
      <c r="H82" s="114">
        <v>15547.53766</v>
      </c>
      <c r="I82" s="114">
        <v>3521.0793399999998</v>
      </c>
      <c r="J82" s="114">
        <v>86462.046790000008</v>
      </c>
      <c r="K82" s="114">
        <v>8270.05321</v>
      </c>
    </row>
    <row r="83" spans="1:11" ht="15" customHeight="1" thickBot="1">
      <c r="A83" s="116" t="s">
        <v>637</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638</v>
      </c>
      <c r="B84" s="395">
        <v>85266.82114</v>
      </c>
      <c r="C84" s="395">
        <v>120088.37865</v>
      </c>
      <c r="D84" s="395">
        <v>113626.71901</v>
      </c>
      <c r="E84" s="395">
        <v>58635.386899999998</v>
      </c>
      <c r="F84" s="395">
        <v>58722.985639999999</v>
      </c>
      <c r="G84" s="395">
        <v>20409.718679999998</v>
      </c>
      <c r="H84" s="395">
        <v>10982.66066</v>
      </c>
      <c r="I84" s="395">
        <v>3521.0793399999998</v>
      </c>
      <c r="J84" s="395">
        <v>34495.84979</v>
      </c>
      <c r="K84" s="395">
        <v>8270.05321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650</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6235055.9260600004</v>
      </c>
      <c r="C7" s="395">
        <v>7115436.9610100007</v>
      </c>
      <c r="D7" s="395">
        <v>7792013.1160200005</v>
      </c>
      <c r="E7" s="395">
        <v>8543735.2245300002</v>
      </c>
      <c r="F7" s="395">
        <v>9286432.2984299995</v>
      </c>
      <c r="G7" s="395">
        <v>9049783.9762700014</v>
      </c>
      <c r="H7" s="395">
        <v>9121125.3314999994</v>
      </c>
      <c r="I7" s="395">
        <v>9265865.7016800009</v>
      </c>
      <c r="J7" s="395">
        <v>10026021.856069999</v>
      </c>
      <c r="K7" s="395">
        <v>9900305.0084099993</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730706.95874000003</v>
      </c>
      <c r="J8" s="114">
        <v>640767.03370999999</v>
      </c>
      <c r="K8" s="114">
        <v>578228.28564000002</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55312.855859999996</v>
      </c>
      <c r="J9" s="114">
        <v>67724.080979999999</v>
      </c>
      <c r="K9" s="114">
        <v>23576.451229999999</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8262871.5583500005</v>
      </c>
      <c r="J10" s="114">
        <v>9078802.5460800007</v>
      </c>
      <c r="K10" s="114">
        <v>9055677.7655900009</v>
      </c>
    </row>
    <row r="11" spans="1:11" s="16" customFormat="1" ht="15" customHeight="1">
      <c r="A11" s="148" t="s">
        <v>582</v>
      </c>
      <c r="B11" s="114">
        <v>5045758.9105900005</v>
      </c>
      <c r="C11" s="114">
        <v>5722118.9777499996</v>
      </c>
      <c r="D11" s="114">
        <v>6380607.00196</v>
      </c>
      <c r="E11" s="114">
        <v>7113569.5045200009</v>
      </c>
      <c r="F11" s="114">
        <v>7987773.6406100001</v>
      </c>
      <c r="G11" s="114">
        <v>8222974.2915200004</v>
      </c>
      <c r="H11" s="114">
        <v>7704811.3923900006</v>
      </c>
      <c r="I11" s="114">
        <v>7738190.1833599992</v>
      </c>
      <c r="J11" s="114">
        <v>8490542.884779999</v>
      </c>
      <c r="K11" s="114">
        <v>8500897.380760001</v>
      </c>
    </row>
    <row r="12" spans="1:11" s="16" customFormat="1" ht="15" customHeight="1">
      <c r="A12" s="148" t="s">
        <v>583</v>
      </c>
      <c r="B12" s="114">
        <v>5022167.42631</v>
      </c>
      <c r="C12" s="114">
        <v>5674768.82283</v>
      </c>
      <c r="D12" s="114">
        <v>6305680.1382400002</v>
      </c>
      <c r="E12" s="114">
        <v>6945186.1997600002</v>
      </c>
      <c r="F12" s="114">
        <v>7753538.4148399998</v>
      </c>
      <c r="G12" s="114">
        <v>7932844.0391000006</v>
      </c>
      <c r="H12" s="114">
        <v>7395149.2234700006</v>
      </c>
      <c r="I12" s="114">
        <v>7003646.0193699999</v>
      </c>
      <c r="J12" s="114">
        <v>6625597.6672900002</v>
      </c>
      <c r="K12" s="114">
        <v>6604935.8886400005</v>
      </c>
    </row>
    <row r="13" spans="1:11" s="16" customFormat="1" ht="15" customHeight="1">
      <c r="A13" s="148" t="s">
        <v>584</v>
      </c>
      <c r="B13" s="114">
        <v>23591.484280000001</v>
      </c>
      <c r="C13" s="114">
        <v>47350.154920000001</v>
      </c>
      <c r="D13" s="114">
        <v>74926.863719999994</v>
      </c>
      <c r="E13" s="114">
        <v>168383.30476</v>
      </c>
      <c r="F13" s="114">
        <v>234235.22577000002</v>
      </c>
      <c r="G13" s="114">
        <v>290130.25242000003</v>
      </c>
      <c r="H13" s="114">
        <v>309662.16892000003</v>
      </c>
      <c r="I13" s="114">
        <v>734544.16399000003</v>
      </c>
      <c r="J13" s="114">
        <v>1864945.21749</v>
      </c>
      <c r="K13" s="114">
        <v>1895961.4921199998</v>
      </c>
    </row>
    <row r="14" spans="1:11" s="16" customFormat="1" ht="15" customHeight="1">
      <c r="A14" s="148" t="s">
        <v>585</v>
      </c>
      <c r="B14" s="114">
        <v>30036.166949999999</v>
      </c>
      <c r="C14" s="114">
        <v>33265.296649999997</v>
      </c>
      <c r="D14" s="114">
        <v>37796.531670000004</v>
      </c>
      <c r="E14" s="114">
        <v>29968.302050000002</v>
      </c>
      <c r="F14" s="114">
        <v>31581.92726</v>
      </c>
      <c r="G14" s="114">
        <v>22863.08628</v>
      </c>
      <c r="H14" s="114">
        <v>12184.138000000001</v>
      </c>
      <c r="I14" s="114">
        <v>14005.76274</v>
      </c>
      <c r="J14" s="114">
        <v>33949.322110000001</v>
      </c>
      <c r="K14" s="114">
        <v>31132.050769999998</v>
      </c>
    </row>
    <row r="15" spans="1:11" s="16" customFormat="1" ht="15" customHeight="1">
      <c r="A15" s="148" t="s">
        <v>586</v>
      </c>
      <c r="B15" s="114">
        <v>29443.295050000001</v>
      </c>
      <c r="C15" s="114">
        <v>31722.048050000001</v>
      </c>
      <c r="D15" s="114">
        <v>35890.053650000002</v>
      </c>
      <c r="E15" s="114">
        <v>26539.715670000001</v>
      </c>
      <c r="F15" s="114">
        <v>25492.571800000002</v>
      </c>
      <c r="G15" s="114">
        <v>17698.45825</v>
      </c>
      <c r="H15" s="114">
        <v>9134.7622499999998</v>
      </c>
      <c r="I15" s="114">
        <v>10782.59474</v>
      </c>
      <c r="J15" s="114">
        <v>22794.051159999999</v>
      </c>
      <c r="K15" s="114">
        <v>17935.640050000002</v>
      </c>
    </row>
    <row r="16" spans="1:11" s="16" customFormat="1" ht="15" customHeight="1">
      <c r="A16" s="148" t="s">
        <v>587</v>
      </c>
      <c r="B16" s="114">
        <v>592.87189999999998</v>
      </c>
      <c r="C16" s="114">
        <v>1543.2486000000001</v>
      </c>
      <c r="D16" s="114">
        <v>1906.47802</v>
      </c>
      <c r="E16" s="114">
        <v>3428.5863799999997</v>
      </c>
      <c r="F16" s="114">
        <v>6089.3554599999998</v>
      </c>
      <c r="G16" s="114">
        <v>5164.6280299999999</v>
      </c>
      <c r="H16" s="114">
        <v>3049.3757500000002</v>
      </c>
      <c r="I16" s="114">
        <v>3223.1680000000001</v>
      </c>
      <c r="J16" s="114">
        <v>11155.27095</v>
      </c>
      <c r="K16" s="114">
        <v>13196.41072</v>
      </c>
    </row>
    <row r="17" spans="1:11" s="16" customFormat="1" ht="15" customHeight="1">
      <c r="A17" s="148" t="s">
        <v>588</v>
      </c>
      <c r="B17" s="114">
        <v>37302.27895</v>
      </c>
      <c r="C17" s="114">
        <v>34021.848279999998</v>
      </c>
      <c r="D17" s="114">
        <v>46782.226750000002</v>
      </c>
      <c r="E17" s="114">
        <v>49240.689810000003</v>
      </c>
      <c r="F17" s="114">
        <v>48830.327420000001</v>
      </c>
      <c r="G17" s="114">
        <v>60760.448520000005</v>
      </c>
      <c r="H17" s="114">
        <v>46561.24106</v>
      </c>
      <c r="I17" s="114">
        <v>42351.194299999996</v>
      </c>
      <c r="J17" s="114">
        <v>33570.272640000003</v>
      </c>
      <c r="K17" s="114">
        <v>42872.519319999999</v>
      </c>
    </row>
    <row r="18" spans="1:11" s="16" customFormat="1" ht="15" customHeight="1">
      <c r="A18" s="148" t="s">
        <v>589</v>
      </c>
      <c r="B18" s="114">
        <v>34750.634850000002</v>
      </c>
      <c r="C18" s="114">
        <v>31042.05026</v>
      </c>
      <c r="D18" s="114">
        <v>43285.414530000002</v>
      </c>
      <c r="E18" s="114">
        <v>43718.485229999998</v>
      </c>
      <c r="F18" s="114">
        <v>39511.983140000004</v>
      </c>
      <c r="G18" s="114">
        <v>45821.209799999997</v>
      </c>
      <c r="H18" s="114">
        <v>37413.397969999998</v>
      </c>
      <c r="I18" s="114">
        <v>33547.91934</v>
      </c>
      <c r="J18" s="114">
        <v>25545.341350000002</v>
      </c>
      <c r="K18" s="114">
        <v>29699.02117</v>
      </c>
    </row>
    <row r="19" spans="1:11" s="16" customFormat="1" ht="15" customHeight="1">
      <c r="A19" s="148" t="s">
        <v>590</v>
      </c>
      <c r="B19" s="114">
        <v>2551.6441</v>
      </c>
      <c r="C19" s="114">
        <v>2979.7980200000002</v>
      </c>
      <c r="D19" s="114">
        <v>3496.8122200000003</v>
      </c>
      <c r="E19" s="114">
        <v>5522.2045799999996</v>
      </c>
      <c r="F19" s="114">
        <v>9318.3442799999993</v>
      </c>
      <c r="G19" s="114">
        <v>14939.238720000001</v>
      </c>
      <c r="H19" s="114">
        <v>9147.8430900000003</v>
      </c>
      <c r="I19" s="114">
        <v>8803.2749600000006</v>
      </c>
      <c r="J19" s="114">
        <v>8024.9312900000004</v>
      </c>
      <c r="K19" s="114">
        <v>13173.498150000001</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738349.10623999999</v>
      </c>
      <c r="J20" s="114">
        <v>773998.67882999999</v>
      </c>
      <c r="K20" s="114">
        <v>737952.49201000005</v>
      </c>
    </row>
    <row r="21" spans="1:11" s="16" customFormat="1" ht="15" customHeight="1">
      <c r="A21" s="148" t="s">
        <v>591</v>
      </c>
      <c r="B21" s="114">
        <v>-172682.86100999999</v>
      </c>
      <c r="C21" s="114">
        <v>-179785.33243000001</v>
      </c>
      <c r="D21" s="114">
        <v>-194474.66002000001</v>
      </c>
      <c r="E21" s="114">
        <v>-202702.12153</v>
      </c>
      <c r="F21" s="114">
        <v>-224763.40208</v>
      </c>
      <c r="G21" s="114">
        <v>-240207.11682</v>
      </c>
      <c r="H21" s="114">
        <v>-269420.17332999996</v>
      </c>
      <c r="I21" s="114">
        <v>-270024.68829000002</v>
      </c>
      <c r="J21" s="114">
        <v>-253258.61228</v>
      </c>
      <c r="K21" s="114">
        <v>-257176.67727000001</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112616.22453000001</v>
      </c>
      <c r="J22" s="114">
        <v>125191.9783</v>
      </c>
      <c r="K22" s="114">
        <v>127698.45688</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2347.3179</v>
      </c>
      <c r="J23" s="114">
        <v>1785.36572</v>
      </c>
      <c r="K23" s="114">
        <v>1501.3886499999999</v>
      </c>
    </row>
    <row r="24" spans="1:11" s="16" customFormat="1" ht="15" customHeight="1">
      <c r="A24" s="147" t="s">
        <v>592</v>
      </c>
      <c r="B24" s="114">
        <v>126212.80089</v>
      </c>
      <c r="C24" s="114">
        <v>259325.13633000001</v>
      </c>
      <c r="D24" s="114">
        <v>157653.84516999999</v>
      </c>
      <c r="E24" s="114">
        <v>227720.18949000002</v>
      </c>
      <c r="F24" s="114">
        <v>252241.80240000002</v>
      </c>
      <c r="G24" s="114">
        <v>31647.753059999999</v>
      </c>
      <c r="H24" s="114">
        <v>34152.49194</v>
      </c>
      <c r="I24" s="114">
        <v>56892.050719999999</v>
      </c>
      <c r="J24" s="114">
        <v>70531.15112000001</v>
      </c>
      <c r="K24" s="114">
        <v>70935.453659999999</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36913.989130000002</v>
      </c>
      <c r="J25" s="114">
        <v>34244.203460000004</v>
      </c>
      <c r="K25" s="114">
        <v>33593.907159999995</v>
      </c>
    </row>
    <row r="26" spans="1:11" s="16" customFormat="1" ht="15" customHeight="1">
      <c r="A26" s="147" t="s">
        <v>593</v>
      </c>
      <c r="B26" s="114">
        <v>15358.22775</v>
      </c>
      <c r="C26" s="114">
        <v>15171.179289999998</v>
      </c>
      <c r="D26" s="114">
        <v>12324.470960000001</v>
      </c>
      <c r="E26" s="114">
        <v>12023.54263</v>
      </c>
      <c r="F26" s="114">
        <v>9971.8123599999999</v>
      </c>
      <c r="G26" s="114">
        <v>10389.169449999999</v>
      </c>
      <c r="H26" s="114">
        <v>8416.6845499999999</v>
      </c>
      <c r="I26" s="114">
        <v>8204.7464500000006</v>
      </c>
      <c r="J26" s="114">
        <v>6975.4967000000006</v>
      </c>
      <c r="K26" s="114">
        <v>9093.2996000000003</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5711587.9390000002</v>
      </c>
      <c r="C28" s="395">
        <v>6523087.4262200007</v>
      </c>
      <c r="D28" s="395">
        <v>7120031.0131099997</v>
      </c>
      <c r="E28" s="395">
        <v>7797449.0514899995</v>
      </c>
      <c r="F28" s="395">
        <v>8462744.5353599992</v>
      </c>
      <c r="G28" s="395">
        <v>8104661.1399900001</v>
      </c>
      <c r="H28" s="395">
        <v>8150202.4007799998</v>
      </c>
      <c r="I28" s="395">
        <v>8286917.17203</v>
      </c>
      <c r="J28" s="395">
        <v>8980775.0411900003</v>
      </c>
      <c r="K28" s="395">
        <v>8848653.6980900001</v>
      </c>
    </row>
    <row r="29" spans="1:11" s="16" customFormat="1" ht="15" customHeight="1" thickTop="1">
      <c r="A29" s="147" t="s">
        <v>595</v>
      </c>
      <c r="B29" s="114">
        <v>5024053.32015</v>
      </c>
      <c r="C29" s="114">
        <v>5879045.8973199995</v>
      </c>
      <c r="D29" s="114">
        <v>6512108.0117899999</v>
      </c>
      <c r="E29" s="114">
        <v>6857811.4040000001</v>
      </c>
      <c r="F29" s="114">
        <v>7565552.3805499999</v>
      </c>
      <c r="G29" s="114">
        <v>6621167.3259799993</v>
      </c>
      <c r="H29" s="114">
        <v>6763235.7255500006</v>
      </c>
      <c r="I29" s="114">
        <v>7013944.09418</v>
      </c>
      <c r="J29" s="114">
        <v>7513125.4583100006</v>
      </c>
      <c r="K29" s="114">
        <v>7389775.6145500001</v>
      </c>
    </row>
    <row r="30" spans="1:11" s="16" customFormat="1" ht="15" customHeight="1">
      <c r="A30" s="148" t="s">
        <v>596</v>
      </c>
      <c r="B30" s="114">
        <v>36772.214700000004</v>
      </c>
      <c r="C30" s="114">
        <v>38625.268069999998</v>
      </c>
      <c r="D30" s="114">
        <v>36827.817299999995</v>
      </c>
      <c r="E30" s="114">
        <v>44285.182350000003</v>
      </c>
      <c r="F30" s="114">
        <v>53233.516649999998</v>
      </c>
      <c r="G30" s="114">
        <v>21094.585620000002</v>
      </c>
      <c r="H30" s="114">
        <v>8299.00036</v>
      </c>
      <c r="I30" s="114">
        <v>11970.92851</v>
      </c>
      <c r="J30" s="114">
        <v>17120.120329999998</v>
      </c>
      <c r="K30" s="114">
        <v>15926.996660000001</v>
      </c>
    </row>
    <row r="31" spans="1:11" s="16" customFormat="1" ht="15" customHeight="1">
      <c r="A31" s="148" t="s">
        <v>597</v>
      </c>
      <c r="B31" s="114">
        <v>1767913.91258</v>
      </c>
      <c r="C31" s="114">
        <v>1761333.85103</v>
      </c>
      <c r="D31" s="114">
        <v>1856812.06794</v>
      </c>
      <c r="E31" s="114">
        <v>1996776.81443</v>
      </c>
      <c r="F31" s="114">
        <v>2257607.83029</v>
      </c>
      <c r="G31" s="114">
        <v>1878970.3016600001</v>
      </c>
      <c r="H31" s="114">
        <v>1848446.8095999998</v>
      </c>
      <c r="I31" s="114">
        <v>1951020.9013099999</v>
      </c>
      <c r="J31" s="114">
        <v>2019403.7691600001</v>
      </c>
      <c r="K31" s="114">
        <v>1956012.30859</v>
      </c>
    </row>
    <row r="32" spans="1:11" s="16" customFormat="1" ht="15" customHeight="1">
      <c r="A32" s="148" t="s">
        <v>598</v>
      </c>
      <c r="B32" s="114">
        <v>121725.52303</v>
      </c>
      <c r="C32" s="114">
        <v>39996.651539999999</v>
      </c>
      <c r="D32" s="114">
        <v>25718.469840000002</v>
      </c>
      <c r="E32" s="114">
        <v>14518.404759999999</v>
      </c>
      <c r="F32" s="114">
        <v>8899.987070000001</v>
      </c>
      <c r="G32" s="114">
        <v>3026.5209300000001</v>
      </c>
      <c r="H32" s="114">
        <v>2291.6935099999996</v>
      </c>
      <c r="I32" s="114">
        <v>2111.9212799999996</v>
      </c>
      <c r="J32" s="114">
        <v>1614.4276499999999</v>
      </c>
      <c r="K32" s="114">
        <v>1513.1691899999998</v>
      </c>
    </row>
    <row r="33" spans="1:11" s="16" customFormat="1" ht="15" customHeight="1">
      <c r="A33" s="148" t="s">
        <v>599</v>
      </c>
      <c r="B33" s="114">
        <v>52481.221950000006</v>
      </c>
      <c r="C33" s="114">
        <v>46617.626979999994</v>
      </c>
      <c r="D33" s="114">
        <v>58762.237759999996</v>
      </c>
      <c r="E33" s="114">
        <v>59434.135880000002</v>
      </c>
      <c r="F33" s="114">
        <v>62060.621509999997</v>
      </c>
      <c r="G33" s="114">
        <v>57386.023520000002</v>
      </c>
      <c r="H33" s="114">
        <v>54736.71931</v>
      </c>
      <c r="I33" s="114">
        <v>59452.039799999999</v>
      </c>
      <c r="J33" s="114">
        <v>87828.600099999996</v>
      </c>
      <c r="K33" s="114">
        <v>79072.965939999995</v>
      </c>
    </row>
    <row r="34" spans="1:11" s="16" customFormat="1" ht="15" customHeight="1">
      <c r="A34" s="148" t="s">
        <v>600</v>
      </c>
      <c r="B34" s="114">
        <v>2845291.5095799998</v>
      </c>
      <c r="C34" s="114">
        <v>3703802.6225399999</v>
      </c>
      <c r="D34" s="114">
        <v>4159475.9601599998</v>
      </c>
      <c r="E34" s="114">
        <v>4282178.1687500002</v>
      </c>
      <c r="F34" s="114">
        <v>4658322.7273399998</v>
      </c>
      <c r="G34" s="114">
        <v>4087296.3019599998</v>
      </c>
      <c r="H34" s="114">
        <v>4184480.4608899998</v>
      </c>
      <c r="I34" s="114">
        <v>4331772.5938999997</v>
      </c>
      <c r="J34" s="114">
        <v>4666455.1336099999</v>
      </c>
      <c r="K34" s="114">
        <v>4637487.8091499992</v>
      </c>
    </row>
    <row r="35" spans="1:11" s="16" customFormat="1" ht="15" customHeight="1">
      <c r="A35" s="148" t="s">
        <v>601</v>
      </c>
      <c r="B35" s="114">
        <v>199868.93831</v>
      </c>
      <c r="C35" s="114">
        <v>288669.87716000003</v>
      </c>
      <c r="D35" s="114">
        <v>374511.45879</v>
      </c>
      <c r="E35" s="114">
        <v>460618.69782999996</v>
      </c>
      <c r="F35" s="114">
        <v>525427.69768999994</v>
      </c>
      <c r="G35" s="114">
        <v>573393.59228999994</v>
      </c>
      <c r="H35" s="114">
        <v>664981.04188000003</v>
      </c>
      <c r="I35" s="114">
        <v>657615.70938000001</v>
      </c>
      <c r="J35" s="114">
        <v>720703.40746000002</v>
      </c>
      <c r="K35" s="114">
        <v>699762.36502000003</v>
      </c>
    </row>
    <row r="36" spans="1:11" s="16" customFormat="1" ht="15" customHeight="1">
      <c r="A36" s="147" t="s">
        <v>602</v>
      </c>
      <c r="B36" s="114">
        <v>9617.6268700000001</v>
      </c>
      <c r="C36" s="114">
        <v>6032.2792300000001</v>
      </c>
      <c r="D36" s="114">
        <v>627.54165999999998</v>
      </c>
      <c r="E36" s="114">
        <v>4883.7588399999995</v>
      </c>
      <c r="F36" s="114">
        <v>5038.8527899999999</v>
      </c>
      <c r="G36" s="114">
        <v>848.29186000000004</v>
      </c>
      <c r="H36" s="114">
        <v>549.44732999999997</v>
      </c>
      <c r="I36" s="114">
        <v>3274.8148300000003</v>
      </c>
      <c r="J36" s="114">
        <v>3043.23972</v>
      </c>
      <c r="K36" s="114">
        <v>1456.68055</v>
      </c>
    </row>
    <row r="37" spans="1:11" s="16" customFormat="1" ht="15" customHeight="1">
      <c r="A37" s="147" t="s">
        <v>603</v>
      </c>
      <c r="B37" s="114">
        <v>296432.97174000001</v>
      </c>
      <c r="C37" s="114">
        <v>299331.56112000003</v>
      </c>
      <c r="D37" s="114">
        <v>207794.89728</v>
      </c>
      <c r="E37" s="114">
        <v>463977.04412999999</v>
      </c>
      <c r="F37" s="114">
        <v>459531.27639999997</v>
      </c>
      <c r="G37" s="114">
        <v>577996.89549000002</v>
      </c>
      <c r="H37" s="114">
        <v>444205.24343999999</v>
      </c>
      <c r="I37" s="114">
        <v>429713.93120999995</v>
      </c>
      <c r="J37" s="114">
        <v>635861.90785000008</v>
      </c>
      <c r="K37" s="114">
        <v>607555.20976999996</v>
      </c>
    </row>
    <row r="38" spans="1:11" s="16" customFormat="1" ht="15" customHeight="1">
      <c r="A38" s="147" t="s">
        <v>604</v>
      </c>
      <c r="B38" s="114">
        <v>138049.63529000001</v>
      </c>
      <c r="C38" s="114">
        <v>148446.22865999999</v>
      </c>
      <c r="D38" s="114">
        <v>180192.05544</v>
      </c>
      <c r="E38" s="114">
        <v>243704.43306000001</v>
      </c>
      <c r="F38" s="114">
        <v>223359.894</v>
      </c>
      <c r="G38" s="114">
        <v>310557.33114999998</v>
      </c>
      <c r="H38" s="114">
        <v>351747.38481999998</v>
      </c>
      <c r="I38" s="114">
        <v>249852.14396000002</v>
      </c>
      <c r="J38" s="114">
        <v>161812.88774000001</v>
      </c>
      <c r="K38" s="114">
        <v>219797.08971999999</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228401.38427000001</v>
      </c>
      <c r="J39" s="114">
        <v>241886.74371000001</v>
      </c>
      <c r="K39" s="114">
        <v>243478.83336000002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361730.80358000001</v>
      </c>
      <c r="J42" s="114">
        <v>425044.80385999999</v>
      </c>
      <c r="K42" s="114">
        <v>386590.27013999998</v>
      </c>
    </row>
    <row r="43" spans="1:11" ht="15" customHeight="1" thickTop="1" thickBot="1">
      <c r="A43" s="394" t="s">
        <v>606</v>
      </c>
      <c r="B43" s="395">
        <v>523467.98706000001</v>
      </c>
      <c r="C43" s="395">
        <v>592349.53478999995</v>
      </c>
      <c r="D43" s="395">
        <v>671982.10291000002</v>
      </c>
      <c r="E43" s="395">
        <v>746286.17303999991</v>
      </c>
      <c r="F43" s="395">
        <v>823687.7630700001</v>
      </c>
      <c r="G43" s="395">
        <v>945122.83627999993</v>
      </c>
      <c r="H43" s="395">
        <v>970922.93072000006</v>
      </c>
      <c r="I43" s="395">
        <v>978948.52964999992</v>
      </c>
      <c r="J43" s="395">
        <v>1045246.81488</v>
      </c>
      <c r="K43" s="395">
        <v>1051651.3103200002</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19342.51945</v>
      </c>
      <c r="J48" s="114">
        <v>85640.804680000001</v>
      </c>
      <c r="K48" s="114">
        <v>40661.216770000006</v>
      </c>
    </row>
    <row r="49" spans="1:11" s="16" customFormat="1" ht="15" customHeight="1">
      <c r="A49" s="148" t="s">
        <v>608</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609</v>
      </c>
      <c r="B50" s="114">
        <v>86493.718260000009</v>
      </c>
      <c r="C50" s="114">
        <v>98978.394159999996</v>
      </c>
      <c r="D50" s="114">
        <v>96071.022859999997</v>
      </c>
      <c r="E50" s="114">
        <v>116671.39120999999</v>
      </c>
      <c r="F50" s="114">
        <v>113780.14651000001</v>
      </c>
      <c r="G50" s="114">
        <v>157844.72009000002</v>
      </c>
      <c r="H50" s="114">
        <v>101565.56008</v>
      </c>
      <c r="I50" s="114">
        <v>19340.548220000001</v>
      </c>
      <c r="J50" s="114">
        <v>85638.833450000006</v>
      </c>
      <c r="K50" s="114">
        <v>40660.028810000003</v>
      </c>
    </row>
    <row r="51" spans="1:11" ht="15" customHeight="1" thickTop="1" thickBot="1">
      <c r="A51" s="394" t="s">
        <v>610</v>
      </c>
      <c r="B51" s="395">
        <v>6235055.9260600004</v>
      </c>
      <c r="C51" s="395">
        <v>7115436.9610100007</v>
      </c>
      <c r="D51" s="395">
        <v>7792013.1160200005</v>
      </c>
      <c r="E51" s="395">
        <v>8543735.2245300002</v>
      </c>
      <c r="F51" s="395">
        <v>9286432.2984299995</v>
      </c>
      <c r="G51" s="395">
        <v>9049783.9762700014</v>
      </c>
      <c r="H51" s="395">
        <v>9121125.3314999994</v>
      </c>
      <c r="I51" s="395">
        <v>9265865.7016800009</v>
      </c>
      <c r="J51" s="395">
        <v>10026021.856069999</v>
      </c>
      <c r="K51" s="395">
        <v>9900305.0084099993</v>
      </c>
    </row>
    <row r="52" spans="1:11" s="16" customFormat="1" ht="15" customHeight="1" thickTop="1">
      <c r="A52" s="113" t="s">
        <v>611</v>
      </c>
      <c r="B52" s="114">
        <v>105581.37276</v>
      </c>
      <c r="C52" s="114">
        <v>119828.16426000001</v>
      </c>
      <c r="D52" s="114">
        <v>140403.91438999999</v>
      </c>
      <c r="E52" s="114">
        <v>138896.77283999999</v>
      </c>
      <c r="F52" s="114">
        <v>149469.97477999999</v>
      </c>
      <c r="G52" s="114">
        <v>211382.58894999998</v>
      </c>
      <c r="H52" s="114">
        <v>219758.06788999998</v>
      </c>
      <c r="I52" s="114">
        <v>230504.54543999999</v>
      </c>
      <c r="J52" s="114">
        <v>285013.8296</v>
      </c>
      <c r="K52" s="114">
        <v>304548.18885999999</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19197.408219999998</v>
      </c>
      <c r="C54" s="114">
        <v>13735.037390000001</v>
      </c>
      <c r="D54" s="114">
        <v>16888.105329999999</v>
      </c>
      <c r="E54" s="114">
        <v>25429.590579999996</v>
      </c>
      <c r="F54" s="114">
        <v>23294.650899999997</v>
      </c>
      <c r="G54" s="114">
        <v>33478.727489999997</v>
      </c>
      <c r="H54" s="114">
        <v>25132.794819999999</v>
      </c>
      <c r="I54" s="114">
        <v>23429.736809999999</v>
      </c>
      <c r="J54" s="114">
        <v>38229.122490000002</v>
      </c>
      <c r="K54" s="114">
        <v>36932.485799999995</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86383.964540000001</v>
      </c>
      <c r="C56" s="114">
        <v>106093.12687000001</v>
      </c>
      <c r="D56" s="114">
        <v>123515.80906</v>
      </c>
      <c r="E56" s="114">
        <v>113467.18226</v>
      </c>
      <c r="F56" s="114">
        <v>126175.32388</v>
      </c>
      <c r="G56" s="114">
        <v>177903.86146000001</v>
      </c>
      <c r="H56" s="114">
        <v>194625.27307</v>
      </c>
      <c r="I56" s="114">
        <v>207074.80862999998</v>
      </c>
      <c r="J56" s="114">
        <v>246784.70711000002</v>
      </c>
      <c r="K56" s="114">
        <v>267615.70306000003</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13225489.3358</v>
      </c>
      <c r="C58" s="114">
        <v>13080050.99769</v>
      </c>
      <c r="D58" s="114">
        <v>12842725.342020001</v>
      </c>
      <c r="E58" s="114">
        <v>12712497.120129999</v>
      </c>
      <c r="F58" s="114">
        <v>13720722.951459998</v>
      </c>
      <c r="G58" s="114">
        <v>14241248.981120002</v>
      </c>
      <c r="H58" s="114">
        <v>13823414.638489999</v>
      </c>
      <c r="I58" s="114">
        <v>13603685.385459999</v>
      </c>
      <c r="J58" s="114">
        <v>12805344.0264</v>
      </c>
      <c r="K58" s="114">
        <v>11921741.25561</v>
      </c>
    </row>
    <row r="59" spans="1:11">
      <c r="A59" s="396" t="s">
        <v>618</v>
      </c>
      <c r="B59" s="397">
        <v>728055.37435000006</v>
      </c>
      <c r="C59" s="397">
        <v>807292.66583000007</v>
      </c>
      <c r="D59" s="397">
        <v>866943.64954000001</v>
      </c>
      <c r="E59" s="397">
        <v>969283.22855999996</v>
      </c>
      <c r="F59" s="397">
        <v>1041257.6391199999</v>
      </c>
      <c r="G59" s="397">
        <v>1130190.6468399998</v>
      </c>
      <c r="H59" s="397">
        <v>1045136.58813</v>
      </c>
      <c r="I59" s="397">
        <v>289863.80093999999</v>
      </c>
      <c r="J59" s="397">
        <v>937251.54380999994</v>
      </c>
      <c r="K59" s="397">
        <v>355562.95133000001</v>
      </c>
    </row>
    <row r="60" spans="1:11" ht="15" customHeight="1">
      <c r="A60" s="148" t="s">
        <v>619</v>
      </c>
      <c r="B60" s="114">
        <v>-114304.05764</v>
      </c>
      <c r="C60" s="114">
        <v>-161523.51059999998</v>
      </c>
      <c r="D60" s="114">
        <v>-175714.48936000001</v>
      </c>
      <c r="E60" s="114">
        <v>-189522.00684000002</v>
      </c>
      <c r="F60" s="114">
        <v>-217489.25453000001</v>
      </c>
      <c r="G60" s="114">
        <v>-238563.47290999998</v>
      </c>
      <c r="H60" s="114">
        <v>-245337.64655</v>
      </c>
      <c r="I60" s="114">
        <v>-84977.644249999998</v>
      </c>
      <c r="J60" s="114">
        <v>-286438.53281</v>
      </c>
      <c r="K60" s="114">
        <v>-104768.92201000001</v>
      </c>
    </row>
    <row r="61" spans="1:11" ht="15" customHeight="1">
      <c r="A61" s="147" t="s">
        <v>620</v>
      </c>
      <c r="B61" s="114">
        <v>613751.31671000004</v>
      </c>
      <c r="C61" s="114">
        <v>645769.15523000003</v>
      </c>
      <c r="D61" s="114">
        <v>691229.16017999989</v>
      </c>
      <c r="E61" s="114">
        <v>779761.22172000003</v>
      </c>
      <c r="F61" s="114">
        <v>823768.38459000003</v>
      </c>
      <c r="G61" s="114">
        <v>891627.17392999993</v>
      </c>
      <c r="H61" s="114">
        <v>799798.9415800001</v>
      </c>
      <c r="I61" s="114">
        <v>204886.15669</v>
      </c>
      <c r="J61" s="114">
        <v>650813.01100000006</v>
      </c>
      <c r="K61" s="114">
        <v>250794.02932</v>
      </c>
    </row>
    <row r="62" spans="1:11" ht="15" customHeight="1">
      <c r="A62" s="116" t="s">
        <v>621</v>
      </c>
      <c r="B62" s="114">
        <v>53686.046689999996</v>
      </c>
      <c r="C62" s="114">
        <v>56810.019130000001</v>
      </c>
      <c r="D62" s="114">
        <v>64966.660779999998</v>
      </c>
      <c r="E62" s="114">
        <v>71281.566800000001</v>
      </c>
      <c r="F62" s="114">
        <v>79655.711009999999</v>
      </c>
      <c r="G62" s="114">
        <v>82202.246780000001</v>
      </c>
      <c r="H62" s="114">
        <v>65919.029049999997</v>
      </c>
      <c r="I62" s="114">
        <v>22306.367030000001</v>
      </c>
      <c r="J62" s="114">
        <v>72463.750349999988</v>
      </c>
      <c r="K62" s="114">
        <v>23459.264480000002</v>
      </c>
    </row>
    <row r="63" spans="1:11" ht="15" customHeight="1">
      <c r="A63" s="148" t="s">
        <v>622</v>
      </c>
      <c r="B63" s="114">
        <v>-10422.336160000001</v>
      </c>
      <c r="C63" s="114">
        <v>-5553.8753499999993</v>
      </c>
      <c r="D63" s="114">
        <v>-8624.2229499999994</v>
      </c>
      <c r="E63" s="114">
        <v>-12931.085439999999</v>
      </c>
      <c r="F63" s="114">
        <v>-16257.63492</v>
      </c>
      <c r="G63" s="114">
        <v>-12993.02729</v>
      </c>
      <c r="H63" s="114">
        <v>-6032.8593200000005</v>
      </c>
      <c r="I63" s="114">
        <v>-8187.0092100000002</v>
      </c>
      <c r="J63" s="114">
        <v>-16167.15294</v>
      </c>
      <c r="K63" s="114">
        <v>-2327.0873799999999</v>
      </c>
    </row>
    <row r="64" spans="1:11" ht="15" customHeight="1">
      <c r="A64" s="117" t="s">
        <v>623</v>
      </c>
      <c r="B64" s="114">
        <v>657015.02723999997</v>
      </c>
      <c r="C64" s="114">
        <v>697025.29900999996</v>
      </c>
      <c r="D64" s="114">
        <v>747571.59800999996</v>
      </c>
      <c r="E64" s="114">
        <v>838111.70308000001</v>
      </c>
      <c r="F64" s="114">
        <v>887166.4606799999</v>
      </c>
      <c r="G64" s="114">
        <v>960836.39341999998</v>
      </c>
      <c r="H64" s="114">
        <v>859685.11130999995</v>
      </c>
      <c r="I64" s="114">
        <v>219005.51450999998</v>
      </c>
      <c r="J64" s="114">
        <v>707109.60840999999</v>
      </c>
      <c r="K64" s="114">
        <v>271926.20642</v>
      </c>
    </row>
    <row r="65" spans="1:11" ht="15" customHeight="1">
      <c r="A65" s="116" t="s">
        <v>624</v>
      </c>
      <c r="B65" s="114">
        <v>110046.76972</v>
      </c>
      <c r="C65" s="114">
        <v>45882.119909999994</v>
      </c>
      <c r="D65" s="114">
        <v>61503.475310000002</v>
      </c>
      <c r="E65" s="114">
        <v>52429.434639999999</v>
      </c>
      <c r="F65" s="114">
        <v>72885.3554</v>
      </c>
      <c r="G65" s="114">
        <v>46046.54924</v>
      </c>
      <c r="H65" s="114">
        <v>119786.76036</v>
      </c>
      <c r="I65" s="114">
        <v>19526.418020000001</v>
      </c>
      <c r="J65" s="114">
        <v>85038.816709999999</v>
      </c>
      <c r="K65" s="114">
        <v>21305.45434</v>
      </c>
    </row>
    <row r="66" spans="1:11" ht="15" customHeight="1">
      <c r="A66" s="116" t="s">
        <v>625</v>
      </c>
      <c r="B66" s="114">
        <v>-152907.41668999998</v>
      </c>
      <c r="C66" s="114">
        <v>-87168.698810000002</v>
      </c>
      <c r="D66" s="114">
        <v>-99874.302629999991</v>
      </c>
      <c r="E66" s="114">
        <v>-104004.85210999999</v>
      </c>
      <c r="F66" s="114">
        <v>-136226.27563999998</v>
      </c>
      <c r="G66" s="114">
        <v>-97705.843689999994</v>
      </c>
      <c r="H66" s="114">
        <v>-186174.51588999998</v>
      </c>
      <c r="I66" s="114">
        <v>-29735.739590000001</v>
      </c>
      <c r="J66" s="114">
        <v>-130826.16206</v>
      </c>
      <c r="K66" s="114">
        <v>-35268.720439999997</v>
      </c>
    </row>
    <row r="67" spans="1:11" ht="15" customHeight="1">
      <c r="A67" s="147" t="s">
        <v>626</v>
      </c>
      <c r="B67" s="114">
        <v>614154.38026999997</v>
      </c>
      <c r="C67" s="114">
        <v>655738.72010999999</v>
      </c>
      <c r="D67" s="114">
        <v>709200.77069000003</v>
      </c>
      <c r="E67" s="114">
        <v>786536.28561000002</v>
      </c>
      <c r="F67" s="114">
        <v>823825.54044000001</v>
      </c>
      <c r="G67" s="114">
        <v>909177.09897000005</v>
      </c>
      <c r="H67" s="114">
        <v>793297.35577999998</v>
      </c>
      <c r="I67" s="114">
        <v>208796.19294000001</v>
      </c>
      <c r="J67" s="114">
        <v>661322.26305999991</v>
      </c>
      <c r="K67" s="114">
        <v>257962.94031999999</v>
      </c>
    </row>
    <row r="68" spans="1:11" ht="15" customHeight="1">
      <c r="A68" s="148" t="s">
        <v>627</v>
      </c>
      <c r="B68" s="114">
        <v>-484709.78129000001</v>
      </c>
      <c r="C68" s="114">
        <v>-508522.32158999995</v>
      </c>
      <c r="D68" s="114">
        <v>-528367.57660999999</v>
      </c>
      <c r="E68" s="114">
        <v>-562227.1632999999</v>
      </c>
      <c r="F68" s="114">
        <v>-610536.03590999998</v>
      </c>
      <c r="G68" s="114">
        <v>-601995.20588999998</v>
      </c>
      <c r="H68" s="114">
        <v>-551039.22473000002</v>
      </c>
      <c r="I68" s="114">
        <v>-171188.37067999999</v>
      </c>
      <c r="J68" s="114">
        <v>-514585.96256000001</v>
      </c>
      <c r="K68" s="114">
        <v>-186257.06765000001</v>
      </c>
    </row>
    <row r="69" spans="1:11" ht="15" customHeight="1">
      <c r="A69" s="117" t="s">
        <v>628</v>
      </c>
      <c r="B69" s="114">
        <v>129444.59898000001</v>
      </c>
      <c r="C69" s="114">
        <v>147216.39852000002</v>
      </c>
      <c r="D69" s="114">
        <v>180833.19408000002</v>
      </c>
      <c r="E69" s="114">
        <v>224309.12231000001</v>
      </c>
      <c r="F69" s="114">
        <v>213289.50453000001</v>
      </c>
      <c r="G69" s="114">
        <v>307181.89308000001</v>
      </c>
      <c r="H69" s="114">
        <v>242258.13105000003</v>
      </c>
      <c r="I69" s="114">
        <v>37607.822260000001</v>
      </c>
      <c r="J69" s="114">
        <v>146736.30050000001</v>
      </c>
      <c r="K69" s="114">
        <v>71705.872669999997</v>
      </c>
    </row>
    <row r="70" spans="1:11" ht="15" customHeight="1">
      <c r="A70" s="117" t="s">
        <v>629</v>
      </c>
      <c r="B70" s="114">
        <v>7.7675400000000003</v>
      </c>
      <c r="C70" s="114">
        <v>5.51898</v>
      </c>
      <c r="D70" s="114">
        <v>0.25373000000000001</v>
      </c>
      <c r="E70" s="114">
        <v>8.7660000000000002E-2</v>
      </c>
      <c r="F70" s="114">
        <v>-1225.01749</v>
      </c>
      <c r="G70" s="114">
        <v>-712.07596999999998</v>
      </c>
      <c r="H70" s="114">
        <v>-394.20569</v>
      </c>
      <c r="I70" s="114">
        <v>-21.06531</v>
      </c>
      <c r="J70" s="114">
        <v>-133.76563000000002</v>
      </c>
      <c r="K70" s="114">
        <v>-143.85473999999999</v>
      </c>
    </row>
    <row r="71" spans="1:11" ht="15" customHeight="1">
      <c r="A71" s="115" t="s">
        <v>978</v>
      </c>
      <c r="B71" s="114">
        <v>0</v>
      </c>
      <c r="C71" s="114">
        <v>0.22036</v>
      </c>
      <c r="D71" s="114">
        <v>6.6060000000000008E-2</v>
      </c>
      <c r="E71" s="114">
        <v>8.7660000000000002E-2</v>
      </c>
      <c r="F71" s="114">
        <v>-1225.01749</v>
      </c>
      <c r="G71" s="114">
        <v>-712.07596999999998</v>
      </c>
      <c r="H71" s="114">
        <v>-394.20569</v>
      </c>
      <c r="I71" s="114">
        <v>-21.06531</v>
      </c>
      <c r="J71" s="114">
        <v>-133.76563000000002</v>
      </c>
      <c r="K71" s="114">
        <v>-143.85473999999999</v>
      </c>
    </row>
    <row r="72" spans="1:11" ht="15" customHeight="1">
      <c r="A72" s="115" t="s">
        <v>979</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630</v>
      </c>
      <c r="B73" s="114">
        <v>-1.28094</v>
      </c>
      <c r="C73" s="114">
        <v>-0.91016999999999992</v>
      </c>
      <c r="D73" s="114">
        <v>-0.55646000000000007</v>
      </c>
      <c r="E73" s="114">
        <v>-0.42066000000000003</v>
      </c>
      <c r="F73" s="114">
        <v>-0.27731</v>
      </c>
      <c r="G73" s="114">
        <v>-0.38402999999999998</v>
      </c>
      <c r="H73" s="114">
        <v>-0.41164999999999996</v>
      </c>
      <c r="I73" s="114">
        <v>-0.18349000000000001</v>
      </c>
      <c r="J73" s="114">
        <v>-0.41031000000000001</v>
      </c>
      <c r="K73" s="114">
        <v>-0.17149</v>
      </c>
    </row>
    <row r="74" spans="1:11" ht="15" customHeight="1">
      <c r="A74" s="147" t="s">
        <v>1312</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-0.18349000000000001</v>
      </c>
      <c r="J75" s="114">
        <v>-0.41031000000000001</v>
      </c>
      <c r="K75" s="114">
        <v>-0.17149</v>
      </c>
    </row>
    <row r="76" spans="1:11" ht="15" customHeight="1">
      <c r="A76" s="147" t="s">
        <v>631</v>
      </c>
      <c r="B76" s="114">
        <v>129451.08558</v>
      </c>
      <c r="C76" s="114">
        <v>147221.00733000002</v>
      </c>
      <c r="D76" s="114">
        <v>180832.89134999999</v>
      </c>
      <c r="E76" s="114">
        <v>224308.78930999999</v>
      </c>
      <c r="F76" s="114">
        <v>212064.20973</v>
      </c>
      <c r="G76" s="114">
        <v>306469.43307999999</v>
      </c>
      <c r="H76" s="114">
        <v>241863.51371</v>
      </c>
      <c r="I76" s="114">
        <v>37586.57346</v>
      </c>
      <c r="J76" s="114">
        <v>146602.12456</v>
      </c>
      <c r="K76" s="114">
        <v>71561.846439999994</v>
      </c>
    </row>
    <row r="77" spans="1:11" ht="15" customHeight="1">
      <c r="A77" s="149" t="s">
        <v>969</v>
      </c>
      <c r="B77" s="114">
        <v>40.690300000000001</v>
      </c>
      <c r="C77" s="114">
        <v>227.16127</v>
      </c>
      <c r="D77" s="114">
        <v>38.612790000000004</v>
      </c>
      <c r="E77" s="114">
        <v>41.520449999999997</v>
      </c>
      <c r="F77" s="114">
        <v>385.86338000000001</v>
      </c>
      <c r="G77" s="114">
        <v>-3927.1448</v>
      </c>
      <c r="H77" s="114">
        <v>-2167.0021499999998</v>
      </c>
      <c r="I77" s="114">
        <v>214.05197000000001</v>
      </c>
      <c r="J77" s="114">
        <v>-1238.24443</v>
      </c>
      <c r="K77" s="114">
        <v>22.862880000000001</v>
      </c>
    </row>
    <row r="78" spans="1:11" ht="15" customHeight="1">
      <c r="A78" s="117" t="s">
        <v>632</v>
      </c>
      <c r="B78" s="114">
        <v>129491.77588</v>
      </c>
      <c r="C78" s="114">
        <v>147448.1686</v>
      </c>
      <c r="D78" s="114">
        <v>180871.50413999998</v>
      </c>
      <c r="E78" s="114">
        <v>224350.30976</v>
      </c>
      <c r="F78" s="114">
        <v>212450.07311000003</v>
      </c>
      <c r="G78" s="114">
        <v>302542.28827999998</v>
      </c>
      <c r="H78" s="114">
        <v>239696.51156000001</v>
      </c>
      <c r="I78" s="114">
        <v>37800.62543</v>
      </c>
      <c r="J78" s="114">
        <v>145363.88013000001</v>
      </c>
      <c r="K78" s="114">
        <v>71584.709319999994</v>
      </c>
    </row>
    <row r="79" spans="1:11" ht="15" customHeight="1">
      <c r="A79" s="116" t="s">
        <v>633</v>
      </c>
      <c r="B79" s="114">
        <v>592.79438000000005</v>
      </c>
      <c r="C79" s="114">
        <v>1098.39356</v>
      </c>
      <c r="D79" s="114">
        <v>-12149.770909999999</v>
      </c>
      <c r="E79" s="114">
        <v>-6156.5924199999999</v>
      </c>
      <c r="F79" s="114">
        <v>859.3036800000001</v>
      </c>
      <c r="G79" s="114">
        <v>2057.3665900000001</v>
      </c>
      <c r="H79" s="114">
        <v>5042.0407000000005</v>
      </c>
      <c r="I79" s="114">
        <v>623.60885999999994</v>
      </c>
      <c r="J79" s="114">
        <v>1408.26332</v>
      </c>
      <c r="K79" s="114">
        <v>117.70313</v>
      </c>
    </row>
    <row r="80" spans="1:11" ht="15" customHeight="1">
      <c r="A80" s="147" t="s">
        <v>634</v>
      </c>
      <c r="B80" s="114">
        <v>130084.57026000001</v>
      </c>
      <c r="C80" s="114">
        <v>148546.56216</v>
      </c>
      <c r="D80" s="114">
        <v>168721.73322999998</v>
      </c>
      <c r="E80" s="114">
        <v>218193.71734</v>
      </c>
      <c r="F80" s="114">
        <v>213309.37678999998</v>
      </c>
      <c r="G80" s="114">
        <v>304599.65487000003</v>
      </c>
      <c r="H80" s="114">
        <v>244738.55226</v>
      </c>
      <c r="I80" s="114">
        <v>38424.23429</v>
      </c>
      <c r="J80" s="114">
        <v>146772.14344999997</v>
      </c>
      <c r="K80" s="114">
        <v>71702.412450000003</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130084.57026000001</v>
      </c>
      <c r="C82" s="114">
        <v>148546.56216</v>
      </c>
      <c r="D82" s="114">
        <v>168721.73322999998</v>
      </c>
      <c r="E82" s="114">
        <v>218193.71734</v>
      </c>
      <c r="F82" s="114">
        <v>213309.37678999998</v>
      </c>
      <c r="G82" s="114">
        <v>304599.65487000003</v>
      </c>
      <c r="H82" s="114">
        <v>244738.55226</v>
      </c>
      <c r="I82" s="114">
        <v>38424.23429</v>
      </c>
      <c r="J82" s="114">
        <v>146772.14344999997</v>
      </c>
      <c r="K82" s="114">
        <v>71702.412450000003</v>
      </c>
    </row>
    <row r="83" spans="1:11" ht="15" customHeight="1" thickBot="1">
      <c r="A83" s="116" t="s">
        <v>637</v>
      </c>
      <c r="B83" s="114">
        <v>-43590.851999999999</v>
      </c>
      <c r="C83" s="114">
        <v>-49568.167999999998</v>
      </c>
      <c r="D83" s="114">
        <v>-72650.710370000001</v>
      </c>
      <c r="E83" s="114">
        <v>-101522.32613</v>
      </c>
      <c r="F83" s="114">
        <v>-99529.230280000003</v>
      </c>
      <c r="G83" s="114">
        <v>-146754.93478000001</v>
      </c>
      <c r="H83" s="114">
        <v>-143172.99218</v>
      </c>
      <c r="I83" s="114">
        <v>-19083.68607</v>
      </c>
      <c r="J83" s="114">
        <v>-61133.31</v>
      </c>
      <c r="K83" s="114">
        <v>-31042.38364</v>
      </c>
    </row>
    <row r="84" spans="1:11" ht="15" customHeight="1" thickTop="1" thickBot="1">
      <c r="A84" s="394" t="s">
        <v>638</v>
      </c>
      <c r="B84" s="395">
        <v>86493.718260000009</v>
      </c>
      <c r="C84" s="395">
        <v>98978.394159999996</v>
      </c>
      <c r="D84" s="395">
        <v>96071.022859999997</v>
      </c>
      <c r="E84" s="395">
        <v>116671.39120999999</v>
      </c>
      <c r="F84" s="395">
        <v>113780.14651000001</v>
      </c>
      <c r="G84" s="395">
        <v>157844.72009000002</v>
      </c>
      <c r="H84" s="395">
        <v>101565.56008</v>
      </c>
      <c r="I84" s="395">
        <v>19340.548220000001</v>
      </c>
      <c r="J84" s="395">
        <v>85638.833450000006</v>
      </c>
      <c r="K84" s="395">
        <v>40660.028810000003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3" bestFit="1" customWidth="1"/>
    <col min="10" max="10" width="11.7109375" style="633" bestFit="1" customWidth="1"/>
    <col min="11" max="11" width="14.42578125" style="633" bestFit="1" customWidth="1"/>
    <col min="12" max="12" width="13.42578125" style="633" bestFit="1" customWidth="1"/>
    <col min="13" max="14" width="14.42578125" style="633" bestFit="1" customWidth="1"/>
    <col min="15" max="15" width="15.42578125" style="633" bestFit="1" customWidth="1"/>
    <col min="16" max="16384" width="9.140625" style="633"/>
  </cols>
  <sheetData>
    <row r="1" spans="1:15" ht="30" customHeight="1">
      <c r="A1" s="749" t="s">
        <v>440</v>
      </c>
      <c r="B1" s="759"/>
      <c r="C1" s="759"/>
      <c r="D1" s="759"/>
      <c r="E1" s="759"/>
      <c r="F1" s="759"/>
      <c r="G1" s="759"/>
      <c r="H1" s="759"/>
      <c r="I1" s="759"/>
      <c r="J1" s="759"/>
      <c r="K1" s="759"/>
      <c r="L1" s="759"/>
      <c r="M1" s="759"/>
      <c r="N1" s="759"/>
      <c r="O1" s="759"/>
    </row>
    <row r="2" spans="1:15" ht="18">
      <c r="A2" s="750" t="s">
        <v>651</v>
      </c>
      <c r="B2" s="760"/>
      <c r="C2" s="760"/>
      <c r="D2" s="760"/>
      <c r="E2" s="760"/>
      <c r="F2" s="760"/>
      <c r="G2" s="760"/>
      <c r="H2" s="760"/>
      <c r="I2" s="760"/>
      <c r="J2" s="760"/>
      <c r="K2" s="760"/>
      <c r="L2" s="760"/>
      <c r="M2" s="760"/>
      <c r="N2" s="760"/>
      <c r="O2" s="760"/>
    </row>
    <row r="3" spans="1:15" ht="15" customHeight="1">
      <c r="A3" s="761" t="s">
        <v>1501</v>
      </c>
      <c r="B3" s="762"/>
      <c r="C3" s="762"/>
      <c r="D3" s="762"/>
      <c r="E3" s="762"/>
      <c r="F3" s="762"/>
      <c r="G3" s="762"/>
      <c r="H3" s="762"/>
      <c r="I3" s="762"/>
      <c r="J3" s="762"/>
      <c r="K3" s="762"/>
      <c r="L3" s="762"/>
      <c r="M3" s="762"/>
      <c r="N3" s="762"/>
      <c r="O3" s="762"/>
    </row>
    <row r="4" spans="1:15" s="78" customFormat="1" ht="30" customHeight="1">
      <c r="A4" s="751" t="s">
        <v>652</v>
      </c>
      <c r="B4" s="763"/>
      <c r="C4" s="763"/>
      <c r="D4" s="763"/>
      <c r="E4" s="763"/>
      <c r="F4" s="763"/>
      <c r="G4" s="763"/>
      <c r="H4" s="763"/>
      <c r="I4" s="763"/>
      <c r="J4" s="763"/>
      <c r="K4" s="763"/>
      <c r="L4" s="763"/>
      <c r="M4" s="763"/>
      <c r="N4" s="763"/>
      <c r="O4" s="76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653</v>
      </c>
      <c r="B7" s="242">
        <v>0.1285</v>
      </c>
      <c r="C7" s="242">
        <v>0.1152</v>
      </c>
      <c r="D7" s="242">
        <v>0.1211</v>
      </c>
      <c r="E7" s="242">
        <v>0.1188</v>
      </c>
      <c r="F7" s="242">
        <v>0.1203</v>
      </c>
      <c r="G7" s="242">
        <v>0.1162</v>
      </c>
      <c r="H7" s="242">
        <v>0.1157</v>
      </c>
      <c r="I7" s="242">
        <v>0.1404</v>
      </c>
      <c r="J7" s="242">
        <v>0.8498</v>
      </c>
      <c r="K7" s="242">
        <v>0.11849999999999999</v>
      </c>
      <c r="L7" s="242">
        <v>0.1176</v>
      </c>
      <c r="M7" s="242">
        <v>0.11020000000000001</v>
      </c>
      <c r="N7" s="242">
        <v>0.1244</v>
      </c>
      <c r="O7" s="242">
        <v>0.1211</v>
      </c>
    </row>
    <row r="8" spans="1:15" s="78" customFormat="1" ht="15" customHeight="1">
      <c r="A8" s="120" t="s">
        <v>654</v>
      </c>
      <c r="B8" s="121">
        <v>7115795177.6400003</v>
      </c>
      <c r="C8" s="121">
        <v>44567194551.239998</v>
      </c>
      <c r="D8" s="121">
        <v>9101334005.2999992</v>
      </c>
      <c r="E8" s="121">
        <v>6733013449.7600002</v>
      </c>
      <c r="F8" s="121">
        <v>4628228400.1199999</v>
      </c>
      <c r="G8" s="121">
        <v>3526743352.96</v>
      </c>
      <c r="H8" s="121">
        <v>2015948989.1800001</v>
      </c>
      <c r="I8" s="121">
        <v>1093086557.48</v>
      </c>
      <c r="J8" s="121">
        <v>103947085.64</v>
      </c>
      <c r="K8" s="121">
        <v>2335493301.3499999</v>
      </c>
      <c r="L8" s="121">
        <v>604163360.39999998</v>
      </c>
      <c r="M8" s="121">
        <v>6684088624.4700003</v>
      </c>
      <c r="N8" s="121">
        <v>713331264.15999997</v>
      </c>
      <c r="O8" s="121">
        <v>89222368119.699997</v>
      </c>
    </row>
    <row r="9" spans="1:15" s="78" customFormat="1" ht="15" customHeight="1">
      <c r="A9" s="120" t="s">
        <v>655</v>
      </c>
      <c r="B9" s="121">
        <v>27933524.800000001</v>
      </c>
      <c r="C9" s="121">
        <v>0</v>
      </c>
      <c r="D9" s="121">
        <v>0</v>
      </c>
      <c r="E9" s="121">
        <v>0</v>
      </c>
      <c r="F9" s="121">
        <v>39814492.020000003</v>
      </c>
      <c r="G9" s="121">
        <v>0</v>
      </c>
      <c r="H9" s="121">
        <v>10440008.699999999</v>
      </c>
      <c r="I9" s="121">
        <v>0</v>
      </c>
      <c r="J9" s="121">
        <v>0</v>
      </c>
      <c r="K9" s="121">
        <v>0</v>
      </c>
      <c r="L9" s="121">
        <v>0</v>
      </c>
      <c r="M9" s="121">
        <v>0</v>
      </c>
      <c r="N9" s="121">
        <v>0</v>
      </c>
      <c r="O9" s="121">
        <v>78188025.519999996</v>
      </c>
    </row>
    <row r="10" spans="1:15" s="21" customFormat="1" ht="15" customHeight="1">
      <c r="A10" s="120" t="s">
        <v>656</v>
      </c>
      <c r="B10" s="121">
        <v>5050014978.8100004</v>
      </c>
      <c r="C10" s="121">
        <v>2757382609.6500001</v>
      </c>
      <c r="D10" s="121">
        <v>4324043898.4799995</v>
      </c>
      <c r="E10" s="121">
        <v>7627301743.21</v>
      </c>
      <c r="F10" s="121">
        <v>5019840049.5799999</v>
      </c>
      <c r="G10" s="121">
        <v>1391980623.74</v>
      </c>
      <c r="H10" s="121">
        <v>1743501850.5599999</v>
      </c>
      <c r="I10" s="121">
        <v>2139016544.53</v>
      </c>
      <c r="J10" s="121">
        <v>20141103.449999999</v>
      </c>
      <c r="K10" s="121">
        <v>1717655360.74</v>
      </c>
      <c r="L10" s="121">
        <v>1337436730.3199999</v>
      </c>
      <c r="M10" s="121">
        <v>383861393.25999999</v>
      </c>
      <c r="N10" s="121">
        <v>145786640.62</v>
      </c>
      <c r="O10" s="121">
        <v>33657963526.950001</v>
      </c>
    </row>
    <row r="11" spans="1:15" s="21" customFormat="1" ht="15" customHeight="1">
      <c r="A11" s="120" t="s">
        <v>657</v>
      </c>
      <c r="B11" s="121">
        <v>6537897063.6599998</v>
      </c>
      <c r="C11" s="121">
        <v>4740450385.1099997</v>
      </c>
      <c r="D11" s="121">
        <v>15182707342.870001</v>
      </c>
      <c r="E11" s="121">
        <v>904873790.83000004</v>
      </c>
      <c r="F11" s="121">
        <v>4698486314.7799997</v>
      </c>
      <c r="G11" s="121">
        <v>2965629220.5599999</v>
      </c>
      <c r="H11" s="121">
        <v>1938182913.6600001</v>
      </c>
      <c r="I11" s="121">
        <v>329800088.37</v>
      </c>
      <c r="J11" s="121">
        <v>0</v>
      </c>
      <c r="K11" s="121">
        <v>1887683854.7</v>
      </c>
      <c r="L11" s="121">
        <v>875351169.52999997</v>
      </c>
      <c r="M11" s="121">
        <v>2649735017.5599999</v>
      </c>
      <c r="N11" s="121">
        <v>385895366.73000002</v>
      </c>
      <c r="O11" s="121">
        <v>43096692528.360001</v>
      </c>
    </row>
    <row r="12" spans="1:15" s="21" customFormat="1" ht="15" customHeight="1">
      <c r="A12" s="120" t="s">
        <v>658</v>
      </c>
      <c r="B12" s="121">
        <v>5502726847.8500004</v>
      </c>
      <c r="C12" s="121">
        <v>7636258002.4700003</v>
      </c>
      <c r="D12" s="121">
        <v>3731231202.96</v>
      </c>
      <c r="E12" s="121">
        <v>8847866427.4400005</v>
      </c>
      <c r="F12" s="121">
        <v>4883761852.7700005</v>
      </c>
      <c r="G12" s="121">
        <v>4480955100.1099997</v>
      </c>
      <c r="H12" s="121">
        <v>3710571600.96</v>
      </c>
      <c r="I12" s="121">
        <v>296689458.12</v>
      </c>
      <c r="J12" s="121">
        <v>73289107.799999997</v>
      </c>
      <c r="K12" s="121">
        <v>2689425178.0500002</v>
      </c>
      <c r="L12" s="121">
        <v>987991944.09000003</v>
      </c>
      <c r="M12" s="121">
        <v>9336835875.3999996</v>
      </c>
      <c r="N12" s="121">
        <v>1322180939.1099999</v>
      </c>
      <c r="O12" s="121">
        <v>53499783537.129997</v>
      </c>
    </row>
    <row r="13" spans="1:15" s="21" customFormat="1" ht="15" customHeight="1">
      <c r="A13" s="120" t="s">
        <v>659</v>
      </c>
      <c r="B13" s="121">
        <v>9880317784.8899994</v>
      </c>
      <c r="C13" s="121">
        <v>12121063614.959999</v>
      </c>
      <c r="D13" s="121">
        <v>8748796245.0699997</v>
      </c>
      <c r="E13" s="121">
        <v>8519881661.6499996</v>
      </c>
      <c r="F13" s="121">
        <v>7791054918.7399998</v>
      </c>
      <c r="G13" s="121">
        <v>4789770505.3400002</v>
      </c>
      <c r="H13" s="121">
        <v>4150700257.9000001</v>
      </c>
      <c r="I13" s="121">
        <v>14362757502.049999</v>
      </c>
      <c r="J13" s="121">
        <v>44760766.149999999</v>
      </c>
      <c r="K13" s="121">
        <v>10948016991.780001</v>
      </c>
      <c r="L13" s="121">
        <v>2137455154.53</v>
      </c>
      <c r="M13" s="121">
        <v>10959503995.120001</v>
      </c>
      <c r="N13" s="121">
        <v>7824160523.6899996</v>
      </c>
      <c r="O13" s="121">
        <v>102278239921.87</v>
      </c>
    </row>
    <row r="14" spans="1:15" s="21" customFormat="1" ht="15" customHeight="1">
      <c r="A14" s="243" t="s">
        <v>660</v>
      </c>
      <c r="B14" s="122">
        <v>34114685377.650002</v>
      </c>
      <c r="C14" s="122">
        <v>71822349163.429993</v>
      </c>
      <c r="D14" s="122">
        <v>41088112694.68</v>
      </c>
      <c r="E14" s="122">
        <v>32632937072.889999</v>
      </c>
      <c r="F14" s="122">
        <v>27061186028.009998</v>
      </c>
      <c r="G14" s="122">
        <v>17155078802.709999</v>
      </c>
      <c r="H14" s="122">
        <v>13569345620.959999</v>
      </c>
      <c r="I14" s="122">
        <v>18221350150.549999</v>
      </c>
      <c r="J14" s="122">
        <v>242138063.03999999</v>
      </c>
      <c r="K14" s="122">
        <v>19578274686.619999</v>
      </c>
      <c r="L14" s="122">
        <v>5942398358.8699999</v>
      </c>
      <c r="M14" s="122">
        <v>30014024905.810001</v>
      </c>
      <c r="N14" s="122">
        <v>10391354734.309999</v>
      </c>
      <c r="O14" s="122">
        <v>321833235659.53003</v>
      </c>
    </row>
    <row r="15" spans="1:15" s="22" customFormat="1" ht="15" customHeight="1">
      <c r="A15" s="120" t="s">
        <v>661</v>
      </c>
      <c r="B15" s="121">
        <v>18289107800.849499</v>
      </c>
      <c r="C15" s="121">
        <v>20769958831.297501</v>
      </c>
      <c r="D15" s="121">
        <v>20003382098.421001</v>
      </c>
      <c r="E15" s="121">
        <v>17133678726.287001</v>
      </c>
      <c r="F15" s="121">
        <v>14811068924.8255</v>
      </c>
      <c r="G15" s="121">
        <v>9911697565.4505005</v>
      </c>
      <c r="H15" s="121">
        <v>8252464786.4320002</v>
      </c>
      <c r="I15" s="121">
        <v>15177977948.731001</v>
      </c>
      <c r="J15" s="121">
        <v>103755817.69</v>
      </c>
      <c r="K15" s="121">
        <v>14252458874.8155</v>
      </c>
      <c r="L15" s="121">
        <v>3583612043.4264998</v>
      </c>
      <c r="M15" s="121">
        <v>19363770689.102001</v>
      </c>
      <c r="N15" s="121">
        <v>9037901239.5114994</v>
      </c>
      <c r="O15" s="121">
        <v>170690835346.83899</v>
      </c>
    </row>
    <row r="16" spans="1:15" s="23" customFormat="1" ht="15" customHeight="1">
      <c r="A16" s="244" t="s">
        <v>662</v>
      </c>
      <c r="B16" s="123">
        <v>0.53610000000000002</v>
      </c>
      <c r="C16" s="123">
        <v>0.28920000000000001</v>
      </c>
      <c r="D16" s="123">
        <v>0.48680000000000001</v>
      </c>
      <c r="E16" s="123">
        <v>0.52500000000000002</v>
      </c>
      <c r="F16" s="123">
        <v>0.54730000000000001</v>
      </c>
      <c r="G16" s="123">
        <v>0.57779999999999998</v>
      </c>
      <c r="H16" s="123">
        <v>0.60819999999999996</v>
      </c>
      <c r="I16" s="123">
        <v>0.83299999999999996</v>
      </c>
      <c r="J16" s="123">
        <v>0.42849999999999999</v>
      </c>
      <c r="K16" s="123">
        <v>0.72799999999999998</v>
      </c>
      <c r="L16" s="123">
        <v>0.60309999999999997</v>
      </c>
      <c r="M16" s="123">
        <v>0.6452</v>
      </c>
      <c r="N16" s="123">
        <v>0.86980000000000002</v>
      </c>
      <c r="O16" s="123">
        <v>0.53039999999999998</v>
      </c>
    </row>
    <row r="17" spans="1:15" s="21" customFormat="1" ht="15" customHeight="1">
      <c r="A17" s="243" t="s">
        <v>663</v>
      </c>
      <c r="B17" s="122">
        <v>1828910780.085</v>
      </c>
      <c r="C17" s="122">
        <v>2076995883.1298001</v>
      </c>
      <c r="D17" s="122">
        <v>2000338209.8420999</v>
      </c>
      <c r="E17" s="122">
        <v>1713367872.6287</v>
      </c>
      <c r="F17" s="122">
        <v>1481106892.4826</v>
      </c>
      <c r="G17" s="122">
        <v>991169756.54509997</v>
      </c>
      <c r="H17" s="122">
        <v>825246478.64320004</v>
      </c>
      <c r="I17" s="122">
        <v>1517797794.8731</v>
      </c>
      <c r="J17" s="122">
        <v>10375581.768999999</v>
      </c>
      <c r="K17" s="122">
        <v>1425245887.4816</v>
      </c>
      <c r="L17" s="122">
        <v>358361204.3427</v>
      </c>
      <c r="M17" s="122">
        <v>1936377068.9102001</v>
      </c>
      <c r="N17" s="122">
        <v>903790123.95120001</v>
      </c>
      <c r="O17" s="122">
        <v>17069083534.683901</v>
      </c>
    </row>
    <row r="18" spans="1:15" s="21" customFormat="1" ht="15" customHeight="1">
      <c r="A18" s="120" t="s">
        <v>664</v>
      </c>
      <c r="B18" s="121">
        <v>1907893778</v>
      </c>
      <c r="C18" s="121">
        <v>2547390866</v>
      </c>
      <c r="D18" s="121">
        <v>2051486657</v>
      </c>
      <c r="E18" s="121">
        <v>1690050446</v>
      </c>
      <c r="F18" s="121">
        <v>1446812112</v>
      </c>
      <c r="G18" s="121">
        <v>906422226</v>
      </c>
      <c r="H18" s="121">
        <v>776603361</v>
      </c>
      <c r="I18" s="121">
        <v>1819587211</v>
      </c>
      <c r="J18" s="121">
        <v>107582168</v>
      </c>
      <c r="K18" s="121">
        <v>1224276940</v>
      </c>
      <c r="L18" s="121">
        <v>309542572</v>
      </c>
      <c r="M18" s="121">
        <v>1443260290</v>
      </c>
      <c r="N18" s="121">
        <v>962640365</v>
      </c>
      <c r="O18" s="121">
        <v>17193548992</v>
      </c>
    </row>
    <row r="19" spans="1:15" s="21" customFormat="1" ht="15" customHeight="1">
      <c r="A19" s="120" t="s">
        <v>665</v>
      </c>
      <c r="B19" s="121">
        <v>0</v>
      </c>
      <c r="C19" s="121">
        <v>0</v>
      </c>
      <c r="D19" s="121">
        <v>0</v>
      </c>
      <c r="E19" s="121">
        <v>25603</v>
      </c>
      <c r="F19" s="121">
        <v>0</v>
      </c>
      <c r="G19" s="121">
        <v>0</v>
      </c>
      <c r="H19" s="121">
        <v>0</v>
      </c>
      <c r="I19" s="121">
        <v>0</v>
      </c>
      <c r="J19" s="121">
        <v>0</v>
      </c>
      <c r="K19" s="121">
        <v>0</v>
      </c>
      <c r="L19" s="121">
        <v>27846</v>
      </c>
      <c r="M19" s="121">
        <v>0</v>
      </c>
      <c r="N19" s="121">
        <v>0</v>
      </c>
      <c r="O19" s="121">
        <v>53449</v>
      </c>
    </row>
    <row r="20" spans="1:15" s="21"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667</v>
      </c>
      <c r="B21" s="121">
        <v>0</v>
      </c>
      <c r="C21" s="121">
        <v>243279</v>
      </c>
      <c r="D21" s="121">
        <v>0</v>
      </c>
      <c r="E21" s="121">
        <v>0</v>
      </c>
      <c r="F21" s="121">
        <v>17217730</v>
      </c>
      <c r="G21" s="121">
        <v>0</v>
      </c>
      <c r="H21" s="121">
        <v>801</v>
      </c>
      <c r="I21" s="121">
        <v>0</v>
      </c>
      <c r="J21" s="121">
        <v>19413002</v>
      </c>
      <c r="K21" s="121">
        <v>0</v>
      </c>
      <c r="L21" s="121">
        <v>15577</v>
      </c>
      <c r="M21" s="121">
        <v>0</v>
      </c>
      <c r="N21" s="121">
        <v>0</v>
      </c>
      <c r="O21" s="121">
        <v>36890389</v>
      </c>
    </row>
    <row r="22" spans="1:15" s="21" customFormat="1" ht="15" customHeight="1">
      <c r="A22" s="243" t="s">
        <v>668</v>
      </c>
      <c r="B22" s="122">
        <v>1907893778</v>
      </c>
      <c r="C22" s="122">
        <v>2547147587</v>
      </c>
      <c r="D22" s="122">
        <v>2051486657</v>
      </c>
      <c r="E22" s="122">
        <v>1690024843</v>
      </c>
      <c r="F22" s="122">
        <v>1429594382</v>
      </c>
      <c r="G22" s="122">
        <v>906422226</v>
      </c>
      <c r="H22" s="122">
        <v>776602560</v>
      </c>
      <c r="I22" s="122">
        <v>1819587211</v>
      </c>
      <c r="J22" s="122">
        <v>88169166</v>
      </c>
      <c r="K22" s="122">
        <v>1224276940</v>
      </c>
      <c r="L22" s="122">
        <v>309499149</v>
      </c>
      <c r="M22" s="122">
        <v>1443260290</v>
      </c>
      <c r="N22" s="122">
        <v>962640365</v>
      </c>
      <c r="O22" s="122">
        <v>17156605154</v>
      </c>
    </row>
    <row r="23" spans="1:15" s="21" customFormat="1" ht="15" customHeight="1">
      <c r="A23" s="120" t="s">
        <v>669</v>
      </c>
      <c r="B23" s="121">
        <v>354274587</v>
      </c>
      <c r="C23" s="121">
        <v>0</v>
      </c>
      <c r="D23" s="121">
        <v>316134000</v>
      </c>
      <c r="E23" s="121">
        <v>214748333</v>
      </c>
      <c r="F23" s="121">
        <v>304566780</v>
      </c>
      <c r="G23" s="121">
        <v>196469000</v>
      </c>
      <c r="H23" s="121">
        <v>146690000</v>
      </c>
      <c r="I23" s="121">
        <v>210000000</v>
      </c>
      <c r="J23" s="121">
        <v>0</v>
      </c>
      <c r="K23" s="121">
        <v>315050000</v>
      </c>
      <c r="L23" s="121">
        <v>94300000</v>
      </c>
      <c r="M23" s="121">
        <v>429653414</v>
      </c>
      <c r="N23" s="121">
        <v>0</v>
      </c>
      <c r="O23" s="121">
        <v>2581886114</v>
      </c>
    </row>
    <row r="24" spans="1:15" s="21" customFormat="1" ht="15" customHeight="1">
      <c r="A24" s="120" t="s">
        <v>670</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672</v>
      </c>
      <c r="B26" s="121">
        <v>354274587</v>
      </c>
      <c r="C26" s="121">
        <v>0</v>
      </c>
      <c r="D26" s="121">
        <v>316134000</v>
      </c>
      <c r="E26" s="121">
        <v>214748333</v>
      </c>
      <c r="F26" s="121">
        <v>304566780</v>
      </c>
      <c r="G26" s="121">
        <v>196469000</v>
      </c>
      <c r="H26" s="121">
        <v>146690000</v>
      </c>
      <c r="I26" s="121">
        <v>210000000</v>
      </c>
      <c r="J26" s="121">
        <v>0</v>
      </c>
      <c r="K26" s="121">
        <v>315050000</v>
      </c>
      <c r="L26" s="121">
        <v>94300000</v>
      </c>
      <c r="M26" s="121">
        <v>429653414</v>
      </c>
      <c r="N26" s="121">
        <v>0</v>
      </c>
      <c r="O26" s="121">
        <v>2581886114</v>
      </c>
    </row>
    <row r="27" spans="1:15" s="25" customFormat="1" ht="15" customHeight="1">
      <c r="A27" s="244" t="s">
        <v>673</v>
      </c>
      <c r="B27" s="121">
        <v>115044367</v>
      </c>
      <c r="C27" s="121">
        <v>168431589</v>
      </c>
      <c r="D27" s="121">
        <v>90432029</v>
      </c>
      <c r="E27" s="121">
        <v>176504371</v>
      </c>
      <c r="F27" s="121">
        <v>76917540</v>
      </c>
      <c r="G27" s="121">
        <v>58048506</v>
      </c>
      <c r="H27" s="121">
        <v>45244322</v>
      </c>
      <c r="I27" s="121">
        <v>102520843</v>
      </c>
      <c r="J27" s="121">
        <v>0</v>
      </c>
      <c r="K27" s="121">
        <v>150641798</v>
      </c>
      <c r="L27" s="121">
        <v>17710481</v>
      </c>
      <c r="M27" s="121">
        <v>261501536</v>
      </c>
      <c r="N27" s="121">
        <v>162785099</v>
      </c>
      <c r="O27" s="121">
        <v>1425782481</v>
      </c>
    </row>
    <row r="28" spans="1:15" s="26"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675</v>
      </c>
      <c r="B29" s="122">
        <v>469318954</v>
      </c>
      <c r="C29" s="122">
        <v>168431589</v>
      </c>
      <c r="D29" s="122">
        <v>406566029</v>
      </c>
      <c r="E29" s="122">
        <v>391252704</v>
      </c>
      <c r="F29" s="122">
        <v>381484320</v>
      </c>
      <c r="G29" s="122">
        <v>254517506</v>
      </c>
      <c r="H29" s="122">
        <v>191934322</v>
      </c>
      <c r="I29" s="122">
        <v>312520843</v>
      </c>
      <c r="J29" s="122">
        <v>0</v>
      </c>
      <c r="K29" s="122">
        <v>465691798</v>
      </c>
      <c r="L29" s="122">
        <v>112010481</v>
      </c>
      <c r="M29" s="122">
        <v>691154950</v>
      </c>
      <c r="N29" s="122">
        <v>162785099</v>
      </c>
      <c r="O29" s="122">
        <v>4007668595</v>
      </c>
    </row>
    <row r="30" spans="1:15" s="21" customFormat="1" ht="15" customHeight="1">
      <c r="A30" s="244" t="s">
        <v>676</v>
      </c>
      <c r="B30" s="121">
        <v>0</v>
      </c>
      <c r="C30" s="121">
        <v>176489109</v>
      </c>
      <c r="D30" s="121">
        <v>0</v>
      </c>
      <c r="E30" s="121">
        <v>0</v>
      </c>
      <c r="F30" s="121">
        <v>0</v>
      </c>
      <c r="G30" s="121">
        <v>0</v>
      </c>
      <c r="H30" s="121">
        <v>0</v>
      </c>
      <c r="I30" s="121">
        <v>0</v>
      </c>
      <c r="J30" s="121">
        <v>0</v>
      </c>
      <c r="K30" s="121">
        <v>0</v>
      </c>
      <c r="L30" s="121">
        <v>0</v>
      </c>
      <c r="M30" s="121">
        <v>0</v>
      </c>
      <c r="N30" s="121">
        <v>0</v>
      </c>
      <c r="O30" s="121">
        <v>176489109</v>
      </c>
    </row>
    <row r="31" spans="1:15" s="21" customFormat="1" ht="15" customHeight="1">
      <c r="A31" s="244" t="s">
        <v>677</v>
      </c>
      <c r="B31" s="121">
        <v>26497148</v>
      </c>
      <c r="C31" s="121">
        <v>147215173</v>
      </c>
      <c r="D31" s="121">
        <v>35158145</v>
      </c>
      <c r="E31" s="121">
        <v>45537642</v>
      </c>
      <c r="F31" s="121">
        <v>29328705</v>
      </c>
      <c r="G31" s="121">
        <v>9479652</v>
      </c>
      <c r="H31" s="121">
        <v>13791302</v>
      </c>
      <c r="I31" s="121">
        <v>1517706</v>
      </c>
      <c r="J31" s="121">
        <v>0</v>
      </c>
      <c r="K31" s="121">
        <v>699700</v>
      </c>
      <c r="L31" s="121">
        <v>0</v>
      </c>
      <c r="M31" s="121">
        <v>0</v>
      </c>
      <c r="N31" s="121">
        <v>998900</v>
      </c>
      <c r="O31" s="121">
        <v>310224073</v>
      </c>
    </row>
    <row r="32" spans="1:15" s="21" customFormat="1" ht="15" customHeight="1">
      <c r="A32" s="243" t="s">
        <v>678</v>
      </c>
      <c r="B32" s="122">
        <v>2350715584</v>
      </c>
      <c r="C32" s="122">
        <v>2391874894</v>
      </c>
      <c r="D32" s="122">
        <v>2422894541</v>
      </c>
      <c r="E32" s="122">
        <v>2035739905</v>
      </c>
      <c r="F32" s="122">
        <v>1781749997</v>
      </c>
      <c r="G32" s="122">
        <v>1151460080</v>
      </c>
      <c r="H32" s="122">
        <v>954745580</v>
      </c>
      <c r="I32" s="122">
        <v>2130590348</v>
      </c>
      <c r="J32" s="122">
        <v>88169166</v>
      </c>
      <c r="K32" s="122">
        <v>1689269038</v>
      </c>
      <c r="L32" s="122">
        <v>421509630</v>
      </c>
      <c r="M32" s="122">
        <v>2134415240</v>
      </c>
      <c r="N32" s="122">
        <v>1124426564</v>
      </c>
      <c r="O32" s="122">
        <v>20677560567</v>
      </c>
    </row>
    <row r="33" spans="1:15" s="78" customFormat="1" ht="15" customHeight="1">
      <c r="A33" s="120" t="s">
        <v>679</v>
      </c>
      <c r="B33" s="121">
        <v>521804803.91509998</v>
      </c>
      <c r="C33" s="121">
        <v>314879010.87029999</v>
      </c>
      <c r="D33" s="121">
        <v>422556331.15789998</v>
      </c>
      <c r="E33" s="121">
        <v>322372032.37129998</v>
      </c>
      <c r="F33" s="121">
        <v>300643104.51749998</v>
      </c>
      <c r="G33" s="121">
        <v>160290323.45500001</v>
      </c>
      <c r="H33" s="121">
        <v>129499101.3568</v>
      </c>
      <c r="I33" s="121">
        <v>612792553.12689996</v>
      </c>
      <c r="J33" s="121">
        <v>77793584.231000006</v>
      </c>
      <c r="K33" s="121">
        <v>264023150.5185</v>
      </c>
      <c r="L33" s="121">
        <v>63148425.657399997</v>
      </c>
      <c r="M33" s="121">
        <v>198038171.0898</v>
      </c>
      <c r="N33" s="121">
        <v>220636440.04890001</v>
      </c>
      <c r="O33" s="121">
        <v>3608477032.3161001</v>
      </c>
    </row>
    <row r="34" spans="1:15" s="27" customFormat="1" ht="15" customHeight="1">
      <c r="A34" s="120" t="s">
        <v>680</v>
      </c>
      <c r="B34" s="246">
        <v>0.159</v>
      </c>
      <c r="C34" s="246">
        <v>0.28689999999999999</v>
      </c>
      <c r="D34" s="246">
        <v>0.21540000000000001</v>
      </c>
      <c r="E34" s="246">
        <v>0.27660000000000001</v>
      </c>
      <c r="F34" s="246">
        <v>0.11600000000000001</v>
      </c>
      <c r="G34" s="246">
        <v>0.41649999999999998</v>
      </c>
      <c r="H34" s="246">
        <v>0.2218</v>
      </c>
      <c r="I34" s="408">
        <v>0.12870000000000001</v>
      </c>
      <c r="J34" s="246">
        <v>1.7600000000000001E-2</v>
      </c>
      <c r="K34" s="246">
        <v>0.13869999999999999</v>
      </c>
      <c r="L34" s="246">
        <v>9.6500000000000002E-2</v>
      </c>
      <c r="M34" s="246">
        <v>0.68640000000000001</v>
      </c>
      <c r="N34" s="246">
        <v>3.5099999999999999E-2</v>
      </c>
      <c r="O34" s="246">
        <v>0.24690000000000001</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681</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7" width="10.140625" style="633" bestFit="1" customWidth="1"/>
    <col min="8" max="8" width="9.140625" style="633" bestFit="1" customWidth="1"/>
    <col min="9" max="9" width="10.140625" style="633" bestFit="1" customWidth="1"/>
    <col min="10" max="10" width="7.5703125" style="633" bestFit="1" customWidth="1"/>
    <col min="11" max="11" width="10.140625" style="633" bestFit="1" customWidth="1"/>
    <col min="12" max="12" width="9.140625" style="633" bestFit="1" customWidth="1"/>
    <col min="13" max="13" width="10.140625" style="633" bestFit="1" customWidth="1"/>
    <col min="14" max="14" width="9.140625" style="633" bestFit="1" customWidth="1"/>
    <col min="15" max="15" width="11.140625" style="633" bestFit="1" customWidth="1"/>
    <col min="16" max="16" width="10.7109375" style="633" customWidth="1"/>
    <col min="17" max="256" width="9.140625" style="633"/>
    <col min="257" max="257" width="38.28515625" style="633" customWidth="1"/>
    <col min="258" max="270" width="13.85546875" style="633" customWidth="1"/>
    <col min="271" max="271" width="14.140625" style="633" customWidth="1"/>
    <col min="272" max="272" width="12.140625" style="633" customWidth="1"/>
    <col min="273" max="512" width="9.140625" style="633"/>
    <col min="513" max="513" width="38.28515625" style="633" customWidth="1"/>
    <col min="514" max="526" width="13.85546875" style="633" customWidth="1"/>
    <col min="527" max="527" width="14.140625" style="633" customWidth="1"/>
    <col min="528" max="528" width="12.140625" style="633" customWidth="1"/>
    <col min="529" max="768" width="9.140625" style="633"/>
    <col min="769" max="769" width="38.28515625" style="633" customWidth="1"/>
    <col min="770" max="782" width="13.85546875" style="633" customWidth="1"/>
    <col min="783" max="783" width="14.140625" style="633" customWidth="1"/>
    <col min="784" max="784" width="12.140625" style="633" customWidth="1"/>
    <col min="785" max="1024" width="9.140625" style="633"/>
    <col min="1025" max="1025" width="38.28515625" style="633" customWidth="1"/>
    <col min="1026" max="1038" width="13.85546875" style="633" customWidth="1"/>
    <col min="1039" max="1039" width="14.140625" style="633" customWidth="1"/>
    <col min="1040" max="1040" width="12.140625" style="633" customWidth="1"/>
    <col min="1041" max="1280" width="9.140625" style="633"/>
    <col min="1281" max="1281" width="38.28515625" style="633" customWidth="1"/>
    <col min="1282" max="1294" width="13.85546875" style="633" customWidth="1"/>
    <col min="1295" max="1295" width="14.140625" style="633" customWidth="1"/>
    <col min="1296" max="1296" width="12.140625" style="633" customWidth="1"/>
    <col min="1297" max="1536" width="9.140625" style="633"/>
    <col min="1537" max="1537" width="38.28515625" style="633" customWidth="1"/>
    <col min="1538" max="1550" width="13.85546875" style="633" customWidth="1"/>
    <col min="1551" max="1551" width="14.140625" style="633" customWidth="1"/>
    <col min="1552" max="1552" width="12.140625" style="633" customWidth="1"/>
    <col min="1553" max="1792" width="9.140625" style="633"/>
    <col min="1793" max="1793" width="38.28515625" style="633" customWidth="1"/>
    <col min="1794" max="1806" width="13.85546875" style="633" customWidth="1"/>
    <col min="1807" max="1807" width="14.140625" style="633" customWidth="1"/>
    <col min="1808" max="1808" width="12.140625" style="633" customWidth="1"/>
    <col min="1809" max="2048" width="9.140625" style="633"/>
    <col min="2049" max="2049" width="38.28515625" style="633" customWidth="1"/>
    <col min="2050" max="2062" width="13.85546875" style="633" customWidth="1"/>
    <col min="2063" max="2063" width="14.140625" style="633" customWidth="1"/>
    <col min="2064" max="2064" width="12.140625" style="633" customWidth="1"/>
    <col min="2065" max="2304" width="9.140625" style="633"/>
    <col min="2305" max="2305" width="38.28515625" style="633" customWidth="1"/>
    <col min="2306" max="2318" width="13.85546875" style="633" customWidth="1"/>
    <col min="2319" max="2319" width="14.140625" style="633" customWidth="1"/>
    <col min="2320" max="2320" width="12.140625" style="633" customWidth="1"/>
    <col min="2321" max="2560" width="9.140625" style="633"/>
    <col min="2561" max="2561" width="38.28515625" style="633" customWidth="1"/>
    <col min="2562" max="2574" width="13.85546875" style="633" customWidth="1"/>
    <col min="2575" max="2575" width="14.140625" style="633" customWidth="1"/>
    <col min="2576" max="2576" width="12.140625" style="633" customWidth="1"/>
    <col min="2577" max="2816" width="9.140625" style="633"/>
    <col min="2817" max="2817" width="38.28515625" style="633" customWidth="1"/>
    <col min="2818" max="2830" width="13.85546875" style="633" customWidth="1"/>
    <col min="2831" max="2831" width="14.140625" style="633" customWidth="1"/>
    <col min="2832" max="2832" width="12.140625" style="633" customWidth="1"/>
    <col min="2833" max="3072" width="9.140625" style="633"/>
    <col min="3073" max="3073" width="38.28515625" style="633" customWidth="1"/>
    <col min="3074" max="3086" width="13.85546875" style="633" customWidth="1"/>
    <col min="3087" max="3087" width="14.140625" style="633" customWidth="1"/>
    <col min="3088" max="3088" width="12.140625" style="633" customWidth="1"/>
    <col min="3089" max="3328" width="9.140625" style="633"/>
    <col min="3329" max="3329" width="38.28515625" style="633" customWidth="1"/>
    <col min="3330" max="3342" width="13.85546875" style="633" customWidth="1"/>
    <col min="3343" max="3343" width="14.140625" style="633" customWidth="1"/>
    <col min="3344" max="3344" width="12.140625" style="633" customWidth="1"/>
    <col min="3345" max="3584" width="9.140625" style="633"/>
    <col min="3585" max="3585" width="38.28515625" style="633" customWidth="1"/>
    <col min="3586" max="3598" width="13.85546875" style="633" customWidth="1"/>
    <col min="3599" max="3599" width="14.140625" style="633" customWidth="1"/>
    <col min="3600" max="3600" width="12.140625" style="633" customWidth="1"/>
    <col min="3601" max="3840" width="9.140625" style="633"/>
    <col min="3841" max="3841" width="38.28515625" style="633" customWidth="1"/>
    <col min="3842" max="3854" width="13.85546875" style="633" customWidth="1"/>
    <col min="3855" max="3855" width="14.140625" style="633" customWidth="1"/>
    <col min="3856" max="3856" width="12.140625" style="633" customWidth="1"/>
    <col min="3857" max="4096" width="9.140625" style="633"/>
    <col min="4097" max="4097" width="38.28515625" style="633" customWidth="1"/>
    <col min="4098" max="4110" width="13.85546875" style="633" customWidth="1"/>
    <col min="4111" max="4111" width="14.140625" style="633" customWidth="1"/>
    <col min="4112" max="4112" width="12.140625" style="633" customWidth="1"/>
    <col min="4113" max="4352" width="9.140625" style="633"/>
    <col min="4353" max="4353" width="38.28515625" style="633" customWidth="1"/>
    <col min="4354" max="4366" width="13.85546875" style="633" customWidth="1"/>
    <col min="4367" max="4367" width="14.140625" style="633" customWidth="1"/>
    <col min="4368" max="4368" width="12.140625" style="633" customWidth="1"/>
    <col min="4369" max="4608" width="9.140625" style="633"/>
    <col min="4609" max="4609" width="38.28515625" style="633" customWidth="1"/>
    <col min="4610" max="4622" width="13.85546875" style="633" customWidth="1"/>
    <col min="4623" max="4623" width="14.140625" style="633" customWidth="1"/>
    <col min="4624" max="4624" width="12.140625" style="633" customWidth="1"/>
    <col min="4625" max="4864" width="9.140625" style="633"/>
    <col min="4865" max="4865" width="38.28515625" style="633" customWidth="1"/>
    <col min="4866" max="4878" width="13.85546875" style="633" customWidth="1"/>
    <col min="4879" max="4879" width="14.140625" style="633" customWidth="1"/>
    <col min="4880" max="4880" width="12.140625" style="633" customWidth="1"/>
    <col min="4881" max="5120" width="9.140625" style="633"/>
    <col min="5121" max="5121" width="38.28515625" style="633" customWidth="1"/>
    <col min="5122" max="5134" width="13.85546875" style="633" customWidth="1"/>
    <col min="5135" max="5135" width="14.140625" style="633" customWidth="1"/>
    <col min="5136" max="5136" width="12.140625" style="633" customWidth="1"/>
    <col min="5137" max="5376" width="9.140625" style="633"/>
    <col min="5377" max="5377" width="38.28515625" style="633" customWidth="1"/>
    <col min="5378" max="5390" width="13.85546875" style="633" customWidth="1"/>
    <col min="5391" max="5391" width="14.140625" style="633" customWidth="1"/>
    <col min="5392" max="5392" width="12.140625" style="633" customWidth="1"/>
    <col min="5393" max="5632" width="9.140625" style="633"/>
    <col min="5633" max="5633" width="38.28515625" style="633" customWidth="1"/>
    <col min="5634" max="5646" width="13.85546875" style="633" customWidth="1"/>
    <col min="5647" max="5647" width="14.140625" style="633" customWidth="1"/>
    <col min="5648" max="5648" width="12.140625" style="633" customWidth="1"/>
    <col min="5649" max="5888" width="9.140625" style="633"/>
    <col min="5889" max="5889" width="38.28515625" style="633" customWidth="1"/>
    <col min="5890" max="5902" width="13.85546875" style="633" customWidth="1"/>
    <col min="5903" max="5903" width="14.140625" style="633" customWidth="1"/>
    <col min="5904" max="5904" width="12.140625" style="633" customWidth="1"/>
    <col min="5905" max="6144" width="9.140625" style="633"/>
    <col min="6145" max="6145" width="38.28515625" style="633" customWidth="1"/>
    <col min="6146" max="6158" width="13.85546875" style="633" customWidth="1"/>
    <col min="6159" max="6159" width="14.140625" style="633" customWidth="1"/>
    <col min="6160" max="6160" width="12.140625" style="633" customWidth="1"/>
    <col min="6161" max="6400" width="9.140625" style="633"/>
    <col min="6401" max="6401" width="38.28515625" style="633" customWidth="1"/>
    <col min="6402" max="6414" width="13.85546875" style="633" customWidth="1"/>
    <col min="6415" max="6415" width="14.140625" style="633" customWidth="1"/>
    <col min="6416" max="6416" width="12.140625" style="633" customWidth="1"/>
    <col min="6417" max="6656" width="9.140625" style="633"/>
    <col min="6657" max="6657" width="38.28515625" style="633" customWidth="1"/>
    <col min="6658" max="6670" width="13.85546875" style="633" customWidth="1"/>
    <col min="6671" max="6671" width="14.140625" style="633" customWidth="1"/>
    <col min="6672" max="6672" width="12.140625" style="633" customWidth="1"/>
    <col min="6673" max="6912" width="9.140625" style="633"/>
    <col min="6913" max="6913" width="38.28515625" style="633" customWidth="1"/>
    <col min="6914" max="6926" width="13.85546875" style="633" customWidth="1"/>
    <col min="6927" max="6927" width="14.140625" style="633" customWidth="1"/>
    <col min="6928" max="6928" width="12.140625" style="633" customWidth="1"/>
    <col min="6929" max="7168" width="9.140625" style="633"/>
    <col min="7169" max="7169" width="38.28515625" style="633" customWidth="1"/>
    <col min="7170" max="7182" width="13.85546875" style="633" customWidth="1"/>
    <col min="7183" max="7183" width="14.140625" style="633" customWidth="1"/>
    <col min="7184" max="7184" width="12.140625" style="633" customWidth="1"/>
    <col min="7185" max="7424" width="9.140625" style="633"/>
    <col min="7425" max="7425" width="38.28515625" style="633" customWidth="1"/>
    <col min="7426" max="7438" width="13.85546875" style="633" customWidth="1"/>
    <col min="7439" max="7439" width="14.140625" style="633" customWidth="1"/>
    <col min="7440" max="7440" width="12.140625" style="633" customWidth="1"/>
    <col min="7441" max="7680" width="9.140625" style="633"/>
    <col min="7681" max="7681" width="38.28515625" style="633" customWidth="1"/>
    <col min="7682" max="7694" width="13.85546875" style="633" customWidth="1"/>
    <col min="7695" max="7695" width="14.140625" style="633" customWidth="1"/>
    <col min="7696" max="7696" width="12.140625" style="633" customWidth="1"/>
    <col min="7697" max="7936" width="9.140625" style="633"/>
    <col min="7937" max="7937" width="38.28515625" style="633" customWidth="1"/>
    <col min="7938" max="7950" width="13.85546875" style="633" customWidth="1"/>
    <col min="7951" max="7951" width="14.140625" style="633" customWidth="1"/>
    <col min="7952" max="7952" width="12.140625" style="633" customWidth="1"/>
    <col min="7953" max="8192" width="9.140625" style="633"/>
    <col min="8193" max="8193" width="38.28515625" style="633" customWidth="1"/>
    <col min="8194" max="8206" width="13.85546875" style="633" customWidth="1"/>
    <col min="8207" max="8207" width="14.140625" style="633" customWidth="1"/>
    <col min="8208" max="8208" width="12.140625" style="633" customWidth="1"/>
    <col min="8209" max="8448" width="9.140625" style="633"/>
    <col min="8449" max="8449" width="38.28515625" style="633" customWidth="1"/>
    <col min="8450" max="8462" width="13.85546875" style="633" customWidth="1"/>
    <col min="8463" max="8463" width="14.140625" style="633" customWidth="1"/>
    <col min="8464" max="8464" width="12.140625" style="633" customWidth="1"/>
    <col min="8465" max="8704" width="9.140625" style="633"/>
    <col min="8705" max="8705" width="38.28515625" style="633" customWidth="1"/>
    <col min="8706" max="8718" width="13.85546875" style="633" customWidth="1"/>
    <col min="8719" max="8719" width="14.140625" style="633" customWidth="1"/>
    <col min="8720" max="8720" width="12.140625" style="633" customWidth="1"/>
    <col min="8721" max="8960" width="9.140625" style="633"/>
    <col min="8961" max="8961" width="38.28515625" style="633" customWidth="1"/>
    <col min="8962" max="8974" width="13.85546875" style="633" customWidth="1"/>
    <col min="8975" max="8975" width="14.140625" style="633" customWidth="1"/>
    <col min="8976" max="8976" width="12.140625" style="633" customWidth="1"/>
    <col min="8977" max="9216" width="9.140625" style="633"/>
    <col min="9217" max="9217" width="38.28515625" style="633" customWidth="1"/>
    <col min="9218" max="9230" width="13.85546875" style="633" customWidth="1"/>
    <col min="9231" max="9231" width="14.140625" style="633" customWidth="1"/>
    <col min="9232" max="9232" width="12.140625" style="633" customWidth="1"/>
    <col min="9233" max="9472" width="9.140625" style="633"/>
    <col min="9473" max="9473" width="38.28515625" style="633" customWidth="1"/>
    <col min="9474" max="9486" width="13.85546875" style="633" customWidth="1"/>
    <col min="9487" max="9487" width="14.140625" style="633" customWidth="1"/>
    <col min="9488" max="9488" width="12.140625" style="633" customWidth="1"/>
    <col min="9489" max="9728" width="9.140625" style="633"/>
    <col min="9729" max="9729" width="38.28515625" style="633" customWidth="1"/>
    <col min="9730" max="9742" width="13.85546875" style="633" customWidth="1"/>
    <col min="9743" max="9743" width="14.140625" style="633" customWidth="1"/>
    <col min="9744" max="9744" width="12.140625" style="633" customWidth="1"/>
    <col min="9745" max="9984" width="9.140625" style="633"/>
    <col min="9985" max="9985" width="38.28515625" style="633" customWidth="1"/>
    <col min="9986" max="9998" width="13.85546875" style="633" customWidth="1"/>
    <col min="9999" max="9999" width="14.140625" style="633" customWidth="1"/>
    <col min="10000" max="10000" width="12.140625" style="633" customWidth="1"/>
    <col min="10001" max="10240" width="9.140625" style="633"/>
    <col min="10241" max="10241" width="38.28515625" style="633" customWidth="1"/>
    <col min="10242" max="10254" width="13.85546875" style="633" customWidth="1"/>
    <col min="10255" max="10255" width="14.140625" style="633" customWidth="1"/>
    <col min="10256" max="10256" width="12.140625" style="633" customWidth="1"/>
    <col min="10257" max="10496" width="9.140625" style="633"/>
    <col min="10497" max="10497" width="38.28515625" style="633" customWidth="1"/>
    <col min="10498" max="10510" width="13.85546875" style="633" customWidth="1"/>
    <col min="10511" max="10511" width="14.140625" style="633" customWidth="1"/>
    <col min="10512" max="10512" width="12.140625" style="633" customWidth="1"/>
    <col min="10513" max="10752" width="9.140625" style="633"/>
    <col min="10753" max="10753" width="38.28515625" style="633" customWidth="1"/>
    <col min="10754" max="10766" width="13.85546875" style="633" customWidth="1"/>
    <col min="10767" max="10767" width="14.140625" style="633" customWidth="1"/>
    <col min="10768" max="10768" width="12.140625" style="633" customWidth="1"/>
    <col min="10769" max="11008" width="9.140625" style="633"/>
    <col min="11009" max="11009" width="38.28515625" style="633" customWidth="1"/>
    <col min="11010" max="11022" width="13.85546875" style="633" customWidth="1"/>
    <col min="11023" max="11023" width="14.140625" style="633" customWidth="1"/>
    <col min="11024" max="11024" width="12.140625" style="633" customWidth="1"/>
    <col min="11025" max="11264" width="9.140625" style="633"/>
    <col min="11265" max="11265" width="38.28515625" style="633" customWidth="1"/>
    <col min="11266" max="11278" width="13.85546875" style="633" customWidth="1"/>
    <col min="11279" max="11279" width="14.140625" style="633" customWidth="1"/>
    <col min="11280" max="11280" width="12.140625" style="633" customWidth="1"/>
    <col min="11281" max="11520" width="9.140625" style="633"/>
    <col min="11521" max="11521" width="38.28515625" style="633" customWidth="1"/>
    <col min="11522" max="11534" width="13.85546875" style="633" customWidth="1"/>
    <col min="11535" max="11535" width="14.140625" style="633" customWidth="1"/>
    <col min="11536" max="11536" width="12.140625" style="633" customWidth="1"/>
    <col min="11537" max="11776" width="9.140625" style="633"/>
    <col min="11777" max="11777" width="38.28515625" style="633" customWidth="1"/>
    <col min="11778" max="11790" width="13.85546875" style="633" customWidth="1"/>
    <col min="11791" max="11791" width="14.140625" style="633" customWidth="1"/>
    <col min="11792" max="11792" width="12.140625" style="633" customWidth="1"/>
    <col min="11793" max="12032" width="9.140625" style="633"/>
    <col min="12033" max="12033" width="38.28515625" style="633" customWidth="1"/>
    <col min="12034" max="12046" width="13.85546875" style="633" customWidth="1"/>
    <col min="12047" max="12047" width="14.140625" style="633" customWidth="1"/>
    <col min="12048" max="12048" width="12.140625" style="633" customWidth="1"/>
    <col min="12049" max="12288" width="9.140625" style="633"/>
    <col min="12289" max="12289" width="38.28515625" style="633" customWidth="1"/>
    <col min="12290" max="12302" width="13.85546875" style="633" customWidth="1"/>
    <col min="12303" max="12303" width="14.140625" style="633" customWidth="1"/>
    <col min="12304" max="12304" width="12.140625" style="633" customWidth="1"/>
    <col min="12305" max="12544" width="9.140625" style="633"/>
    <col min="12545" max="12545" width="38.28515625" style="633" customWidth="1"/>
    <col min="12546" max="12558" width="13.85546875" style="633" customWidth="1"/>
    <col min="12559" max="12559" width="14.140625" style="633" customWidth="1"/>
    <col min="12560" max="12560" width="12.140625" style="633" customWidth="1"/>
    <col min="12561" max="12800" width="9.140625" style="633"/>
    <col min="12801" max="12801" width="38.28515625" style="633" customWidth="1"/>
    <col min="12802" max="12814" width="13.85546875" style="633" customWidth="1"/>
    <col min="12815" max="12815" width="14.140625" style="633" customWidth="1"/>
    <col min="12816" max="12816" width="12.140625" style="633" customWidth="1"/>
    <col min="12817" max="13056" width="9.140625" style="633"/>
    <col min="13057" max="13057" width="38.28515625" style="633" customWidth="1"/>
    <col min="13058" max="13070" width="13.85546875" style="633" customWidth="1"/>
    <col min="13071" max="13071" width="14.140625" style="633" customWidth="1"/>
    <col min="13072" max="13072" width="12.140625" style="633" customWidth="1"/>
    <col min="13073" max="13312" width="9.140625" style="633"/>
    <col min="13313" max="13313" width="38.28515625" style="633" customWidth="1"/>
    <col min="13314" max="13326" width="13.85546875" style="633" customWidth="1"/>
    <col min="13327" max="13327" width="14.140625" style="633" customWidth="1"/>
    <col min="13328" max="13328" width="12.140625" style="633" customWidth="1"/>
    <col min="13329" max="13568" width="9.140625" style="633"/>
    <col min="13569" max="13569" width="38.28515625" style="633" customWidth="1"/>
    <col min="13570" max="13582" width="13.85546875" style="633" customWidth="1"/>
    <col min="13583" max="13583" width="14.140625" style="633" customWidth="1"/>
    <col min="13584" max="13584" width="12.140625" style="633" customWidth="1"/>
    <col min="13585" max="13824" width="9.140625" style="633"/>
    <col min="13825" max="13825" width="38.28515625" style="633" customWidth="1"/>
    <col min="13826" max="13838" width="13.85546875" style="633" customWidth="1"/>
    <col min="13839" max="13839" width="14.140625" style="633" customWidth="1"/>
    <col min="13840" max="13840" width="12.140625" style="633" customWidth="1"/>
    <col min="13841" max="14080" width="9.140625" style="633"/>
    <col min="14081" max="14081" width="38.28515625" style="633" customWidth="1"/>
    <col min="14082" max="14094" width="13.85546875" style="633" customWidth="1"/>
    <col min="14095" max="14095" width="14.140625" style="633" customWidth="1"/>
    <col min="14096" max="14096" width="12.140625" style="633" customWidth="1"/>
    <col min="14097" max="14336" width="9.140625" style="633"/>
    <col min="14337" max="14337" width="38.28515625" style="633" customWidth="1"/>
    <col min="14338" max="14350" width="13.85546875" style="633" customWidth="1"/>
    <col min="14351" max="14351" width="14.140625" style="633" customWidth="1"/>
    <col min="14352" max="14352" width="12.140625" style="633" customWidth="1"/>
    <col min="14353" max="14592" width="9.140625" style="633"/>
    <col min="14593" max="14593" width="38.28515625" style="633" customWidth="1"/>
    <col min="14594" max="14606" width="13.85546875" style="633" customWidth="1"/>
    <col min="14607" max="14607" width="14.140625" style="633" customWidth="1"/>
    <col min="14608" max="14608" width="12.140625" style="633" customWidth="1"/>
    <col min="14609" max="14848" width="9.140625" style="633"/>
    <col min="14849" max="14849" width="38.28515625" style="633" customWidth="1"/>
    <col min="14850" max="14862" width="13.85546875" style="633" customWidth="1"/>
    <col min="14863" max="14863" width="14.140625" style="633" customWidth="1"/>
    <col min="14864" max="14864" width="12.140625" style="633" customWidth="1"/>
    <col min="14865" max="15104" width="9.140625" style="633"/>
    <col min="15105" max="15105" width="38.28515625" style="633" customWidth="1"/>
    <col min="15106" max="15118" width="13.85546875" style="633" customWidth="1"/>
    <col min="15119" max="15119" width="14.140625" style="633" customWidth="1"/>
    <col min="15120" max="15120" width="12.140625" style="633" customWidth="1"/>
    <col min="15121" max="15360" width="9.140625" style="633"/>
    <col min="15361" max="15361" width="38.28515625" style="633" customWidth="1"/>
    <col min="15362" max="15374" width="13.85546875" style="633" customWidth="1"/>
    <col min="15375" max="15375" width="14.140625" style="633" customWidth="1"/>
    <col min="15376" max="15376" width="12.140625" style="633" customWidth="1"/>
    <col min="15377" max="15616" width="9.140625" style="633"/>
    <col min="15617" max="15617" width="38.28515625" style="633" customWidth="1"/>
    <col min="15618" max="15630" width="13.85546875" style="633" customWidth="1"/>
    <col min="15631" max="15631" width="14.140625" style="633" customWidth="1"/>
    <col min="15632" max="15632" width="12.140625" style="633" customWidth="1"/>
    <col min="15633" max="15872" width="9.140625" style="633"/>
    <col min="15873" max="15873" width="38.28515625" style="633" customWidth="1"/>
    <col min="15874" max="15886" width="13.85546875" style="633" customWidth="1"/>
    <col min="15887" max="15887" width="14.140625" style="633" customWidth="1"/>
    <col min="15888" max="15888" width="12.140625" style="633" customWidth="1"/>
    <col min="15889" max="16128" width="9.140625" style="633"/>
    <col min="16129" max="16129" width="38.28515625" style="633" customWidth="1"/>
    <col min="16130" max="16142" width="13.85546875" style="633" customWidth="1"/>
    <col min="16143" max="16143" width="14.140625" style="633" customWidth="1"/>
    <col min="16144" max="16144" width="12.140625" style="633" customWidth="1"/>
    <col min="16145" max="16384" width="9.140625" style="633"/>
  </cols>
  <sheetData>
    <row r="1" spans="1:16" s="28" customFormat="1" ht="30" customHeight="1">
      <c r="A1" s="749" t="s">
        <v>440</v>
      </c>
      <c r="B1" s="749"/>
      <c r="C1" s="749"/>
      <c r="D1" s="749"/>
      <c r="E1" s="749"/>
      <c r="F1" s="749"/>
      <c r="G1" s="749"/>
      <c r="H1" s="749"/>
      <c r="I1" s="749"/>
      <c r="J1" s="749"/>
      <c r="K1" s="749"/>
      <c r="L1" s="749"/>
      <c r="M1" s="749"/>
      <c r="N1" s="749"/>
      <c r="O1" s="749"/>
      <c r="P1" s="749"/>
    </row>
    <row r="2" spans="1:16" s="28" customFormat="1" ht="15" customHeight="1">
      <c r="A2" s="750" t="s">
        <v>682</v>
      </c>
      <c r="B2" s="750"/>
      <c r="C2" s="750"/>
      <c r="D2" s="750"/>
      <c r="E2" s="750"/>
      <c r="F2" s="750"/>
      <c r="G2" s="750"/>
      <c r="H2" s="750"/>
      <c r="I2" s="750"/>
      <c r="J2" s="750"/>
      <c r="K2" s="750"/>
      <c r="L2" s="750"/>
      <c r="M2" s="750"/>
      <c r="N2" s="750"/>
      <c r="O2" s="750"/>
      <c r="P2" s="750"/>
    </row>
    <row r="3" spans="1:16" s="28" customFormat="1" ht="15" customHeight="1">
      <c r="A3" s="761" t="s">
        <v>1501</v>
      </c>
      <c r="B3" s="761"/>
      <c r="C3" s="761"/>
      <c r="D3" s="761"/>
      <c r="E3" s="761"/>
      <c r="F3" s="761"/>
      <c r="G3" s="761"/>
      <c r="H3" s="761"/>
      <c r="I3" s="761"/>
      <c r="J3" s="761"/>
      <c r="K3" s="761"/>
      <c r="L3" s="761"/>
      <c r="M3" s="761"/>
      <c r="N3" s="761"/>
      <c r="O3" s="761"/>
      <c r="P3" s="761"/>
    </row>
    <row r="4" spans="1:16" s="29" customFormat="1" ht="30" customHeight="1">
      <c r="A4" s="751" t="s">
        <v>512</v>
      </c>
      <c r="B4" s="751"/>
      <c r="C4" s="751"/>
      <c r="D4" s="751"/>
      <c r="E4" s="751"/>
      <c r="F4" s="751"/>
      <c r="G4" s="751"/>
      <c r="H4" s="751"/>
      <c r="I4" s="751"/>
      <c r="J4" s="751"/>
      <c r="K4" s="751"/>
      <c r="L4" s="751"/>
      <c r="M4" s="751"/>
      <c r="N4" s="751"/>
      <c r="O4" s="751"/>
      <c r="P4" s="751"/>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683</v>
      </c>
    </row>
    <row r="7" spans="1:16" ht="15" customHeight="1">
      <c r="A7" s="179" t="s">
        <v>684</v>
      </c>
      <c r="B7" s="339">
        <v>20940688.662189998</v>
      </c>
      <c r="C7" s="339">
        <v>22837481.58399</v>
      </c>
      <c r="D7" s="339">
        <v>25146928.036979999</v>
      </c>
      <c r="E7" s="339">
        <v>20272347.310459998</v>
      </c>
      <c r="F7" s="339">
        <v>18082169.227340002</v>
      </c>
      <c r="G7" s="339">
        <v>10947486.961129999</v>
      </c>
      <c r="H7" s="339">
        <v>9145363.7705400009</v>
      </c>
      <c r="I7" s="339">
        <v>13461304.19031</v>
      </c>
      <c r="J7" s="339">
        <v>118490.17917</v>
      </c>
      <c r="K7" s="339">
        <v>14059275.51957</v>
      </c>
      <c r="L7" s="339">
        <v>3791526.5817300002</v>
      </c>
      <c r="M7" s="339">
        <v>20098413.017889999</v>
      </c>
      <c r="N7" s="339">
        <v>8777770.7836600002</v>
      </c>
      <c r="O7" s="339">
        <v>187679245.82495999</v>
      </c>
      <c r="P7" s="130">
        <v>0.96348908873613626</v>
      </c>
    </row>
    <row r="8" spans="1:16" ht="15" customHeight="1">
      <c r="A8" s="179" t="s">
        <v>685</v>
      </c>
      <c r="B8" s="339">
        <v>65127.765799999994</v>
      </c>
      <c r="C8" s="339">
        <v>86786.260920000001</v>
      </c>
      <c r="D8" s="339">
        <v>63465.14099</v>
      </c>
      <c r="E8" s="339">
        <v>36743.891360000001</v>
      </c>
      <c r="F8" s="339">
        <v>38227.082829999999</v>
      </c>
      <c r="G8" s="339">
        <v>27091.39242</v>
      </c>
      <c r="H8" s="339">
        <v>36148.901310000001</v>
      </c>
      <c r="I8" s="339">
        <v>60196.925060000001</v>
      </c>
      <c r="J8" s="339">
        <v>442.40462000000002</v>
      </c>
      <c r="K8" s="339">
        <v>63678.537799999998</v>
      </c>
      <c r="L8" s="339">
        <v>12983.91675</v>
      </c>
      <c r="M8" s="339">
        <v>52017.662969999998</v>
      </c>
      <c r="N8" s="339">
        <v>41588.685490000003</v>
      </c>
      <c r="O8" s="339">
        <v>584498.56831999985</v>
      </c>
      <c r="P8" s="130">
        <v>3.00064075003501E-3</v>
      </c>
    </row>
    <row r="9" spans="1:16" ht="15" customHeight="1">
      <c r="A9" s="179" t="s">
        <v>686</v>
      </c>
      <c r="B9" s="339">
        <v>550472.90246000001</v>
      </c>
      <c r="C9" s="339">
        <v>221709.80413999999</v>
      </c>
      <c r="D9" s="339">
        <v>559166.26375000004</v>
      </c>
      <c r="E9" s="339">
        <v>484006.07777999999</v>
      </c>
      <c r="F9" s="339">
        <v>266213.28959</v>
      </c>
      <c r="G9" s="339">
        <v>110840.61861</v>
      </c>
      <c r="H9" s="339">
        <v>61655.414140000001</v>
      </c>
      <c r="I9" s="339">
        <v>7966.66518</v>
      </c>
      <c r="J9" s="339">
        <v>0</v>
      </c>
      <c r="K9" s="339">
        <v>65427.249060000002</v>
      </c>
      <c r="L9" s="339">
        <v>32972.37919</v>
      </c>
      <c r="M9" s="339">
        <v>25207.098320000001</v>
      </c>
      <c r="N9" s="339">
        <v>19452.032709999999</v>
      </c>
      <c r="O9" s="339">
        <v>2405089.7949299994</v>
      </c>
      <c r="P9" s="130">
        <v>1.2347011331273715E-2</v>
      </c>
    </row>
    <row r="10" spans="1:16" ht="15" customHeight="1">
      <c r="A10" s="179" t="s">
        <v>687</v>
      </c>
      <c r="B10" s="339">
        <v>12335.289640000001</v>
      </c>
      <c r="C10" s="339">
        <v>6953.9832900000001</v>
      </c>
      <c r="D10" s="339">
        <v>10548.182409999999</v>
      </c>
      <c r="E10" s="339">
        <v>10364.249619999999</v>
      </c>
      <c r="F10" s="339">
        <v>7424.8056200000001</v>
      </c>
      <c r="G10" s="339">
        <v>3059.34663</v>
      </c>
      <c r="H10" s="339">
        <v>1748.98278</v>
      </c>
      <c r="I10" s="339">
        <v>345.82306</v>
      </c>
      <c r="J10" s="339">
        <v>0</v>
      </c>
      <c r="K10" s="339">
        <v>2411.02349</v>
      </c>
      <c r="L10" s="339">
        <v>918.67912000000001</v>
      </c>
      <c r="M10" s="339">
        <v>870.06654000000003</v>
      </c>
      <c r="N10" s="339">
        <v>780.28652</v>
      </c>
      <c r="O10" s="339">
        <v>57760.718720000004</v>
      </c>
      <c r="P10" s="130">
        <v>2.9652624614754178E-4</v>
      </c>
    </row>
    <row r="11" spans="1:16" ht="15" customHeight="1">
      <c r="A11" s="179" t="s">
        <v>688</v>
      </c>
      <c r="B11" s="339">
        <v>152790.8149</v>
      </c>
      <c r="C11" s="339">
        <v>83220.696150000003</v>
      </c>
      <c r="D11" s="339">
        <v>243827.24369999999</v>
      </c>
      <c r="E11" s="339">
        <v>127618.35106999999</v>
      </c>
      <c r="F11" s="339">
        <v>99839.332670000003</v>
      </c>
      <c r="G11" s="339">
        <v>28769.335809999997</v>
      </c>
      <c r="H11" s="339">
        <v>20183.9444</v>
      </c>
      <c r="I11" s="339">
        <v>5337.7468399999998</v>
      </c>
      <c r="J11" s="339">
        <v>0</v>
      </c>
      <c r="K11" s="339">
        <v>22407.91662</v>
      </c>
      <c r="L11" s="339">
        <v>70708.867110000007</v>
      </c>
      <c r="M11" s="339">
        <v>16961.42641</v>
      </c>
      <c r="N11" s="339">
        <v>5932.4491699999999</v>
      </c>
      <c r="O11" s="339">
        <v>877598.12485000002</v>
      </c>
      <c r="P11" s="130">
        <v>4.5053261689727842E-3</v>
      </c>
    </row>
    <row r="12" spans="1:16" ht="15" customHeight="1">
      <c r="A12" s="179" t="s">
        <v>689</v>
      </c>
      <c r="B12" s="339">
        <v>19426.14503</v>
      </c>
      <c r="C12" s="339">
        <v>9410.96191</v>
      </c>
      <c r="D12" s="339">
        <v>27889.936590000001</v>
      </c>
      <c r="E12" s="339">
        <v>18397.354449999999</v>
      </c>
      <c r="F12" s="339">
        <v>12292.83136</v>
      </c>
      <c r="G12" s="339">
        <v>3792.8685299999997</v>
      </c>
      <c r="H12" s="339">
        <v>2774.5358200000001</v>
      </c>
      <c r="I12" s="339">
        <v>1067.5493700000002</v>
      </c>
      <c r="J12" s="339">
        <v>0</v>
      </c>
      <c r="K12" s="339">
        <v>4180.60977</v>
      </c>
      <c r="L12" s="339">
        <v>6475.6785199999995</v>
      </c>
      <c r="M12" s="339">
        <v>1877.0467800000001</v>
      </c>
      <c r="N12" s="339">
        <v>1035.69084</v>
      </c>
      <c r="O12" s="339">
        <v>108621.20896999999</v>
      </c>
      <c r="P12" s="130">
        <v>5.5762878408798628E-4</v>
      </c>
    </row>
    <row r="13" spans="1:16" ht="15" customHeight="1">
      <c r="A13" s="179" t="s">
        <v>690</v>
      </c>
      <c r="B13" s="339">
        <v>92421.730819999997</v>
      </c>
      <c r="C13" s="339">
        <v>104812.91948000001</v>
      </c>
      <c r="D13" s="339">
        <v>163488.16569999998</v>
      </c>
      <c r="E13" s="339">
        <v>135527.27815</v>
      </c>
      <c r="F13" s="339">
        <v>32835.566379999997</v>
      </c>
      <c r="G13" s="339">
        <v>48968.792399999998</v>
      </c>
      <c r="H13" s="339">
        <v>143627.19871</v>
      </c>
      <c r="I13" s="339">
        <v>1648.7433799999999</v>
      </c>
      <c r="J13" s="339">
        <v>0</v>
      </c>
      <c r="K13" s="339">
        <v>8913.2638200000001</v>
      </c>
      <c r="L13" s="339">
        <v>6507.1369999999997</v>
      </c>
      <c r="M13" s="339">
        <v>3707.2903300000003</v>
      </c>
      <c r="N13" s="339">
        <v>2661.63888</v>
      </c>
      <c r="O13" s="339">
        <v>745119.72505000001</v>
      </c>
      <c r="P13" s="130">
        <v>3.825221705959495E-3</v>
      </c>
    </row>
    <row r="14" spans="1:16" ht="15" customHeight="1">
      <c r="A14" s="179" t="s">
        <v>691</v>
      </c>
      <c r="B14" s="339">
        <v>24556.504789999999</v>
      </c>
      <c r="C14" s="339">
        <v>31220.738120000002</v>
      </c>
      <c r="D14" s="339">
        <v>43581.545859999998</v>
      </c>
      <c r="E14" s="339">
        <v>35472.219159999993</v>
      </c>
      <c r="F14" s="339">
        <v>10324.515029999999</v>
      </c>
      <c r="G14" s="339">
        <v>15543.206550000001</v>
      </c>
      <c r="H14" s="339">
        <v>37317.783990000004</v>
      </c>
      <c r="I14" s="339">
        <v>824.37196999999992</v>
      </c>
      <c r="J14" s="339">
        <v>0</v>
      </c>
      <c r="K14" s="339">
        <v>4331.9800999999998</v>
      </c>
      <c r="L14" s="339">
        <v>1843.1689699999999</v>
      </c>
      <c r="M14" s="339">
        <v>1684.76648</v>
      </c>
      <c r="N14" s="339">
        <v>1257.9951100000001</v>
      </c>
      <c r="O14" s="339">
        <v>207958.79612999997</v>
      </c>
      <c r="P14" s="130">
        <v>1.0675982317449742E-3</v>
      </c>
    </row>
    <row r="15" spans="1:16" ht="15" customHeight="1">
      <c r="A15" s="179" t="s">
        <v>692</v>
      </c>
      <c r="B15" s="339">
        <v>48135.301359999998</v>
      </c>
      <c r="C15" s="339">
        <v>96449.099989999988</v>
      </c>
      <c r="D15" s="339">
        <v>43702.086149999996</v>
      </c>
      <c r="E15" s="339">
        <v>147201.5833</v>
      </c>
      <c r="F15" s="339">
        <v>26948.377840000001</v>
      </c>
      <c r="G15" s="339">
        <v>36722.550219999997</v>
      </c>
      <c r="H15" s="339">
        <v>28129.40179</v>
      </c>
      <c r="I15" s="339">
        <v>2849.5922</v>
      </c>
      <c r="J15" s="339">
        <v>0</v>
      </c>
      <c r="K15" s="339">
        <v>12084.063310000001</v>
      </c>
      <c r="L15" s="339">
        <v>3374.3950399999999</v>
      </c>
      <c r="M15" s="339">
        <v>8556.9990699999998</v>
      </c>
      <c r="N15" s="339">
        <v>3683.9405000000002</v>
      </c>
      <c r="O15" s="339">
        <v>457837.39076999994</v>
      </c>
      <c r="P15" s="130">
        <v>2.3504001653636844E-3</v>
      </c>
    </row>
    <row r="16" spans="1:16" ht="15" customHeight="1">
      <c r="A16" s="179" t="s">
        <v>693</v>
      </c>
      <c r="B16" s="339">
        <v>21179.33107</v>
      </c>
      <c r="C16" s="339">
        <v>45888.12687</v>
      </c>
      <c r="D16" s="339">
        <v>20104.494879999998</v>
      </c>
      <c r="E16" s="339">
        <v>85542.38265</v>
      </c>
      <c r="F16" s="339">
        <v>14120.747220000001</v>
      </c>
      <c r="G16" s="339">
        <v>17315.078590000001</v>
      </c>
      <c r="H16" s="339">
        <v>13302.510259999999</v>
      </c>
      <c r="I16" s="339">
        <v>2105.9438</v>
      </c>
      <c r="J16" s="339">
        <v>0</v>
      </c>
      <c r="K16" s="339">
        <v>9610.1686899999986</v>
      </c>
      <c r="L16" s="339">
        <v>1940.34593</v>
      </c>
      <c r="M16" s="339">
        <v>4664.8643499999998</v>
      </c>
      <c r="N16" s="339">
        <v>2792.2696499999997</v>
      </c>
      <c r="O16" s="339">
        <v>238566.26395999998</v>
      </c>
      <c r="P16" s="130">
        <v>1.2247278129004274E-3</v>
      </c>
    </row>
    <row r="17" spans="1:16" ht="15" customHeight="1">
      <c r="A17" s="179" t="s">
        <v>694</v>
      </c>
      <c r="B17" s="339">
        <v>267467.94683000003</v>
      </c>
      <c r="C17" s="339">
        <v>400865.93232000002</v>
      </c>
      <c r="D17" s="339">
        <v>533180.84327999991</v>
      </c>
      <c r="E17" s="339">
        <v>466260.92499000003</v>
      </c>
      <c r="F17" s="339">
        <v>148662.01936000001</v>
      </c>
      <c r="G17" s="339">
        <v>131378.71359999999</v>
      </c>
      <c r="H17" s="339">
        <v>132087.02507</v>
      </c>
      <c r="I17" s="339">
        <v>87561.004010000004</v>
      </c>
      <c r="J17" s="339">
        <v>416.66273999999999</v>
      </c>
      <c r="K17" s="339">
        <v>210524.55250999998</v>
      </c>
      <c r="L17" s="339">
        <v>93257.593280000001</v>
      </c>
      <c r="M17" s="339">
        <v>84748.566180000009</v>
      </c>
      <c r="N17" s="339">
        <v>69949.294769999993</v>
      </c>
      <c r="O17" s="339">
        <v>2626361.0789399999</v>
      </c>
      <c r="P17" s="130">
        <v>1.3482951892294006E-2</v>
      </c>
    </row>
    <row r="18" spans="1:16" ht="15" customHeight="1">
      <c r="A18" s="179" t="s">
        <v>695</v>
      </c>
      <c r="B18" s="339">
        <v>190052.51355999999</v>
      </c>
      <c r="C18" s="339">
        <v>285608.37560999999</v>
      </c>
      <c r="D18" s="339">
        <v>338935.93413999997</v>
      </c>
      <c r="E18" s="339">
        <v>418039.54952999996</v>
      </c>
      <c r="F18" s="339">
        <v>86802.33862000001</v>
      </c>
      <c r="G18" s="339">
        <v>102027.54797</v>
      </c>
      <c r="H18" s="339">
        <v>91484.44359000001</v>
      </c>
      <c r="I18" s="339">
        <v>85509.301129999993</v>
      </c>
      <c r="J18" s="339">
        <v>279.46274</v>
      </c>
      <c r="K18" s="339">
        <v>186551.21655000001</v>
      </c>
      <c r="L18" s="339">
        <v>70169.558540000013</v>
      </c>
      <c r="M18" s="339">
        <v>48920.090109999997</v>
      </c>
      <c r="N18" s="339">
        <v>57983.552309999999</v>
      </c>
      <c r="O18" s="339">
        <v>1962363.8844000001</v>
      </c>
      <c r="P18" s="130">
        <v>1.0074188983648447E-2</v>
      </c>
    </row>
    <row r="19" spans="1:16" ht="15" customHeight="1">
      <c r="A19" s="180" t="s">
        <v>696</v>
      </c>
      <c r="B19" s="340">
        <v>22051977.35856</v>
      </c>
      <c r="C19" s="340">
        <v>23744540.03607</v>
      </c>
      <c r="D19" s="340">
        <v>26690292.639560003</v>
      </c>
      <c r="E19" s="340">
        <v>21632961.525749996</v>
      </c>
      <c r="F19" s="340">
        <v>18656667.813180003</v>
      </c>
      <c r="G19" s="340">
        <v>11304166.97177</v>
      </c>
      <c r="H19" s="340">
        <v>9531046.7546500005</v>
      </c>
      <c r="I19" s="340">
        <v>13566667.941919999</v>
      </c>
      <c r="J19" s="340">
        <v>118906.84191</v>
      </c>
      <c r="K19" s="340">
        <v>14378632.564889999</v>
      </c>
      <c r="L19" s="340">
        <v>3998346.9533500001</v>
      </c>
      <c r="M19" s="340">
        <v>20237594.398199998</v>
      </c>
      <c r="N19" s="340">
        <v>8879450.1396900024</v>
      </c>
      <c r="O19" s="340">
        <v>194791251.9395</v>
      </c>
      <c r="P19" s="131">
        <v>1</v>
      </c>
    </row>
    <row r="20" spans="1:16" ht="15" customHeight="1">
      <c r="A20" s="181" t="s">
        <v>697</v>
      </c>
      <c r="B20" s="339">
        <v>332677.54988999997</v>
      </c>
      <c r="C20" s="339">
        <v>465868.44672000001</v>
      </c>
      <c r="D20" s="339">
        <v>504525.23486999999</v>
      </c>
      <c r="E20" s="339">
        <v>604559.64676999999</v>
      </c>
      <c r="F20" s="339">
        <v>169192.32068</v>
      </c>
      <c r="G20" s="339">
        <v>168829.44069000002</v>
      </c>
      <c r="H20" s="339">
        <v>182777.15775000001</v>
      </c>
      <c r="I20" s="339">
        <v>150049.91438999999</v>
      </c>
      <c r="J20" s="339">
        <v>721.86735999999996</v>
      </c>
      <c r="K20" s="339">
        <v>270763.53639999998</v>
      </c>
      <c r="L20" s="339">
        <v>94331.347830000013</v>
      </c>
      <c r="M20" s="339">
        <v>110034.49722999998</v>
      </c>
      <c r="N20" s="339">
        <v>105438.47992000001</v>
      </c>
      <c r="O20" s="339">
        <v>3159769.4404999996</v>
      </c>
      <c r="P20" s="130"/>
    </row>
    <row r="21" spans="1:16" s="30" customFormat="1" ht="15" customHeight="1" thickBot="1">
      <c r="A21" s="182" t="s">
        <v>698</v>
      </c>
      <c r="B21" s="132">
        <v>0.11320825313761575</v>
      </c>
      <c r="C21" s="132">
        <v>0.12189736345780451</v>
      </c>
      <c r="D21" s="132">
        <v>0.1370199758654958</v>
      </c>
      <c r="E21" s="132">
        <v>0.11105715123422973</v>
      </c>
      <c r="F21" s="132">
        <v>9.5777749911348978E-2</v>
      </c>
      <c r="G21" s="132">
        <v>5.8032210683059568E-2</v>
      </c>
      <c r="H21" s="132">
        <v>4.8929542059775032E-2</v>
      </c>
      <c r="I21" s="132">
        <v>6.9647213654818824E-2</v>
      </c>
      <c r="J21" s="132">
        <v>6.1043214582824873E-4</v>
      </c>
      <c r="K21" s="132">
        <v>7.3815597064676414E-2</v>
      </c>
      <c r="L21" s="132">
        <v>2.0526316831681136E-2</v>
      </c>
      <c r="M21" s="132">
        <v>0.10389375393760275</v>
      </c>
      <c r="N21" s="132">
        <v>4.5584440016063252E-2</v>
      </c>
      <c r="O21" s="132">
        <v>1</v>
      </c>
      <c r="P21" s="132"/>
    </row>
    <row r="22" spans="1:16" ht="15" customHeight="1" thickTop="1">
      <c r="A22" s="133" t="s">
        <v>699</v>
      </c>
      <c r="B22" s="134"/>
      <c r="C22" s="134"/>
      <c r="D22" s="134"/>
      <c r="E22" s="134"/>
      <c r="F22" s="134"/>
      <c r="G22" s="135"/>
      <c r="H22" s="135"/>
      <c r="I22" s="135"/>
      <c r="J22" s="135"/>
      <c r="K22" s="135"/>
      <c r="L22" s="135"/>
      <c r="M22" s="135"/>
      <c r="N22" s="135"/>
      <c r="O22" s="135"/>
      <c r="P22" s="135"/>
    </row>
    <row r="23" spans="1:16" ht="59.25" customHeight="1">
      <c r="A23" s="764" t="s">
        <v>558</v>
      </c>
      <c r="B23" s="766"/>
      <c r="C23" s="766"/>
      <c r="D23" s="766"/>
      <c r="E23" s="766"/>
      <c r="F23" s="766"/>
      <c r="G23" s="766"/>
      <c r="H23" s="766"/>
      <c r="I23" s="766"/>
      <c r="J23" s="766"/>
      <c r="K23" s="766"/>
      <c r="L23" s="766"/>
      <c r="M23" s="766"/>
      <c r="N23" s="766"/>
      <c r="O23" s="766"/>
      <c r="P23" s="766"/>
    </row>
    <row r="24" spans="1:16" ht="59.25" customHeight="1">
      <c r="A24" s="764" t="s">
        <v>559</v>
      </c>
      <c r="B24" s="765"/>
      <c r="C24" s="765"/>
      <c r="D24" s="765"/>
      <c r="E24" s="765"/>
      <c r="F24" s="765"/>
      <c r="G24" s="765"/>
      <c r="H24" s="765"/>
      <c r="I24" s="765"/>
      <c r="J24" s="765"/>
      <c r="K24" s="765"/>
      <c r="L24" s="765"/>
      <c r="M24" s="765"/>
      <c r="N24" s="765"/>
      <c r="O24" s="765"/>
      <c r="P24" s="765"/>
    </row>
    <row r="25" spans="1:16" ht="15" customHeight="1">
      <c r="A25" s="133" t="s">
        <v>700</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3" customWidth="1"/>
    <col min="2" max="2" width="11.28515625" style="633" customWidth="1"/>
    <col min="3" max="3" width="12.140625" style="633" bestFit="1" customWidth="1"/>
    <col min="4" max="4" width="11.28515625" style="633" customWidth="1"/>
    <col min="5" max="5" width="12.28515625" style="633" bestFit="1" customWidth="1"/>
    <col min="6" max="6" width="11.28515625" style="633" customWidth="1"/>
    <col min="7" max="7" width="8" style="633" bestFit="1" customWidth="1"/>
    <col min="8" max="8" width="6.140625" style="633" customWidth="1"/>
    <col min="9" max="9" width="10" style="633" customWidth="1"/>
    <col min="10" max="10" width="11.28515625" style="633" bestFit="1" customWidth="1"/>
    <col min="11" max="11" width="10.28515625" style="633" bestFit="1" customWidth="1"/>
    <col min="12" max="12" width="7.85546875" style="633" bestFit="1" customWidth="1"/>
    <col min="13" max="13" width="7.7109375" style="633" bestFit="1" customWidth="1"/>
    <col min="14" max="14" width="11.28515625" style="633" bestFit="1" customWidth="1"/>
    <col min="15" max="15" width="8" style="633" bestFit="1" customWidth="1"/>
    <col min="16" max="16384" width="9.140625" style="633"/>
  </cols>
  <sheetData>
    <row r="1" spans="1:15" ht="30" customHeight="1">
      <c r="A1" s="749" t="s">
        <v>440</v>
      </c>
      <c r="B1" s="749"/>
      <c r="C1" s="749"/>
      <c r="D1" s="749"/>
      <c r="E1" s="749"/>
      <c r="F1" s="749"/>
      <c r="G1" s="749"/>
      <c r="H1" s="749"/>
      <c r="I1" s="749"/>
      <c r="J1" s="749"/>
      <c r="K1" s="749"/>
      <c r="L1" s="749"/>
      <c r="M1" s="749"/>
      <c r="N1" s="749"/>
      <c r="O1" s="749"/>
    </row>
    <row r="2" spans="1:15" ht="15" customHeight="1">
      <c r="A2" s="750" t="s">
        <v>967</v>
      </c>
      <c r="B2" s="750"/>
      <c r="C2" s="750"/>
      <c r="D2" s="750"/>
      <c r="E2" s="750"/>
      <c r="F2" s="750"/>
      <c r="G2" s="750"/>
      <c r="H2" s="750"/>
      <c r="I2" s="750"/>
      <c r="J2" s="750"/>
      <c r="K2" s="750"/>
      <c r="L2" s="750"/>
      <c r="M2" s="750"/>
      <c r="N2" s="750"/>
      <c r="O2" s="750"/>
    </row>
    <row r="3" spans="1:15" ht="15" customHeight="1">
      <c r="A3" s="761" t="s">
        <v>1501</v>
      </c>
      <c r="B3" s="761"/>
      <c r="C3" s="761"/>
      <c r="D3" s="761"/>
      <c r="E3" s="761"/>
      <c r="F3" s="761"/>
      <c r="G3" s="761"/>
      <c r="H3" s="761"/>
      <c r="I3" s="761"/>
      <c r="J3" s="761"/>
      <c r="K3" s="761"/>
      <c r="L3" s="761"/>
      <c r="M3" s="761"/>
      <c r="N3" s="761"/>
      <c r="O3" s="761"/>
    </row>
    <row r="4" spans="1:15" ht="30" customHeight="1">
      <c r="A4" s="751" t="s">
        <v>512</v>
      </c>
      <c r="B4" s="751"/>
      <c r="C4" s="751"/>
      <c r="D4" s="751"/>
      <c r="E4" s="751"/>
      <c r="F4" s="751"/>
      <c r="G4" s="751"/>
      <c r="H4" s="751"/>
      <c r="I4" s="751"/>
      <c r="J4" s="751"/>
      <c r="K4" s="751"/>
      <c r="L4" s="751"/>
      <c r="M4" s="751"/>
      <c r="N4" s="751"/>
      <c r="O4" s="751"/>
    </row>
    <row r="5" spans="1:15" ht="15" customHeight="1">
      <c r="A5" s="47"/>
      <c r="B5" s="47"/>
      <c r="C5" s="47"/>
      <c r="D5" s="47"/>
      <c r="E5" s="47"/>
      <c r="F5" s="47"/>
      <c r="G5" s="47"/>
      <c r="H5" s="47"/>
      <c r="I5" s="47"/>
      <c r="J5" s="47"/>
      <c r="K5" s="47"/>
      <c r="L5" s="47"/>
      <c r="M5" s="47"/>
      <c r="N5" s="47"/>
      <c r="O5" s="47"/>
    </row>
    <row r="6" spans="1:15" s="34" customFormat="1" ht="30" customHeight="1">
      <c r="A6" s="768" t="s">
        <v>977</v>
      </c>
      <c r="B6" s="768"/>
      <c r="C6" s="768"/>
      <c r="D6" s="768"/>
      <c r="E6" s="768"/>
      <c r="F6" s="768"/>
      <c r="G6" s="768"/>
      <c r="H6" s="22"/>
      <c r="I6" s="768" t="s">
        <v>701</v>
      </c>
      <c r="J6" s="768"/>
      <c r="K6" s="768"/>
      <c r="L6" s="768"/>
      <c r="M6" s="768"/>
      <c r="N6" s="768"/>
      <c r="O6" s="768"/>
    </row>
    <row r="7" spans="1:15" s="34" customFormat="1">
      <c r="A7" s="223" t="s">
        <v>702</v>
      </c>
      <c r="B7" s="224" t="s">
        <v>703</v>
      </c>
      <c r="C7" s="224" t="s">
        <v>704</v>
      </c>
      <c r="D7" s="224" t="s">
        <v>705</v>
      </c>
      <c r="E7" s="224" t="s">
        <v>160</v>
      </c>
      <c r="F7" s="224" t="s">
        <v>683</v>
      </c>
      <c r="G7" s="225"/>
      <c r="H7" s="22"/>
      <c r="I7" s="223" t="s">
        <v>702</v>
      </c>
      <c r="J7" s="226" t="s">
        <v>156</v>
      </c>
      <c r="K7" s="226" t="s">
        <v>157</v>
      </c>
      <c r="L7" s="226" t="s">
        <v>158</v>
      </c>
      <c r="M7" s="226" t="s">
        <v>706</v>
      </c>
      <c r="N7" s="226" t="s">
        <v>160</v>
      </c>
      <c r="O7" s="226" t="s">
        <v>683</v>
      </c>
    </row>
    <row r="8" spans="1:15" s="34" customFormat="1" ht="15" customHeight="1">
      <c r="A8" s="227" t="s">
        <v>707</v>
      </c>
      <c r="B8" s="228">
        <v>6193504.2346899994</v>
      </c>
      <c r="C8" s="228">
        <v>7056430.2859700006</v>
      </c>
      <c r="D8" s="228">
        <v>9884234.48061</v>
      </c>
      <c r="E8" s="228">
        <v>23134169.00127</v>
      </c>
      <c r="F8" s="229">
        <v>0.12419674130279423</v>
      </c>
      <c r="G8" s="166"/>
      <c r="H8" s="22"/>
      <c r="I8" s="230" t="s">
        <v>707</v>
      </c>
      <c r="J8" s="228">
        <v>4813415.6954700006</v>
      </c>
      <c r="K8" s="228">
        <v>1380088.5392199999</v>
      </c>
      <c r="L8" s="228">
        <v>0</v>
      </c>
      <c r="M8" s="228">
        <v>0</v>
      </c>
      <c r="N8" s="228">
        <v>6193504.2346899994</v>
      </c>
      <c r="O8" s="229">
        <v>0.18382006083690589</v>
      </c>
    </row>
    <row r="9" spans="1:15" s="34" customFormat="1" ht="15" customHeight="1">
      <c r="A9" s="227" t="s">
        <v>708</v>
      </c>
      <c r="B9" s="228">
        <v>4626406.5559700001</v>
      </c>
      <c r="C9" s="228">
        <v>12515435.03296</v>
      </c>
      <c r="D9" s="228">
        <v>12330196.23453</v>
      </c>
      <c r="E9" s="228">
        <v>29472037.823459998</v>
      </c>
      <c r="F9" s="229">
        <v>0.15822185171317313</v>
      </c>
      <c r="G9" s="166"/>
      <c r="H9" s="22"/>
      <c r="I9" s="230" t="s">
        <v>708</v>
      </c>
      <c r="J9" s="228">
        <v>3819214.2974800002</v>
      </c>
      <c r="K9" s="228">
        <v>807192.25849000004</v>
      </c>
      <c r="L9" s="228">
        <v>0</v>
      </c>
      <c r="M9" s="228">
        <v>0</v>
      </c>
      <c r="N9" s="228">
        <v>4626406.5559700001</v>
      </c>
      <c r="O9" s="229">
        <v>0.13730939745086518</v>
      </c>
    </row>
    <row r="10" spans="1:15" s="34" customFormat="1" ht="15" customHeight="1">
      <c r="A10" s="227" t="s">
        <v>709</v>
      </c>
      <c r="B10" s="228">
        <v>5141175.5940200007</v>
      </c>
      <c r="C10" s="228">
        <v>10359539.3203</v>
      </c>
      <c r="D10" s="228">
        <v>13365857.273329999</v>
      </c>
      <c r="E10" s="228">
        <v>28866572.187650003</v>
      </c>
      <c r="F10" s="229">
        <v>0.1549713844526332</v>
      </c>
      <c r="G10" s="166"/>
      <c r="H10" s="22"/>
      <c r="I10" s="230" t="s">
        <v>709</v>
      </c>
      <c r="J10" s="228">
        <v>3708883.35916</v>
      </c>
      <c r="K10" s="228">
        <v>1432284.7918699998</v>
      </c>
      <c r="L10" s="228">
        <v>7.4053699999999996</v>
      </c>
      <c r="M10" s="228">
        <v>3.7620000000000001E-2</v>
      </c>
      <c r="N10" s="228">
        <v>5141175.5940200007</v>
      </c>
      <c r="O10" s="229">
        <v>0.15258748111815484</v>
      </c>
    </row>
    <row r="11" spans="1:15" s="34" customFormat="1" ht="15" customHeight="1">
      <c r="A11" s="227" t="s">
        <v>710</v>
      </c>
      <c r="B11" s="228">
        <v>4745965.1030600006</v>
      </c>
      <c r="C11" s="228">
        <v>4820648.3830800001</v>
      </c>
      <c r="D11" s="228">
        <v>8121633.5720600002</v>
      </c>
      <c r="E11" s="228">
        <v>17688247.058200002</v>
      </c>
      <c r="F11" s="229">
        <v>9.4960084534118236E-2</v>
      </c>
      <c r="G11" s="166"/>
      <c r="H11" s="22"/>
      <c r="I11" s="230" t="s">
        <v>710</v>
      </c>
      <c r="J11" s="228">
        <v>3109211.5237600002</v>
      </c>
      <c r="K11" s="228">
        <v>1636753.5791300002</v>
      </c>
      <c r="L11" s="228">
        <v>0</v>
      </c>
      <c r="M11" s="228">
        <v>1.7000000000000001E-4</v>
      </c>
      <c r="N11" s="228">
        <v>4745965.1030600006</v>
      </c>
      <c r="O11" s="229">
        <v>0.14085783442077321</v>
      </c>
    </row>
    <row r="12" spans="1:15" s="34" customFormat="1" ht="15" customHeight="1">
      <c r="A12" s="227" t="s">
        <v>711</v>
      </c>
      <c r="B12" s="228">
        <v>3998107.4446999999</v>
      </c>
      <c r="C12" s="228">
        <v>5207697.72291</v>
      </c>
      <c r="D12" s="228">
        <v>7252500.83916</v>
      </c>
      <c r="E12" s="228">
        <v>16458306.00677</v>
      </c>
      <c r="F12" s="229">
        <v>8.8357095225370941E-2</v>
      </c>
      <c r="G12" s="166"/>
      <c r="H12" s="22"/>
      <c r="I12" s="230" t="s">
        <v>711</v>
      </c>
      <c r="J12" s="228">
        <v>2928287.6341500003</v>
      </c>
      <c r="K12" s="228">
        <v>1069819.68609</v>
      </c>
      <c r="L12" s="228">
        <v>0</v>
      </c>
      <c r="M12" s="228">
        <v>0.12445999999999999</v>
      </c>
      <c r="N12" s="228">
        <v>3998107.4446999999</v>
      </c>
      <c r="O12" s="229">
        <v>0.11866179885707717</v>
      </c>
    </row>
    <row r="13" spans="1:15" s="34" customFormat="1" ht="15" customHeight="1">
      <c r="A13" s="227" t="s">
        <v>712</v>
      </c>
      <c r="B13" s="228">
        <v>2322680.2176799998</v>
      </c>
      <c r="C13" s="228">
        <v>2921291.7005100003</v>
      </c>
      <c r="D13" s="228">
        <v>5209526.5576299997</v>
      </c>
      <c r="E13" s="228">
        <v>10453498.475819999</v>
      </c>
      <c r="F13" s="229">
        <v>5.6120038106374073E-2</v>
      </c>
      <c r="G13" s="166"/>
      <c r="H13" s="22"/>
      <c r="I13" s="230" t="s">
        <v>712</v>
      </c>
      <c r="J13" s="228">
        <v>1611481.79944</v>
      </c>
      <c r="K13" s="228">
        <v>711192.4876799999</v>
      </c>
      <c r="L13" s="228">
        <v>0</v>
      </c>
      <c r="M13" s="228">
        <v>5.9305600000000007</v>
      </c>
      <c r="N13" s="228">
        <v>2322680.2176799998</v>
      </c>
      <c r="O13" s="229">
        <v>6.8935969483515755E-2</v>
      </c>
    </row>
    <row r="14" spans="1:15" s="34" customFormat="1" ht="15" customHeight="1">
      <c r="A14" s="227" t="s">
        <v>713</v>
      </c>
      <c r="B14" s="228">
        <v>1330830.37796</v>
      </c>
      <c r="C14" s="228">
        <v>1864201.8384400001</v>
      </c>
      <c r="D14" s="228">
        <v>5233783.8086899994</v>
      </c>
      <c r="E14" s="228">
        <v>8428816.0250899997</v>
      </c>
      <c r="F14" s="229">
        <v>4.5250446787151982E-2</v>
      </c>
      <c r="G14" s="166"/>
      <c r="H14" s="22"/>
      <c r="I14" s="230" t="s">
        <v>713</v>
      </c>
      <c r="J14" s="228">
        <v>854097.35574999999</v>
      </c>
      <c r="K14" s="228">
        <v>476733.02220999997</v>
      </c>
      <c r="L14" s="228">
        <v>0</v>
      </c>
      <c r="M14" s="228">
        <v>0</v>
      </c>
      <c r="N14" s="228">
        <v>1330830.37796</v>
      </c>
      <c r="O14" s="229">
        <v>3.9498369867903088E-2</v>
      </c>
    </row>
    <row r="15" spans="1:15" s="34" customFormat="1" ht="15" customHeight="1">
      <c r="A15" s="227" t="s">
        <v>714</v>
      </c>
      <c r="B15" s="228">
        <v>0</v>
      </c>
      <c r="C15" s="228">
        <v>3959263.7450100002</v>
      </c>
      <c r="D15" s="228">
        <v>6706525.1488600001</v>
      </c>
      <c r="E15" s="228">
        <v>10665788.893870002</v>
      </c>
      <c r="F15" s="229">
        <v>5.7259727979400023E-2</v>
      </c>
      <c r="G15" s="166"/>
      <c r="H15" s="22"/>
      <c r="I15" s="230" t="s">
        <v>714</v>
      </c>
      <c r="J15" s="228">
        <v>0</v>
      </c>
      <c r="K15" s="228">
        <v>0</v>
      </c>
      <c r="L15" s="228">
        <v>0</v>
      </c>
      <c r="M15" s="228">
        <v>0</v>
      </c>
      <c r="N15" s="228">
        <v>0</v>
      </c>
      <c r="O15" s="229">
        <v>0</v>
      </c>
    </row>
    <row r="16" spans="1:15" s="34" customFormat="1" ht="15" customHeight="1">
      <c r="A16" s="227" t="s">
        <v>715</v>
      </c>
      <c r="B16" s="228">
        <v>29196.93088</v>
      </c>
      <c r="C16" s="228">
        <v>20135.973999999998</v>
      </c>
      <c r="D16" s="228">
        <v>8046.0433700000003</v>
      </c>
      <c r="E16" s="228">
        <v>57378.948250000001</v>
      </c>
      <c r="F16" s="229">
        <v>3.0804125238474982E-4</v>
      </c>
      <c r="G16" s="166"/>
      <c r="H16" s="22"/>
      <c r="I16" s="230" t="s">
        <v>715</v>
      </c>
      <c r="J16" s="228">
        <v>15001.425519999999</v>
      </c>
      <c r="K16" s="228">
        <v>14195.505359999999</v>
      </c>
      <c r="L16" s="228">
        <v>0</v>
      </c>
      <c r="M16" s="228">
        <v>0</v>
      </c>
      <c r="N16" s="228">
        <v>29196.93088</v>
      </c>
      <c r="O16" s="229">
        <v>8.6655008331986186E-4</v>
      </c>
    </row>
    <row r="17" spans="1:15" s="34" customFormat="1" ht="15" customHeight="1">
      <c r="A17" s="227" t="s">
        <v>716</v>
      </c>
      <c r="B17" s="228">
        <v>901320.51873999997</v>
      </c>
      <c r="C17" s="228">
        <v>4459767.3631899999</v>
      </c>
      <c r="D17" s="228">
        <v>6640669.1297200006</v>
      </c>
      <c r="E17" s="228">
        <v>12001757.01165</v>
      </c>
      <c r="F17" s="229">
        <v>6.4431927970832373E-2</v>
      </c>
      <c r="G17" s="166"/>
      <c r="H17" s="22"/>
      <c r="I17" s="230" t="s">
        <v>716</v>
      </c>
      <c r="J17" s="228">
        <v>814810.90971000004</v>
      </c>
      <c r="K17" s="228">
        <v>86509.609030000007</v>
      </c>
      <c r="L17" s="228">
        <v>0</v>
      </c>
      <c r="M17" s="228">
        <v>0</v>
      </c>
      <c r="N17" s="228">
        <v>901320.51873999997</v>
      </c>
      <c r="O17" s="229">
        <v>2.675073533660563E-2</v>
      </c>
    </row>
    <row r="18" spans="1:15" s="34" customFormat="1" ht="15" customHeight="1">
      <c r="A18" s="227" t="s">
        <v>717</v>
      </c>
      <c r="B18" s="228">
        <v>262823.48014</v>
      </c>
      <c r="C18" s="228">
        <v>494259.42330999998</v>
      </c>
      <c r="D18" s="228">
        <v>2447620.7316100001</v>
      </c>
      <c r="E18" s="228">
        <v>3204703.6350599998</v>
      </c>
      <c r="F18" s="229">
        <v>1.7204583760662476E-2</v>
      </c>
      <c r="G18" s="166"/>
      <c r="H18" s="22"/>
      <c r="I18" s="230" t="s">
        <v>717</v>
      </c>
      <c r="J18" s="228">
        <v>234319.40205</v>
      </c>
      <c r="K18" s="228">
        <v>28504.078089999999</v>
      </c>
      <c r="L18" s="228">
        <v>0</v>
      </c>
      <c r="M18" s="228">
        <v>0</v>
      </c>
      <c r="N18" s="228">
        <v>262823.48014</v>
      </c>
      <c r="O18" s="229">
        <v>7.8004674378204051E-3</v>
      </c>
    </row>
    <row r="19" spans="1:15" s="34" customFormat="1" ht="15" customHeight="1">
      <c r="A19" s="227" t="s">
        <v>718</v>
      </c>
      <c r="B19" s="228">
        <v>4141288.3393200003</v>
      </c>
      <c r="C19" s="228">
        <v>4324087.8648699997</v>
      </c>
      <c r="D19" s="228">
        <v>10367546.592490001</v>
      </c>
      <c r="E19" s="228">
        <v>18832922.79668</v>
      </c>
      <c r="F19" s="229">
        <v>0.10110532349039027</v>
      </c>
      <c r="G19" s="166"/>
      <c r="H19" s="22"/>
      <c r="I19" s="230" t="s">
        <v>718</v>
      </c>
      <c r="J19" s="228">
        <v>2504263.4767399998</v>
      </c>
      <c r="K19" s="228">
        <v>1637024.86258</v>
      </c>
      <c r="L19" s="228">
        <v>0</v>
      </c>
      <c r="M19" s="228">
        <v>0</v>
      </c>
      <c r="N19" s="228">
        <v>4141288.3393200003</v>
      </c>
      <c r="O19" s="229">
        <v>0.12291133510705898</v>
      </c>
    </row>
    <row r="20" spans="1:15" s="34" customFormat="1" ht="15" customHeight="1">
      <c r="A20" s="227" t="s">
        <v>719</v>
      </c>
      <c r="B20" s="228">
        <v>0</v>
      </c>
      <c r="C20" s="228">
        <v>2079200.8947999999</v>
      </c>
      <c r="D20" s="228">
        <v>4926939.4048800003</v>
      </c>
      <c r="E20" s="228">
        <v>7006140.2996800002</v>
      </c>
      <c r="F20" s="229">
        <v>3.7612753424714332E-2</v>
      </c>
      <c r="G20" s="166"/>
      <c r="H20" s="22"/>
      <c r="I20" s="230" t="s">
        <v>719</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720</v>
      </c>
      <c r="B22" s="226">
        <v>33693298.79716</v>
      </c>
      <c r="C22" s="226">
        <v>60081959.549350001</v>
      </c>
      <c r="D22" s="226">
        <v>92495079.81694001</v>
      </c>
      <c r="E22" s="226">
        <v>186270338.16345</v>
      </c>
      <c r="F22" s="689">
        <v>1</v>
      </c>
      <c r="G22" s="225"/>
      <c r="H22" s="22"/>
      <c r="I22" s="231" t="s">
        <v>720</v>
      </c>
      <c r="J22" s="226">
        <v>24412986.87923</v>
      </c>
      <c r="K22" s="226">
        <v>9280298.4197499994</v>
      </c>
      <c r="L22" s="226">
        <v>7.4053699999999996</v>
      </c>
      <c r="M22" s="226">
        <v>6.0928100000000001</v>
      </c>
      <c r="N22" s="226">
        <v>33693298.79716</v>
      </c>
      <c r="O22" s="689">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67" t="s">
        <v>721</v>
      </c>
      <c r="B24" s="767"/>
      <c r="C24" s="767"/>
      <c r="D24" s="767"/>
      <c r="E24" s="767"/>
      <c r="F24" s="767"/>
      <c r="G24" s="767"/>
      <c r="H24" s="22"/>
      <c r="I24" s="767" t="s">
        <v>722</v>
      </c>
      <c r="J24" s="767"/>
      <c r="K24" s="767"/>
      <c r="L24" s="767"/>
      <c r="M24" s="767"/>
      <c r="N24" s="767"/>
      <c r="O24" s="767"/>
    </row>
    <row r="25" spans="1:15" s="34" customFormat="1">
      <c r="A25" s="223" t="s">
        <v>702</v>
      </c>
      <c r="B25" s="226" t="s">
        <v>156</v>
      </c>
      <c r="C25" s="226" t="s">
        <v>157</v>
      </c>
      <c r="D25" s="226" t="s">
        <v>158</v>
      </c>
      <c r="E25" s="226" t="s">
        <v>706</v>
      </c>
      <c r="F25" s="226" t="s">
        <v>160</v>
      </c>
      <c r="G25" s="226" t="s">
        <v>683</v>
      </c>
      <c r="H25" s="22"/>
      <c r="I25" s="223" t="s">
        <v>702</v>
      </c>
      <c r="J25" s="226" t="s">
        <v>156</v>
      </c>
      <c r="K25" s="226" t="s">
        <v>157</v>
      </c>
      <c r="L25" s="226" t="s">
        <v>158</v>
      </c>
      <c r="M25" s="226" t="s">
        <v>706</v>
      </c>
      <c r="N25" s="226" t="s">
        <v>160</v>
      </c>
      <c r="O25" s="226" t="s">
        <v>683</v>
      </c>
    </row>
    <row r="26" spans="1:15" s="34" customFormat="1" ht="15" customHeight="1">
      <c r="A26" s="227" t="s">
        <v>707</v>
      </c>
      <c r="B26" s="228">
        <v>5331560.6173100006</v>
      </c>
      <c r="C26" s="228">
        <v>1724703.3346900002</v>
      </c>
      <c r="D26" s="228">
        <v>0</v>
      </c>
      <c r="E26" s="228">
        <v>166.33396999999999</v>
      </c>
      <c r="F26" s="228">
        <v>7056430.2859700006</v>
      </c>
      <c r="G26" s="229">
        <v>0.11744674006802332</v>
      </c>
      <c r="H26" s="22"/>
      <c r="I26" s="230" t="s">
        <v>707</v>
      </c>
      <c r="J26" s="228">
        <v>9641412.3021600004</v>
      </c>
      <c r="K26" s="228">
        <v>242822.17844999998</v>
      </c>
      <c r="L26" s="228">
        <v>0</v>
      </c>
      <c r="M26" s="228">
        <v>0</v>
      </c>
      <c r="N26" s="228">
        <v>9884234.48061</v>
      </c>
      <c r="O26" s="229">
        <v>0.10686227310871245</v>
      </c>
    </row>
    <row r="27" spans="1:15" s="34" customFormat="1" ht="15" customHeight="1">
      <c r="A27" s="227" t="s">
        <v>708</v>
      </c>
      <c r="B27" s="228">
        <v>11497517.077629998</v>
      </c>
      <c r="C27" s="228">
        <v>1015440.72736</v>
      </c>
      <c r="D27" s="228">
        <v>0</v>
      </c>
      <c r="E27" s="228">
        <v>2477.2279700000004</v>
      </c>
      <c r="F27" s="228">
        <v>12515435.03296</v>
      </c>
      <c r="G27" s="229">
        <v>0.20830603939740175</v>
      </c>
      <c r="H27" s="22"/>
      <c r="I27" s="230" t="s">
        <v>708</v>
      </c>
      <c r="J27" s="228">
        <v>8897380.6786000002</v>
      </c>
      <c r="K27" s="228">
        <v>3432815.5559299998</v>
      </c>
      <c r="L27" s="228">
        <v>0</v>
      </c>
      <c r="M27" s="228">
        <v>0</v>
      </c>
      <c r="N27" s="228">
        <v>12330196.23453</v>
      </c>
      <c r="O27" s="229">
        <v>0.13330650948064576</v>
      </c>
    </row>
    <row r="28" spans="1:15" s="34" customFormat="1" ht="15" customHeight="1">
      <c r="A28" s="227" t="s">
        <v>709</v>
      </c>
      <c r="B28" s="228">
        <v>7163475.8353199996</v>
      </c>
      <c r="C28" s="228">
        <v>3195241.4603899997</v>
      </c>
      <c r="D28" s="228">
        <v>0</v>
      </c>
      <c r="E28" s="228">
        <v>822.02458999999999</v>
      </c>
      <c r="F28" s="228">
        <v>10359539.3203</v>
      </c>
      <c r="G28" s="229">
        <v>0.17242345952100482</v>
      </c>
      <c r="H28" s="22"/>
      <c r="I28" s="230" t="s">
        <v>709</v>
      </c>
      <c r="J28" s="228">
        <v>12458717.042749999</v>
      </c>
      <c r="K28" s="228">
        <v>907002.08848000003</v>
      </c>
      <c r="L28" s="228">
        <v>39.962449999999997</v>
      </c>
      <c r="M28" s="228">
        <v>98.179649999999995</v>
      </c>
      <c r="N28" s="228">
        <v>13365857.273329999</v>
      </c>
      <c r="O28" s="229">
        <v>0.14450344061308773</v>
      </c>
    </row>
    <row r="29" spans="1:15" s="34" customFormat="1" ht="15" customHeight="1">
      <c r="A29" s="227" t="s">
        <v>710</v>
      </c>
      <c r="B29" s="228">
        <v>2877032.06666</v>
      </c>
      <c r="C29" s="228">
        <v>1943615.96566</v>
      </c>
      <c r="D29" s="228">
        <v>0</v>
      </c>
      <c r="E29" s="228">
        <v>0.35076000000000002</v>
      </c>
      <c r="F29" s="228">
        <v>4820648.3830800001</v>
      </c>
      <c r="G29" s="229">
        <v>8.0234539939071481E-2</v>
      </c>
      <c r="H29" s="22"/>
      <c r="I29" s="230" t="s">
        <v>710</v>
      </c>
      <c r="J29" s="228">
        <v>7671946.4182700003</v>
      </c>
      <c r="K29" s="228">
        <v>449687.15379000001</v>
      </c>
      <c r="L29" s="228">
        <v>0</v>
      </c>
      <c r="M29" s="228">
        <v>0</v>
      </c>
      <c r="N29" s="228">
        <v>8121633.5720600002</v>
      </c>
      <c r="O29" s="229">
        <v>8.7806114532078747E-2</v>
      </c>
    </row>
    <row r="30" spans="1:15" s="34" customFormat="1" ht="15" customHeight="1">
      <c r="A30" s="227" t="s">
        <v>711</v>
      </c>
      <c r="B30" s="228">
        <v>4342284.1544599999</v>
      </c>
      <c r="C30" s="228">
        <v>865413.56848000002</v>
      </c>
      <c r="D30" s="228">
        <v>0</v>
      </c>
      <c r="E30" s="228">
        <v>-2.9999999999999997E-5</v>
      </c>
      <c r="F30" s="228">
        <v>5207697.72291</v>
      </c>
      <c r="G30" s="229">
        <v>8.6676562515117558E-2</v>
      </c>
      <c r="H30" s="22"/>
      <c r="I30" s="230" t="s">
        <v>711</v>
      </c>
      <c r="J30" s="228">
        <v>7237275.9601400001</v>
      </c>
      <c r="K30" s="228">
        <v>15224.87903</v>
      </c>
      <c r="L30" s="228">
        <v>0</v>
      </c>
      <c r="M30" s="228">
        <v>-1.0000000000000001E-5</v>
      </c>
      <c r="N30" s="228">
        <v>7252500.83916</v>
      </c>
      <c r="O30" s="229">
        <v>7.8409585174840202E-2</v>
      </c>
    </row>
    <row r="31" spans="1:15" s="34" customFormat="1" ht="15" customHeight="1">
      <c r="A31" s="227" t="s">
        <v>712</v>
      </c>
      <c r="B31" s="228">
        <v>1955488.8519000001</v>
      </c>
      <c r="C31" s="228">
        <v>965588.88248000003</v>
      </c>
      <c r="D31" s="228">
        <v>0</v>
      </c>
      <c r="E31" s="228">
        <v>213.96612999999999</v>
      </c>
      <c r="F31" s="228">
        <v>2921291.7005100003</v>
      </c>
      <c r="G31" s="229">
        <v>4.8621778024908052E-2</v>
      </c>
      <c r="H31" s="22"/>
      <c r="I31" s="230" t="s">
        <v>712</v>
      </c>
      <c r="J31" s="228">
        <v>4894620.9269599998</v>
      </c>
      <c r="K31" s="228">
        <v>314905.63067000004</v>
      </c>
      <c r="L31" s="228">
        <v>0</v>
      </c>
      <c r="M31" s="228">
        <v>0</v>
      </c>
      <c r="N31" s="228">
        <v>5209526.5576299997</v>
      </c>
      <c r="O31" s="229">
        <v>5.632220187214651E-2</v>
      </c>
    </row>
    <row r="32" spans="1:15" s="34" customFormat="1" ht="15" customHeight="1">
      <c r="A32" s="227" t="s">
        <v>713</v>
      </c>
      <c r="B32" s="228">
        <v>1417265.3305499998</v>
      </c>
      <c r="C32" s="228">
        <v>446936.50789000001</v>
      </c>
      <c r="D32" s="228">
        <v>0</v>
      </c>
      <c r="E32" s="228">
        <v>0</v>
      </c>
      <c r="F32" s="228">
        <v>1864201.8384400001</v>
      </c>
      <c r="G32" s="229">
        <v>3.1027647107760951E-2</v>
      </c>
      <c r="H32" s="22"/>
      <c r="I32" s="230" t="s">
        <v>713</v>
      </c>
      <c r="J32" s="228">
        <v>5173885.6857799999</v>
      </c>
      <c r="K32" s="228">
        <v>59898.122909999998</v>
      </c>
      <c r="L32" s="228">
        <v>0</v>
      </c>
      <c r="M32" s="228">
        <v>0</v>
      </c>
      <c r="N32" s="228">
        <v>5233783.8086899994</v>
      </c>
      <c r="O32" s="229">
        <v>5.6584456373769819E-2</v>
      </c>
    </row>
    <row r="33" spans="1:15" s="34" customFormat="1" ht="15" customHeight="1">
      <c r="A33" s="227" t="s">
        <v>714</v>
      </c>
      <c r="B33" s="228">
        <v>3650274.1350599998</v>
      </c>
      <c r="C33" s="228">
        <v>308988.39872000006</v>
      </c>
      <c r="D33" s="228">
        <v>0</v>
      </c>
      <c r="E33" s="228">
        <v>1.21123</v>
      </c>
      <c r="F33" s="228">
        <v>3959263.7450100002</v>
      </c>
      <c r="G33" s="229">
        <v>6.5897713302076111E-2</v>
      </c>
      <c r="H33" s="22"/>
      <c r="I33" s="230" t="s">
        <v>714</v>
      </c>
      <c r="J33" s="228">
        <v>6635861.6145699993</v>
      </c>
      <c r="K33" s="228">
        <v>70663.534290000011</v>
      </c>
      <c r="L33" s="228">
        <v>0</v>
      </c>
      <c r="M33" s="228">
        <v>0</v>
      </c>
      <c r="N33" s="228">
        <v>6706525.1488600001</v>
      </c>
      <c r="O33" s="229">
        <v>7.2506831305331046E-2</v>
      </c>
    </row>
    <row r="34" spans="1:15" s="34" customFormat="1" ht="15" customHeight="1">
      <c r="A34" s="227" t="s">
        <v>715</v>
      </c>
      <c r="B34" s="228">
        <v>3194.84049</v>
      </c>
      <c r="C34" s="228">
        <v>16941.133510000003</v>
      </c>
      <c r="D34" s="228">
        <v>0</v>
      </c>
      <c r="E34" s="228">
        <v>0</v>
      </c>
      <c r="F34" s="228">
        <v>20135.973999999998</v>
      </c>
      <c r="G34" s="229">
        <v>3.3514176553214365E-4</v>
      </c>
      <c r="H34" s="22"/>
      <c r="I34" s="230" t="s">
        <v>715</v>
      </c>
      <c r="J34" s="228">
        <v>3789.7251499999998</v>
      </c>
      <c r="K34" s="228">
        <v>4256.3182200000001</v>
      </c>
      <c r="L34" s="228">
        <v>0</v>
      </c>
      <c r="M34" s="228">
        <v>0</v>
      </c>
      <c r="N34" s="228">
        <v>8046.0433700000003</v>
      </c>
      <c r="O34" s="229">
        <v>8.6988879688781103E-5</v>
      </c>
    </row>
    <row r="35" spans="1:15" s="34" customFormat="1" ht="15" customHeight="1">
      <c r="A35" s="227" t="s">
        <v>716</v>
      </c>
      <c r="B35" s="228">
        <v>4164748.1600199998</v>
      </c>
      <c r="C35" s="228">
        <v>295019.20316999999</v>
      </c>
      <c r="D35" s="228">
        <v>0</v>
      </c>
      <c r="E35" s="228">
        <v>0</v>
      </c>
      <c r="F35" s="228">
        <v>4459767.3631899999</v>
      </c>
      <c r="G35" s="229">
        <v>7.422806107924701E-2</v>
      </c>
      <c r="H35" s="22"/>
      <c r="I35" s="230" t="s">
        <v>716</v>
      </c>
      <c r="J35" s="228">
        <v>6365925.3750200002</v>
      </c>
      <c r="K35" s="228">
        <v>273672.07475000003</v>
      </c>
      <c r="L35" s="228">
        <v>0</v>
      </c>
      <c r="M35" s="228">
        <v>1071.67995</v>
      </c>
      <c r="N35" s="228">
        <v>6640669.1297200006</v>
      </c>
      <c r="O35" s="229">
        <v>7.179483646981831E-2</v>
      </c>
    </row>
    <row r="36" spans="1:15" s="34" customFormat="1" ht="15" customHeight="1">
      <c r="A36" s="227" t="s">
        <v>717</v>
      </c>
      <c r="B36" s="228">
        <v>434246.41956999997</v>
      </c>
      <c r="C36" s="228">
        <v>60013.00374</v>
      </c>
      <c r="D36" s="228">
        <v>0</v>
      </c>
      <c r="E36" s="228">
        <v>0</v>
      </c>
      <c r="F36" s="228">
        <v>494259.42330999998</v>
      </c>
      <c r="G36" s="229">
        <v>8.2264198274696106E-3</v>
      </c>
      <c r="H36" s="22"/>
      <c r="I36" s="230" t="s">
        <v>717</v>
      </c>
      <c r="J36" s="228">
        <v>2380096.0141599998</v>
      </c>
      <c r="K36" s="228">
        <v>56814.897450000004</v>
      </c>
      <c r="L36" s="228">
        <v>0</v>
      </c>
      <c r="M36" s="228">
        <v>10709.82</v>
      </c>
      <c r="N36" s="228">
        <v>2447620.7316100001</v>
      </c>
      <c r="O36" s="229">
        <v>2.6462172219907969E-2</v>
      </c>
    </row>
    <row r="37" spans="1:15" s="34" customFormat="1" ht="15" customHeight="1">
      <c r="A37" s="227" t="s">
        <v>718</v>
      </c>
      <c r="B37" s="228">
        <v>3795695.9322500001</v>
      </c>
      <c r="C37" s="228">
        <v>528391.93261999998</v>
      </c>
      <c r="D37" s="228">
        <v>0</v>
      </c>
      <c r="E37" s="228">
        <v>0</v>
      </c>
      <c r="F37" s="228">
        <v>4324087.8648699997</v>
      </c>
      <c r="G37" s="229">
        <v>7.1969820846443752E-2</v>
      </c>
      <c r="H37" s="22"/>
      <c r="I37" s="230" t="s">
        <v>718</v>
      </c>
      <c r="J37" s="228">
        <v>9260331.2018600013</v>
      </c>
      <c r="K37" s="228">
        <v>1107215.39063</v>
      </c>
      <c r="L37" s="228">
        <v>0</v>
      </c>
      <c r="M37" s="228">
        <v>0</v>
      </c>
      <c r="N37" s="228">
        <v>10367546.592490001</v>
      </c>
      <c r="O37" s="229">
        <v>0.11208754685123518</v>
      </c>
    </row>
    <row r="38" spans="1:15" s="34" customFormat="1" ht="15" customHeight="1">
      <c r="A38" s="227" t="s">
        <v>719</v>
      </c>
      <c r="B38" s="228">
        <v>1957259.7387600001</v>
      </c>
      <c r="C38" s="228">
        <v>121941.15604</v>
      </c>
      <c r="D38" s="228">
        <v>0</v>
      </c>
      <c r="E38" s="228">
        <v>0</v>
      </c>
      <c r="F38" s="228">
        <v>2079200.8947999999</v>
      </c>
      <c r="G38" s="229">
        <v>3.460607660594342E-2</v>
      </c>
      <c r="H38" s="22"/>
      <c r="I38" s="230" t="s">
        <v>719</v>
      </c>
      <c r="J38" s="228">
        <v>4894965.7423</v>
      </c>
      <c r="K38" s="228">
        <v>31973.662579999997</v>
      </c>
      <c r="L38" s="228">
        <v>0</v>
      </c>
      <c r="M38" s="228">
        <v>0</v>
      </c>
      <c r="N38" s="228">
        <v>4926939.4048800003</v>
      </c>
      <c r="O38" s="229">
        <v>5.3267043118737395E-2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723</v>
      </c>
      <c r="B40" s="226">
        <v>48590043.159980007</v>
      </c>
      <c r="C40" s="226">
        <v>11488235.27475</v>
      </c>
      <c r="D40" s="642">
        <v>0</v>
      </c>
      <c r="E40" s="226">
        <v>3681.1146200000003</v>
      </c>
      <c r="F40" s="226">
        <v>60081959.549350001</v>
      </c>
      <c r="G40" s="689">
        <v>1</v>
      </c>
      <c r="H40" s="232"/>
      <c r="I40" s="231" t="s">
        <v>723</v>
      </c>
      <c r="J40" s="226">
        <v>85516208.687720001</v>
      </c>
      <c r="K40" s="226">
        <v>6966951.4871800002</v>
      </c>
      <c r="L40" s="642">
        <v>39.962449999999997</v>
      </c>
      <c r="M40" s="226">
        <v>11879.67959</v>
      </c>
      <c r="N40" s="226">
        <v>92495079.81694001</v>
      </c>
      <c r="O40" s="689">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1" t="s">
        <v>1452</v>
      </c>
      <c r="B42" s="139"/>
      <c r="C42" s="139"/>
      <c r="D42" s="139"/>
      <c r="E42" s="139"/>
      <c r="F42" s="139"/>
      <c r="G42" s="139"/>
      <c r="H42" s="139"/>
      <c r="I42" s="139"/>
      <c r="J42" s="138"/>
      <c r="K42" s="139"/>
      <c r="L42" s="502"/>
      <c r="M42" s="110"/>
      <c r="N42" s="139"/>
      <c r="O42" s="139"/>
    </row>
    <row r="43" spans="1:15" s="34" customFormat="1" ht="15" customHeight="1">
      <c r="A43" s="631" t="s">
        <v>1453</v>
      </c>
      <c r="B43" s="502"/>
      <c r="C43" s="502"/>
      <c r="D43" s="502"/>
      <c r="E43" s="502"/>
      <c r="F43" s="502"/>
      <c r="G43" s="502"/>
      <c r="H43" s="502"/>
      <c r="I43" s="502"/>
      <c r="J43" s="138"/>
      <c r="K43" s="502"/>
      <c r="L43" s="502"/>
      <c r="M43" s="110"/>
      <c r="N43" s="502"/>
      <c r="O43" s="502"/>
    </row>
    <row r="44" spans="1:15" s="34" customFormat="1" ht="15" customHeight="1">
      <c r="A44" s="631" t="s">
        <v>1454</v>
      </c>
      <c r="B44" s="502"/>
      <c r="C44" s="502"/>
      <c r="D44" s="502"/>
      <c r="E44" s="502"/>
      <c r="F44" s="502"/>
      <c r="G44" s="502"/>
      <c r="H44" s="502"/>
      <c r="I44" s="502"/>
      <c r="J44" s="138"/>
      <c r="K44" s="502"/>
      <c r="L44" s="502"/>
      <c r="M44" s="110"/>
      <c r="N44" s="502"/>
      <c r="O44" s="502"/>
    </row>
    <row r="45" spans="1:15" s="34" customFormat="1" ht="15" customHeight="1">
      <c r="A45" s="631" t="s">
        <v>1455</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bestFit="1" customWidth="1"/>
    <col min="4" max="11" width="11.7109375" style="633" bestFit="1" customWidth="1"/>
    <col min="12" max="257" width="9.140625" style="633"/>
    <col min="258" max="259" width="0" style="633" hidden="1" customWidth="1"/>
    <col min="260" max="260" width="64.5703125" style="633" bestFit="1"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bestFit="1"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bestFit="1"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bestFit="1"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bestFit="1"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bestFit="1"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bestFit="1"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bestFit="1"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bestFit="1"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bestFit="1"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bestFit="1"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bestFit="1"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bestFit="1"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bestFit="1"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bestFit="1"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bestFit="1"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bestFit="1"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bestFit="1"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bestFit="1"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bestFit="1"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bestFit="1"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bestFit="1"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bestFit="1"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bestFit="1"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bestFit="1"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bestFit="1"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bestFit="1"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bestFit="1"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bestFit="1"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bestFit="1"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bestFit="1"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bestFit="1"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bestFit="1"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bestFit="1"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bestFit="1"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bestFit="1"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bestFit="1"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bestFit="1"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bestFit="1"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bestFit="1"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bestFit="1"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bestFit="1"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bestFit="1"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bestFit="1"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bestFit="1"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bestFit="1"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bestFit="1"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bestFit="1"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bestFit="1"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bestFit="1"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bestFit="1"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bestFit="1"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bestFit="1"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bestFit="1"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bestFit="1"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bestFit="1"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bestFit="1"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bestFit="1"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bestFit="1"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bestFit="1"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bestFit="1"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bestFit="1"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bestFit="1"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49" t="s">
        <v>440</v>
      </c>
      <c r="D1" s="749"/>
      <c r="E1" s="749"/>
      <c r="F1" s="749"/>
      <c r="G1" s="749"/>
      <c r="H1" s="749"/>
      <c r="I1" s="749"/>
      <c r="J1" s="749"/>
      <c r="K1" s="749"/>
    </row>
    <row r="2" spans="1:11" s="28" customFormat="1" ht="15" customHeight="1">
      <c r="A2" s="47"/>
      <c r="B2" s="47"/>
      <c r="C2" s="750" t="s">
        <v>748</v>
      </c>
      <c r="D2" s="750"/>
      <c r="E2" s="750"/>
      <c r="F2" s="750"/>
      <c r="G2" s="750"/>
      <c r="H2" s="750"/>
      <c r="I2" s="750"/>
      <c r="J2" s="750"/>
      <c r="K2" s="750"/>
    </row>
    <row r="3" spans="1:11" s="29" customFormat="1" ht="30" customHeight="1">
      <c r="A3" s="47"/>
      <c r="B3" s="47"/>
      <c r="C3" s="751" t="s">
        <v>512</v>
      </c>
      <c r="D3" s="751"/>
      <c r="E3" s="751"/>
      <c r="F3" s="751"/>
      <c r="G3" s="751"/>
      <c r="H3" s="751"/>
      <c r="I3" s="751"/>
      <c r="J3" s="751"/>
      <c r="K3" s="751"/>
    </row>
    <row r="4" spans="1:11" s="39" customFormat="1" ht="3.75" customHeight="1">
      <c r="A4" s="186"/>
      <c r="B4" s="186"/>
      <c r="C4" s="151"/>
      <c r="D4" s="151"/>
      <c r="E4" s="151"/>
      <c r="F4" s="151"/>
      <c r="G4" s="151"/>
      <c r="H4" s="151"/>
      <c r="I4" s="151"/>
      <c r="J4" s="151"/>
      <c r="K4" s="151"/>
    </row>
    <row r="5" spans="1:11" s="31" customFormat="1" ht="15" customHeight="1">
      <c r="A5" s="47"/>
      <c r="B5" s="47"/>
      <c r="C5" s="664"/>
      <c r="D5" s="665">
        <v>2015</v>
      </c>
      <c r="E5" s="665">
        <v>2016</v>
      </c>
      <c r="F5" s="665">
        <v>2017</v>
      </c>
      <c r="G5" s="665">
        <v>2018</v>
      </c>
      <c r="H5" s="665">
        <v>2019</v>
      </c>
      <c r="I5" s="665">
        <v>2020</v>
      </c>
      <c r="J5" s="665">
        <v>2021</v>
      </c>
      <c r="K5" s="665">
        <v>2022</v>
      </c>
    </row>
    <row r="6" spans="1:11" s="31" customFormat="1" ht="15" customHeight="1">
      <c r="A6" s="47"/>
      <c r="B6" s="47"/>
      <c r="C6" s="666"/>
      <c r="D6" s="667" t="s">
        <v>1245</v>
      </c>
      <c r="E6" s="668" t="s">
        <v>1245</v>
      </c>
      <c r="F6" s="668" t="s">
        <v>1245</v>
      </c>
      <c r="G6" s="669" t="s">
        <v>1245</v>
      </c>
      <c r="H6" s="669" t="s">
        <v>1245</v>
      </c>
      <c r="I6" s="669" t="s">
        <v>1245</v>
      </c>
      <c r="J6" s="669" t="s">
        <v>1245</v>
      </c>
      <c r="K6" s="669" t="s">
        <v>1504</v>
      </c>
    </row>
    <row r="7" spans="1:11" s="19" customFormat="1" ht="15" customHeight="1">
      <c r="A7" s="47" t="s">
        <v>749</v>
      </c>
      <c r="B7" s="47" t="s">
        <v>1209</v>
      </c>
      <c r="C7" s="49" t="s">
        <v>750</v>
      </c>
      <c r="D7" s="74">
        <v>96931716</v>
      </c>
      <c r="E7" s="74">
        <v>113162072</v>
      </c>
      <c r="F7" s="74">
        <v>132510769</v>
      </c>
      <c r="G7" s="74">
        <v>148422098</v>
      </c>
      <c r="H7" s="74">
        <v>159266306</v>
      </c>
      <c r="I7" s="74">
        <v>166673398</v>
      </c>
      <c r="J7" s="74">
        <v>173424784.21318001</v>
      </c>
      <c r="K7" s="74">
        <v>176065575.80866</v>
      </c>
    </row>
    <row r="8" spans="1:11" s="19" customFormat="1" ht="15" customHeight="1">
      <c r="A8" s="47" t="s">
        <v>749</v>
      </c>
      <c r="B8" s="173" t="s">
        <v>1210</v>
      </c>
      <c r="C8" s="47" t="s">
        <v>751</v>
      </c>
      <c r="D8" s="74">
        <v>95850682</v>
      </c>
      <c r="E8" s="74">
        <v>111464064</v>
      </c>
      <c r="F8" s="74">
        <v>130122017</v>
      </c>
      <c r="G8" s="74">
        <v>144653413</v>
      </c>
      <c r="H8" s="74">
        <v>153555215</v>
      </c>
      <c r="I8" s="74">
        <v>159540843</v>
      </c>
      <c r="J8" s="74">
        <v>135624441.58680001</v>
      </c>
      <c r="K8" s="74">
        <v>138994373.42889002</v>
      </c>
    </row>
    <row r="9" spans="1:11" s="19" customFormat="1" ht="15" customHeight="1">
      <c r="A9" s="47" t="s">
        <v>749</v>
      </c>
      <c r="B9" s="173" t="s">
        <v>1211</v>
      </c>
      <c r="C9" s="49" t="s">
        <v>752</v>
      </c>
      <c r="D9" s="74">
        <v>1081033</v>
      </c>
      <c r="E9" s="74">
        <v>1698008</v>
      </c>
      <c r="F9" s="74">
        <v>2388752</v>
      </c>
      <c r="G9" s="74">
        <v>3768685</v>
      </c>
      <c r="H9" s="74">
        <v>5711091</v>
      </c>
      <c r="I9" s="74">
        <v>7132555</v>
      </c>
      <c r="J9" s="74">
        <v>37800342.626379997</v>
      </c>
      <c r="K9" s="74">
        <v>37071202.379769996</v>
      </c>
    </row>
    <row r="10" spans="1:11" s="19" customFormat="1" ht="15" customHeight="1">
      <c r="A10" s="47" t="s">
        <v>749</v>
      </c>
      <c r="B10" s="47" t="s">
        <v>1212</v>
      </c>
      <c r="C10" s="49" t="s">
        <v>753</v>
      </c>
      <c r="D10" s="74">
        <v>448753</v>
      </c>
      <c r="E10" s="74">
        <v>547044</v>
      </c>
      <c r="F10" s="74">
        <v>643208</v>
      </c>
      <c r="G10" s="74">
        <v>674226</v>
      </c>
      <c r="H10" s="74">
        <v>677106</v>
      </c>
      <c r="I10" s="74">
        <v>179948</v>
      </c>
      <c r="J10" s="74">
        <v>619731.63228999998</v>
      </c>
      <c r="K10" s="74">
        <v>1140405.22924</v>
      </c>
    </row>
    <row r="11" spans="1:11" s="19" customFormat="1" ht="15" customHeight="1">
      <c r="A11" s="47" t="s">
        <v>749</v>
      </c>
      <c r="B11" s="47" t="s">
        <v>1213</v>
      </c>
      <c r="C11" s="47" t="s">
        <v>754</v>
      </c>
      <c r="D11" s="74">
        <v>424352</v>
      </c>
      <c r="E11" s="74">
        <v>486631</v>
      </c>
      <c r="F11" s="74">
        <v>576556</v>
      </c>
      <c r="G11" s="74">
        <v>591804</v>
      </c>
      <c r="H11" s="74">
        <v>573843</v>
      </c>
      <c r="I11" s="74">
        <v>146340</v>
      </c>
      <c r="J11" s="74">
        <v>334268.42801999999</v>
      </c>
      <c r="K11" s="74">
        <v>413918.13433999999</v>
      </c>
    </row>
    <row r="12" spans="1:11" s="19" customFormat="1" ht="15" customHeight="1">
      <c r="A12" s="47" t="s">
        <v>749</v>
      </c>
      <c r="B12" s="173" t="s">
        <v>1214</v>
      </c>
      <c r="C12" s="47" t="s">
        <v>755</v>
      </c>
      <c r="D12" s="74">
        <v>24402</v>
      </c>
      <c r="E12" s="74">
        <v>60414</v>
      </c>
      <c r="F12" s="74">
        <v>66652</v>
      </c>
      <c r="G12" s="74">
        <v>82422</v>
      </c>
      <c r="H12" s="74">
        <v>103264</v>
      </c>
      <c r="I12" s="74">
        <v>33607</v>
      </c>
      <c r="J12" s="74">
        <v>285463.20426999999</v>
      </c>
      <c r="K12" s="74">
        <v>726487.09490000003</v>
      </c>
    </row>
    <row r="13" spans="1:11" s="19" customFormat="1" ht="15" customHeight="1">
      <c r="A13" s="47" t="s">
        <v>749</v>
      </c>
      <c r="B13" s="47" t="s">
        <v>1215</v>
      </c>
      <c r="C13" s="49" t="s">
        <v>756</v>
      </c>
      <c r="D13" s="74">
        <v>993613</v>
      </c>
      <c r="E13" s="74">
        <v>1197544</v>
      </c>
      <c r="F13" s="74">
        <v>1568925</v>
      </c>
      <c r="G13" s="74">
        <v>1848802</v>
      </c>
      <c r="H13" s="74">
        <v>2219458</v>
      </c>
      <c r="I13" s="74">
        <v>2282528</v>
      </c>
      <c r="J13" s="74">
        <v>2004710.1585299999</v>
      </c>
      <c r="K13" s="74">
        <v>2201194.0369000002</v>
      </c>
    </row>
    <row r="14" spans="1:11" s="19" customFormat="1" ht="15" customHeight="1">
      <c r="A14" s="47" t="s">
        <v>749</v>
      </c>
      <c r="B14" s="47" t="s">
        <v>1216</v>
      </c>
      <c r="C14" s="47" t="s">
        <v>757</v>
      </c>
      <c r="D14" s="74">
        <v>811531</v>
      </c>
      <c r="E14" s="74">
        <v>1003173</v>
      </c>
      <c r="F14" s="74">
        <v>1303904</v>
      </c>
      <c r="G14" s="74">
        <v>1520492</v>
      </c>
      <c r="H14" s="74">
        <v>1676595</v>
      </c>
      <c r="I14" s="74">
        <v>1646658</v>
      </c>
      <c r="J14" s="74">
        <v>1439639.2452799999</v>
      </c>
      <c r="K14" s="74">
        <v>1459924.6056199998</v>
      </c>
    </row>
    <row r="15" spans="1:11" s="19" customFormat="1" ht="15" customHeight="1">
      <c r="A15" s="47" t="s">
        <v>749</v>
      </c>
      <c r="B15" s="173" t="s">
        <v>1217</v>
      </c>
      <c r="C15" s="47" t="s">
        <v>758</v>
      </c>
      <c r="D15" s="74">
        <v>182083</v>
      </c>
      <c r="E15" s="74">
        <v>194371</v>
      </c>
      <c r="F15" s="74">
        <v>265021</v>
      </c>
      <c r="G15" s="74">
        <v>328310</v>
      </c>
      <c r="H15" s="74">
        <v>542863</v>
      </c>
      <c r="I15" s="74">
        <v>635870</v>
      </c>
      <c r="J15" s="74">
        <v>565070.91324999998</v>
      </c>
      <c r="K15" s="74">
        <v>741269.43128000002</v>
      </c>
    </row>
    <row r="16" spans="1:11" s="19" customFormat="1" ht="15" customHeight="1">
      <c r="A16" s="47" t="s">
        <v>749</v>
      </c>
      <c r="B16" s="47" t="s">
        <v>1103</v>
      </c>
      <c r="C16" s="49" t="s">
        <v>759</v>
      </c>
      <c r="D16" s="74">
        <v>18672350</v>
      </c>
      <c r="E16" s="74">
        <v>22558358</v>
      </c>
      <c r="F16" s="74">
        <v>21343440</v>
      </c>
      <c r="G16" s="74">
        <v>20933808</v>
      </c>
      <c r="H16" s="74">
        <v>20177208</v>
      </c>
      <c r="I16" s="74">
        <v>16247720</v>
      </c>
      <c r="J16" s="74">
        <v>15670702.75622</v>
      </c>
      <c r="K16" s="74">
        <v>15441629.34096</v>
      </c>
    </row>
    <row r="17" spans="1:11" s="19" customFormat="1" ht="15" customHeight="1">
      <c r="A17" s="47" t="s">
        <v>749</v>
      </c>
      <c r="B17" s="47" t="s">
        <v>1218</v>
      </c>
      <c r="C17" s="47" t="s">
        <v>760</v>
      </c>
      <c r="D17" s="74">
        <v>849463</v>
      </c>
      <c r="E17" s="74">
        <v>961396</v>
      </c>
      <c r="F17" s="74">
        <v>1152458</v>
      </c>
      <c r="G17" s="74">
        <v>1272964</v>
      </c>
      <c r="H17" s="74">
        <v>1431732</v>
      </c>
      <c r="I17" s="74">
        <v>8121010</v>
      </c>
      <c r="J17" s="74">
        <v>9952803.7348100003</v>
      </c>
      <c r="K17" s="74">
        <v>9720275.5244399998</v>
      </c>
    </row>
    <row r="18" spans="1:11" s="19" customFormat="1" ht="15" customHeight="1">
      <c r="A18" s="47" t="s">
        <v>749</v>
      </c>
      <c r="B18" s="47" t="s">
        <v>1219</v>
      </c>
      <c r="C18" s="75" t="s">
        <v>761</v>
      </c>
      <c r="D18" s="74">
        <v>-2691169</v>
      </c>
      <c r="E18" s="74">
        <v>-2967363</v>
      </c>
      <c r="F18" s="74">
        <v>-3577678</v>
      </c>
      <c r="G18" s="74">
        <v>-3906881</v>
      </c>
      <c r="H18" s="74">
        <v>-4222029</v>
      </c>
      <c r="I18" s="74">
        <v>-5401700</v>
      </c>
      <c r="J18" s="74">
        <v>-5459964.86601</v>
      </c>
      <c r="K18" s="74">
        <v>-5530672.71373</v>
      </c>
    </row>
    <row r="19" spans="1:11" s="19" customFormat="1" ht="15" customHeight="1">
      <c r="A19" s="47" t="s">
        <v>749</v>
      </c>
      <c r="B19" s="47" t="s">
        <v>1220</v>
      </c>
      <c r="C19" s="476" t="s">
        <v>762</v>
      </c>
      <c r="D19" s="472">
        <v>115204726</v>
      </c>
      <c r="E19" s="472">
        <v>135459051</v>
      </c>
      <c r="F19" s="472">
        <v>153641122</v>
      </c>
      <c r="G19" s="472">
        <v>169245016</v>
      </c>
      <c r="H19" s="472">
        <v>179549781</v>
      </c>
      <c r="I19" s="472">
        <v>188102904</v>
      </c>
      <c r="J19" s="472">
        <v>196212767.62901998</v>
      </c>
      <c r="K19" s="472">
        <v>199038407.22646999</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1" t="s">
        <v>763</v>
      </c>
      <c r="D21" s="126"/>
      <c r="E21" s="126"/>
      <c r="F21" s="126"/>
      <c r="G21" s="126"/>
      <c r="H21" s="126"/>
      <c r="I21" s="126"/>
      <c r="J21" s="126"/>
      <c r="K21" s="126"/>
    </row>
    <row r="22" spans="1:11" s="31" customFormat="1" ht="15" customHeight="1">
      <c r="A22" s="47"/>
      <c r="B22" s="47"/>
      <c r="C22" s="631" t="s">
        <v>764</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46.5703125" defaultRowHeight="12.75"/>
  <cols>
    <col min="1" max="1" width="2.28515625" style="633" hidden="1" customWidth="1"/>
    <col min="2" max="2" width="46.5703125" style="633" hidden="1" customWidth="1"/>
    <col min="3" max="3" width="69" style="33" bestFit="1" customWidth="1"/>
    <col min="4" max="4" width="11.7109375" style="42" bestFit="1" customWidth="1"/>
    <col min="5" max="11" width="11.7109375" style="633" bestFit="1" customWidth="1"/>
    <col min="12" max="257" width="46.5703125" style="633"/>
    <col min="258" max="259" width="0" style="633" hidden="1" customWidth="1"/>
    <col min="260" max="260" width="96.5703125" style="633" bestFit="1" customWidth="1"/>
    <col min="261" max="261" width="15" style="633" bestFit="1" customWidth="1"/>
    <col min="262" max="262" width="14.85546875" style="633" bestFit="1" customWidth="1"/>
    <col min="263" max="267" width="15" style="633" bestFit="1" customWidth="1"/>
    <col min="268" max="513" width="46.5703125" style="633"/>
    <col min="514" max="515" width="0" style="633" hidden="1" customWidth="1"/>
    <col min="516" max="516" width="96.5703125" style="633" bestFit="1" customWidth="1"/>
    <col min="517" max="517" width="15" style="633" bestFit="1" customWidth="1"/>
    <col min="518" max="518" width="14.85546875" style="633" bestFit="1" customWidth="1"/>
    <col min="519" max="523" width="15" style="633" bestFit="1" customWidth="1"/>
    <col min="524" max="769" width="46.5703125" style="633"/>
    <col min="770" max="771" width="0" style="633" hidden="1" customWidth="1"/>
    <col min="772" max="772" width="96.5703125" style="633" bestFit="1" customWidth="1"/>
    <col min="773" max="773" width="15" style="633" bestFit="1" customWidth="1"/>
    <col min="774" max="774" width="14.85546875" style="633" bestFit="1" customWidth="1"/>
    <col min="775" max="779" width="15" style="633" bestFit="1" customWidth="1"/>
    <col min="780" max="1025" width="46.5703125" style="633"/>
    <col min="1026" max="1027" width="0" style="633" hidden="1" customWidth="1"/>
    <col min="1028" max="1028" width="96.5703125" style="633" bestFit="1" customWidth="1"/>
    <col min="1029" max="1029" width="15" style="633" bestFit="1" customWidth="1"/>
    <col min="1030" max="1030" width="14.85546875" style="633" bestFit="1" customWidth="1"/>
    <col min="1031" max="1035" width="15" style="633" bestFit="1" customWidth="1"/>
    <col min="1036" max="1281" width="46.5703125" style="633"/>
    <col min="1282" max="1283" width="0" style="633" hidden="1" customWidth="1"/>
    <col min="1284" max="1284" width="96.5703125" style="633" bestFit="1" customWidth="1"/>
    <col min="1285" max="1285" width="15" style="633" bestFit="1" customWidth="1"/>
    <col min="1286" max="1286" width="14.85546875" style="633" bestFit="1" customWidth="1"/>
    <col min="1287" max="1291" width="15" style="633" bestFit="1" customWidth="1"/>
    <col min="1292" max="1537" width="46.5703125" style="633"/>
    <col min="1538" max="1539" width="0" style="633" hidden="1" customWidth="1"/>
    <col min="1540" max="1540" width="96.5703125" style="633" bestFit="1" customWidth="1"/>
    <col min="1541" max="1541" width="15" style="633" bestFit="1" customWidth="1"/>
    <col min="1542" max="1542" width="14.85546875" style="633" bestFit="1" customWidth="1"/>
    <col min="1543" max="1547" width="15" style="633" bestFit="1" customWidth="1"/>
    <col min="1548" max="1793" width="46.5703125" style="633"/>
    <col min="1794" max="1795" width="0" style="633" hidden="1" customWidth="1"/>
    <col min="1796" max="1796" width="96.5703125" style="633" bestFit="1" customWidth="1"/>
    <col min="1797" max="1797" width="15" style="633" bestFit="1" customWidth="1"/>
    <col min="1798" max="1798" width="14.85546875" style="633" bestFit="1" customWidth="1"/>
    <col min="1799" max="1803" width="15" style="633" bestFit="1" customWidth="1"/>
    <col min="1804" max="2049" width="46.5703125" style="633"/>
    <col min="2050" max="2051" width="0" style="633" hidden="1" customWidth="1"/>
    <col min="2052" max="2052" width="96.5703125" style="633" bestFit="1" customWidth="1"/>
    <col min="2053" max="2053" width="15" style="633" bestFit="1" customWidth="1"/>
    <col min="2054" max="2054" width="14.85546875" style="633" bestFit="1" customWidth="1"/>
    <col min="2055" max="2059" width="15" style="633" bestFit="1" customWidth="1"/>
    <col min="2060" max="2305" width="46.5703125" style="633"/>
    <col min="2306" max="2307" width="0" style="633" hidden="1" customWidth="1"/>
    <col min="2308" max="2308" width="96.5703125" style="633" bestFit="1" customWidth="1"/>
    <col min="2309" max="2309" width="15" style="633" bestFit="1" customWidth="1"/>
    <col min="2310" max="2310" width="14.85546875" style="633" bestFit="1" customWidth="1"/>
    <col min="2311" max="2315" width="15" style="633" bestFit="1" customWidth="1"/>
    <col min="2316" max="2561" width="46.5703125" style="633"/>
    <col min="2562" max="2563" width="0" style="633" hidden="1" customWidth="1"/>
    <col min="2564" max="2564" width="96.5703125" style="633" bestFit="1" customWidth="1"/>
    <col min="2565" max="2565" width="15" style="633" bestFit="1" customWidth="1"/>
    <col min="2566" max="2566" width="14.85546875" style="633" bestFit="1" customWidth="1"/>
    <col min="2567" max="2571" width="15" style="633" bestFit="1" customWidth="1"/>
    <col min="2572" max="2817" width="46.5703125" style="633"/>
    <col min="2818" max="2819" width="0" style="633" hidden="1" customWidth="1"/>
    <col min="2820" max="2820" width="96.5703125" style="633" bestFit="1" customWidth="1"/>
    <col min="2821" max="2821" width="15" style="633" bestFit="1" customWidth="1"/>
    <col min="2822" max="2822" width="14.85546875" style="633" bestFit="1" customWidth="1"/>
    <col min="2823" max="2827" width="15" style="633" bestFit="1" customWidth="1"/>
    <col min="2828" max="3073" width="46.5703125" style="633"/>
    <col min="3074" max="3075" width="0" style="633" hidden="1" customWidth="1"/>
    <col min="3076" max="3076" width="96.5703125" style="633" bestFit="1" customWidth="1"/>
    <col min="3077" max="3077" width="15" style="633" bestFit="1" customWidth="1"/>
    <col min="3078" max="3078" width="14.85546875" style="633" bestFit="1" customWidth="1"/>
    <col min="3079" max="3083" width="15" style="633" bestFit="1" customWidth="1"/>
    <col min="3084" max="3329" width="46.5703125" style="633"/>
    <col min="3330" max="3331" width="0" style="633" hidden="1" customWidth="1"/>
    <col min="3332" max="3332" width="96.5703125" style="633" bestFit="1" customWidth="1"/>
    <col min="3333" max="3333" width="15" style="633" bestFit="1" customWidth="1"/>
    <col min="3334" max="3334" width="14.85546875" style="633" bestFit="1" customWidth="1"/>
    <col min="3335" max="3339" width="15" style="633" bestFit="1" customWidth="1"/>
    <col min="3340" max="3585" width="46.5703125" style="633"/>
    <col min="3586" max="3587" width="0" style="633" hidden="1" customWidth="1"/>
    <col min="3588" max="3588" width="96.5703125" style="633" bestFit="1" customWidth="1"/>
    <col min="3589" max="3589" width="15" style="633" bestFit="1" customWidth="1"/>
    <col min="3590" max="3590" width="14.85546875" style="633" bestFit="1" customWidth="1"/>
    <col min="3591" max="3595" width="15" style="633" bestFit="1" customWidth="1"/>
    <col min="3596" max="3841" width="46.5703125" style="633"/>
    <col min="3842" max="3843" width="0" style="633" hidden="1" customWidth="1"/>
    <col min="3844" max="3844" width="96.5703125" style="633" bestFit="1" customWidth="1"/>
    <col min="3845" max="3845" width="15" style="633" bestFit="1" customWidth="1"/>
    <col min="3846" max="3846" width="14.85546875" style="633" bestFit="1" customWidth="1"/>
    <col min="3847" max="3851" width="15" style="633" bestFit="1" customWidth="1"/>
    <col min="3852" max="4097" width="46.5703125" style="633"/>
    <col min="4098" max="4099" width="0" style="633" hidden="1" customWidth="1"/>
    <col min="4100" max="4100" width="96.5703125" style="633" bestFit="1" customWidth="1"/>
    <col min="4101" max="4101" width="15" style="633" bestFit="1" customWidth="1"/>
    <col min="4102" max="4102" width="14.85546875" style="633" bestFit="1" customWidth="1"/>
    <col min="4103" max="4107" width="15" style="633" bestFit="1" customWidth="1"/>
    <col min="4108" max="4353" width="46.5703125" style="633"/>
    <col min="4354" max="4355" width="0" style="633" hidden="1" customWidth="1"/>
    <col min="4356" max="4356" width="96.5703125" style="633" bestFit="1" customWidth="1"/>
    <col min="4357" max="4357" width="15" style="633" bestFit="1" customWidth="1"/>
    <col min="4358" max="4358" width="14.85546875" style="633" bestFit="1" customWidth="1"/>
    <col min="4359" max="4363" width="15" style="633" bestFit="1" customWidth="1"/>
    <col min="4364" max="4609" width="46.5703125" style="633"/>
    <col min="4610" max="4611" width="0" style="633" hidden="1" customWidth="1"/>
    <col min="4612" max="4612" width="96.5703125" style="633" bestFit="1" customWidth="1"/>
    <col min="4613" max="4613" width="15" style="633" bestFit="1" customWidth="1"/>
    <col min="4614" max="4614" width="14.85546875" style="633" bestFit="1" customWidth="1"/>
    <col min="4615" max="4619" width="15" style="633" bestFit="1" customWidth="1"/>
    <col min="4620" max="4865" width="46.5703125" style="633"/>
    <col min="4866" max="4867" width="0" style="633" hidden="1" customWidth="1"/>
    <col min="4868" max="4868" width="96.5703125" style="633" bestFit="1" customWidth="1"/>
    <col min="4869" max="4869" width="15" style="633" bestFit="1" customWidth="1"/>
    <col min="4870" max="4870" width="14.85546875" style="633" bestFit="1" customWidth="1"/>
    <col min="4871" max="4875" width="15" style="633" bestFit="1" customWidth="1"/>
    <col min="4876" max="5121" width="46.5703125" style="633"/>
    <col min="5122" max="5123" width="0" style="633" hidden="1" customWidth="1"/>
    <col min="5124" max="5124" width="96.5703125" style="633" bestFit="1" customWidth="1"/>
    <col min="5125" max="5125" width="15" style="633" bestFit="1" customWidth="1"/>
    <col min="5126" max="5126" width="14.85546875" style="633" bestFit="1" customWidth="1"/>
    <col min="5127" max="5131" width="15" style="633" bestFit="1" customWidth="1"/>
    <col min="5132" max="5377" width="46.5703125" style="633"/>
    <col min="5378" max="5379" width="0" style="633" hidden="1" customWidth="1"/>
    <col min="5380" max="5380" width="96.5703125" style="633" bestFit="1" customWidth="1"/>
    <col min="5381" max="5381" width="15" style="633" bestFit="1" customWidth="1"/>
    <col min="5382" max="5382" width="14.85546875" style="633" bestFit="1" customWidth="1"/>
    <col min="5383" max="5387" width="15" style="633" bestFit="1" customWidth="1"/>
    <col min="5388" max="5633" width="46.5703125" style="633"/>
    <col min="5634" max="5635" width="0" style="633" hidden="1" customWidth="1"/>
    <col min="5636" max="5636" width="96.5703125" style="633" bestFit="1" customWidth="1"/>
    <col min="5637" max="5637" width="15" style="633" bestFit="1" customWidth="1"/>
    <col min="5638" max="5638" width="14.85546875" style="633" bestFit="1" customWidth="1"/>
    <col min="5639" max="5643" width="15" style="633" bestFit="1" customWidth="1"/>
    <col min="5644" max="5889" width="46.5703125" style="633"/>
    <col min="5890" max="5891" width="0" style="633" hidden="1" customWidth="1"/>
    <col min="5892" max="5892" width="96.5703125" style="633" bestFit="1" customWidth="1"/>
    <col min="5893" max="5893" width="15" style="633" bestFit="1" customWidth="1"/>
    <col min="5894" max="5894" width="14.85546875" style="633" bestFit="1" customWidth="1"/>
    <col min="5895" max="5899" width="15" style="633" bestFit="1" customWidth="1"/>
    <col min="5900" max="6145" width="46.5703125" style="633"/>
    <col min="6146" max="6147" width="0" style="633" hidden="1" customWidth="1"/>
    <col min="6148" max="6148" width="96.5703125" style="633" bestFit="1" customWidth="1"/>
    <col min="6149" max="6149" width="15" style="633" bestFit="1" customWidth="1"/>
    <col min="6150" max="6150" width="14.85546875" style="633" bestFit="1" customWidth="1"/>
    <col min="6151" max="6155" width="15" style="633" bestFit="1" customWidth="1"/>
    <col min="6156" max="6401" width="46.5703125" style="633"/>
    <col min="6402" max="6403" width="0" style="633" hidden="1" customWidth="1"/>
    <col min="6404" max="6404" width="96.5703125" style="633" bestFit="1" customWidth="1"/>
    <col min="6405" max="6405" width="15" style="633" bestFit="1" customWidth="1"/>
    <col min="6406" max="6406" width="14.85546875" style="633" bestFit="1" customWidth="1"/>
    <col min="6407" max="6411" width="15" style="633" bestFit="1" customWidth="1"/>
    <col min="6412" max="6657" width="46.5703125" style="633"/>
    <col min="6658" max="6659" width="0" style="633" hidden="1" customWidth="1"/>
    <col min="6660" max="6660" width="96.5703125" style="633" bestFit="1" customWidth="1"/>
    <col min="6661" max="6661" width="15" style="633" bestFit="1" customWidth="1"/>
    <col min="6662" max="6662" width="14.85546875" style="633" bestFit="1" customWidth="1"/>
    <col min="6663" max="6667" width="15" style="633" bestFit="1" customWidth="1"/>
    <col min="6668" max="6913" width="46.5703125" style="633"/>
    <col min="6914" max="6915" width="0" style="633" hidden="1" customWidth="1"/>
    <col min="6916" max="6916" width="96.5703125" style="633" bestFit="1" customWidth="1"/>
    <col min="6917" max="6917" width="15" style="633" bestFit="1" customWidth="1"/>
    <col min="6918" max="6918" width="14.85546875" style="633" bestFit="1" customWidth="1"/>
    <col min="6919" max="6923" width="15" style="633" bestFit="1" customWidth="1"/>
    <col min="6924" max="7169" width="46.5703125" style="633"/>
    <col min="7170" max="7171" width="0" style="633" hidden="1" customWidth="1"/>
    <col min="7172" max="7172" width="96.5703125" style="633" bestFit="1" customWidth="1"/>
    <col min="7173" max="7173" width="15" style="633" bestFit="1" customWidth="1"/>
    <col min="7174" max="7174" width="14.85546875" style="633" bestFit="1" customWidth="1"/>
    <col min="7175" max="7179" width="15" style="633" bestFit="1" customWidth="1"/>
    <col min="7180" max="7425" width="46.5703125" style="633"/>
    <col min="7426" max="7427" width="0" style="633" hidden="1" customWidth="1"/>
    <col min="7428" max="7428" width="96.5703125" style="633" bestFit="1" customWidth="1"/>
    <col min="7429" max="7429" width="15" style="633" bestFit="1" customWidth="1"/>
    <col min="7430" max="7430" width="14.85546875" style="633" bestFit="1" customWidth="1"/>
    <col min="7431" max="7435" width="15" style="633" bestFit="1" customWidth="1"/>
    <col min="7436" max="7681" width="46.5703125" style="633"/>
    <col min="7682" max="7683" width="0" style="633" hidden="1" customWidth="1"/>
    <col min="7684" max="7684" width="96.5703125" style="633" bestFit="1" customWidth="1"/>
    <col min="7685" max="7685" width="15" style="633" bestFit="1" customWidth="1"/>
    <col min="7686" max="7686" width="14.85546875" style="633" bestFit="1" customWidth="1"/>
    <col min="7687" max="7691" width="15" style="633" bestFit="1" customWidth="1"/>
    <col min="7692" max="7937" width="46.5703125" style="633"/>
    <col min="7938" max="7939" width="0" style="633" hidden="1" customWidth="1"/>
    <col min="7940" max="7940" width="96.5703125" style="633" bestFit="1" customWidth="1"/>
    <col min="7941" max="7941" width="15" style="633" bestFit="1" customWidth="1"/>
    <col min="7942" max="7942" width="14.85546875" style="633" bestFit="1" customWidth="1"/>
    <col min="7943" max="7947" width="15" style="633" bestFit="1" customWidth="1"/>
    <col min="7948" max="8193" width="46.5703125" style="633"/>
    <col min="8194" max="8195" width="0" style="633" hidden="1" customWidth="1"/>
    <col min="8196" max="8196" width="96.5703125" style="633" bestFit="1" customWidth="1"/>
    <col min="8197" max="8197" width="15" style="633" bestFit="1" customWidth="1"/>
    <col min="8198" max="8198" width="14.85546875" style="633" bestFit="1" customWidth="1"/>
    <col min="8199" max="8203" width="15" style="633" bestFit="1" customWidth="1"/>
    <col min="8204" max="8449" width="46.5703125" style="633"/>
    <col min="8450" max="8451" width="0" style="633" hidden="1" customWidth="1"/>
    <col min="8452" max="8452" width="96.5703125" style="633" bestFit="1" customWidth="1"/>
    <col min="8453" max="8453" width="15" style="633" bestFit="1" customWidth="1"/>
    <col min="8454" max="8454" width="14.85546875" style="633" bestFit="1" customWidth="1"/>
    <col min="8455" max="8459" width="15" style="633" bestFit="1" customWidth="1"/>
    <col min="8460" max="8705" width="46.5703125" style="633"/>
    <col min="8706" max="8707" width="0" style="633" hidden="1" customWidth="1"/>
    <col min="8708" max="8708" width="96.5703125" style="633" bestFit="1" customWidth="1"/>
    <col min="8709" max="8709" width="15" style="633" bestFit="1" customWidth="1"/>
    <col min="8710" max="8710" width="14.85546875" style="633" bestFit="1" customWidth="1"/>
    <col min="8711" max="8715" width="15" style="633" bestFit="1" customWidth="1"/>
    <col min="8716" max="8961" width="46.5703125" style="633"/>
    <col min="8962" max="8963" width="0" style="633" hidden="1" customWidth="1"/>
    <col min="8964" max="8964" width="96.5703125" style="633" bestFit="1" customWidth="1"/>
    <col min="8965" max="8965" width="15" style="633" bestFit="1" customWidth="1"/>
    <col min="8966" max="8966" width="14.85546875" style="633" bestFit="1" customWidth="1"/>
    <col min="8967" max="8971" width="15" style="633" bestFit="1" customWidth="1"/>
    <col min="8972" max="9217" width="46.5703125" style="633"/>
    <col min="9218" max="9219" width="0" style="633" hidden="1" customWidth="1"/>
    <col min="9220" max="9220" width="96.5703125" style="633" bestFit="1" customWidth="1"/>
    <col min="9221" max="9221" width="15" style="633" bestFit="1" customWidth="1"/>
    <col min="9222" max="9222" width="14.85546875" style="633" bestFit="1" customWidth="1"/>
    <col min="9223" max="9227" width="15" style="633" bestFit="1" customWidth="1"/>
    <col min="9228" max="9473" width="46.5703125" style="633"/>
    <col min="9474" max="9475" width="0" style="633" hidden="1" customWidth="1"/>
    <col min="9476" max="9476" width="96.5703125" style="633" bestFit="1" customWidth="1"/>
    <col min="9477" max="9477" width="15" style="633" bestFit="1" customWidth="1"/>
    <col min="9478" max="9478" width="14.85546875" style="633" bestFit="1" customWidth="1"/>
    <col min="9479" max="9483" width="15" style="633" bestFit="1" customWidth="1"/>
    <col min="9484" max="9729" width="46.5703125" style="633"/>
    <col min="9730" max="9731" width="0" style="633" hidden="1" customWidth="1"/>
    <col min="9732" max="9732" width="96.5703125" style="633" bestFit="1" customWidth="1"/>
    <col min="9733" max="9733" width="15" style="633" bestFit="1" customWidth="1"/>
    <col min="9734" max="9734" width="14.85546875" style="633" bestFit="1" customWidth="1"/>
    <col min="9735" max="9739" width="15" style="633" bestFit="1" customWidth="1"/>
    <col min="9740" max="9985" width="46.5703125" style="633"/>
    <col min="9986" max="9987" width="0" style="633" hidden="1" customWidth="1"/>
    <col min="9988" max="9988" width="96.5703125" style="633" bestFit="1" customWidth="1"/>
    <col min="9989" max="9989" width="15" style="633" bestFit="1" customWidth="1"/>
    <col min="9990" max="9990" width="14.85546875" style="633" bestFit="1" customWidth="1"/>
    <col min="9991" max="9995" width="15" style="633" bestFit="1" customWidth="1"/>
    <col min="9996" max="10241" width="46.5703125" style="633"/>
    <col min="10242" max="10243" width="0" style="633" hidden="1" customWidth="1"/>
    <col min="10244" max="10244" width="96.5703125" style="633" bestFit="1" customWidth="1"/>
    <col min="10245" max="10245" width="15" style="633" bestFit="1" customWidth="1"/>
    <col min="10246" max="10246" width="14.85546875" style="633" bestFit="1" customWidth="1"/>
    <col min="10247" max="10251" width="15" style="633" bestFit="1" customWidth="1"/>
    <col min="10252" max="10497" width="46.5703125" style="633"/>
    <col min="10498" max="10499" width="0" style="633" hidden="1" customWidth="1"/>
    <col min="10500" max="10500" width="96.5703125" style="633" bestFit="1" customWidth="1"/>
    <col min="10501" max="10501" width="15" style="633" bestFit="1" customWidth="1"/>
    <col min="10502" max="10502" width="14.85546875" style="633" bestFit="1" customWidth="1"/>
    <col min="10503" max="10507" width="15" style="633" bestFit="1" customWidth="1"/>
    <col min="10508" max="10753" width="46.5703125" style="633"/>
    <col min="10754" max="10755" width="0" style="633" hidden="1" customWidth="1"/>
    <col min="10756" max="10756" width="96.5703125" style="633" bestFit="1" customWidth="1"/>
    <col min="10757" max="10757" width="15" style="633" bestFit="1" customWidth="1"/>
    <col min="10758" max="10758" width="14.85546875" style="633" bestFit="1" customWidth="1"/>
    <col min="10759" max="10763" width="15" style="633" bestFit="1" customWidth="1"/>
    <col min="10764" max="11009" width="46.5703125" style="633"/>
    <col min="11010" max="11011" width="0" style="633" hidden="1" customWidth="1"/>
    <col min="11012" max="11012" width="96.5703125" style="633" bestFit="1" customWidth="1"/>
    <col min="11013" max="11013" width="15" style="633" bestFit="1" customWidth="1"/>
    <col min="11014" max="11014" width="14.85546875" style="633" bestFit="1" customWidth="1"/>
    <col min="11015" max="11019" width="15" style="633" bestFit="1" customWidth="1"/>
    <col min="11020" max="11265" width="46.5703125" style="633"/>
    <col min="11266" max="11267" width="0" style="633" hidden="1" customWidth="1"/>
    <col min="11268" max="11268" width="96.5703125" style="633" bestFit="1" customWidth="1"/>
    <col min="11269" max="11269" width="15" style="633" bestFit="1" customWidth="1"/>
    <col min="11270" max="11270" width="14.85546875" style="633" bestFit="1" customWidth="1"/>
    <col min="11271" max="11275" width="15" style="633" bestFit="1" customWidth="1"/>
    <col min="11276" max="11521" width="46.5703125" style="633"/>
    <col min="11522" max="11523" width="0" style="633" hidden="1" customWidth="1"/>
    <col min="11524" max="11524" width="96.5703125" style="633" bestFit="1" customWidth="1"/>
    <col min="11525" max="11525" width="15" style="633" bestFit="1" customWidth="1"/>
    <col min="11526" max="11526" width="14.85546875" style="633" bestFit="1" customWidth="1"/>
    <col min="11527" max="11531" width="15" style="633" bestFit="1" customWidth="1"/>
    <col min="11532" max="11777" width="46.5703125" style="633"/>
    <col min="11778" max="11779" width="0" style="633" hidden="1" customWidth="1"/>
    <col min="11780" max="11780" width="96.5703125" style="633" bestFit="1" customWidth="1"/>
    <col min="11781" max="11781" width="15" style="633" bestFit="1" customWidth="1"/>
    <col min="11782" max="11782" width="14.85546875" style="633" bestFit="1" customWidth="1"/>
    <col min="11783" max="11787" width="15" style="633" bestFit="1" customWidth="1"/>
    <col min="11788" max="12033" width="46.5703125" style="633"/>
    <col min="12034" max="12035" width="0" style="633" hidden="1" customWidth="1"/>
    <col min="12036" max="12036" width="96.5703125" style="633" bestFit="1" customWidth="1"/>
    <col min="12037" max="12037" width="15" style="633" bestFit="1" customWidth="1"/>
    <col min="12038" max="12038" width="14.85546875" style="633" bestFit="1" customWidth="1"/>
    <col min="12039" max="12043" width="15" style="633" bestFit="1" customWidth="1"/>
    <col min="12044" max="12289" width="46.5703125" style="633"/>
    <col min="12290" max="12291" width="0" style="633" hidden="1" customWidth="1"/>
    <col min="12292" max="12292" width="96.5703125" style="633" bestFit="1" customWidth="1"/>
    <col min="12293" max="12293" width="15" style="633" bestFit="1" customWidth="1"/>
    <col min="12294" max="12294" width="14.85546875" style="633" bestFit="1" customWidth="1"/>
    <col min="12295" max="12299" width="15" style="633" bestFit="1" customWidth="1"/>
    <col min="12300" max="12545" width="46.5703125" style="633"/>
    <col min="12546" max="12547" width="0" style="633" hidden="1" customWidth="1"/>
    <col min="12548" max="12548" width="96.5703125" style="633" bestFit="1" customWidth="1"/>
    <col min="12549" max="12549" width="15" style="633" bestFit="1" customWidth="1"/>
    <col min="12550" max="12550" width="14.85546875" style="633" bestFit="1" customWidth="1"/>
    <col min="12551" max="12555" width="15" style="633" bestFit="1" customWidth="1"/>
    <col min="12556" max="12801" width="46.5703125" style="633"/>
    <col min="12802" max="12803" width="0" style="633" hidden="1" customWidth="1"/>
    <col min="12804" max="12804" width="96.5703125" style="633" bestFit="1" customWidth="1"/>
    <col min="12805" max="12805" width="15" style="633" bestFit="1" customWidth="1"/>
    <col min="12806" max="12806" width="14.85546875" style="633" bestFit="1" customWidth="1"/>
    <col min="12807" max="12811" width="15" style="633" bestFit="1" customWidth="1"/>
    <col min="12812" max="13057" width="46.5703125" style="633"/>
    <col min="13058" max="13059" width="0" style="633" hidden="1" customWidth="1"/>
    <col min="13060" max="13060" width="96.5703125" style="633" bestFit="1" customWidth="1"/>
    <col min="13061" max="13061" width="15" style="633" bestFit="1" customWidth="1"/>
    <col min="13062" max="13062" width="14.85546875" style="633" bestFit="1" customWidth="1"/>
    <col min="13063" max="13067" width="15" style="633" bestFit="1" customWidth="1"/>
    <col min="13068" max="13313" width="46.5703125" style="633"/>
    <col min="13314" max="13315" width="0" style="633" hidden="1" customWidth="1"/>
    <col min="13316" max="13316" width="96.5703125" style="633" bestFit="1" customWidth="1"/>
    <col min="13317" max="13317" width="15" style="633" bestFit="1" customWidth="1"/>
    <col min="13318" max="13318" width="14.85546875" style="633" bestFit="1" customWidth="1"/>
    <col min="13319" max="13323" width="15" style="633" bestFit="1" customWidth="1"/>
    <col min="13324" max="13569" width="46.5703125" style="633"/>
    <col min="13570" max="13571" width="0" style="633" hidden="1" customWidth="1"/>
    <col min="13572" max="13572" width="96.5703125" style="633" bestFit="1" customWidth="1"/>
    <col min="13573" max="13573" width="15" style="633" bestFit="1" customWidth="1"/>
    <col min="13574" max="13574" width="14.85546875" style="633" bestFit="1" customWidth="1"/>
    <col min="13575" max="13579" width="15" style="633" bestFit="1" customWidth="1"/>
    <col min="13580" max="13825" width="46.5703125" style="633"/>
    <col min="13826" max="13827" width="0" style="633" hidden="1" customWidth="1"/>
    <col min="13828" max="13828" width="96.5703125" style="633" bestFit="1" customWidth="1"/>
    <col min="13829" max="13829" width="15" style="633" bestFit="1" customWidth="1"/>
    <col min="13830" max="13830" width="14.85546875" style="633" bestFit="1" customWidth="1"/>
    <col min="13831" max="13835" width="15" style="633" bestFit="1" customWidth="1"/>
    <col min="13836" max="14081" width="46.5703125" style="633"/>
    <col min="14082" max="14083" width="0" style="633" hidden="1" customWidth="1"/>
    <col min="14084" max="14084" width="96.5703125" style="633" bestFit="1" customWidth="1"/>
    <col min="14085" max="14085" width="15" style="633" bestFit="1" customWidth="1"/>
    <col min="14086" max="14086" width="14.85546875" style="633" bestFit="1" customWidth="1"/>
    <col min="14087" max="14091" width="15" style="633" bestFit="1" customWidth="1"/>
    <col min="14092" max="14337" width="46.5703125" style="633"/>
    <col min="14338" max="14339" width="0" style="633" hidden="1" customWidth="1"/>
    <col min="14340" max="14340" width="96.5703125" style="633" bestFit="1" customWidth="1"/>
    <col min="14341" max="14341" width="15" style="633" bestFit="1" customWidth="1"/>
    <col min="14342" max="14342" width="14.85546875" style="633" bestFit="1" customWidth="1"/>
    <col min="14343" max="14347" width="15" style="633" bestFit="1" customWidth="1"/>
    <col min="14348" max="14593" width="46.5703125" style="633"/>
    <col min="14594" max="14595" width="0" style="633" hidden="1" customWidth="1"/>
    <col min="14596" max="14596" width="96.5703125" style="633" bestFit="1" customWidth="1"/>
    <col min="14597" max="14597" width="15" style="633" bestFit="1" customWidth="1"/>
    <col min="14598" max="14598" width="14.85546875" style="633" bestFit="1" customWidth="1"/>
    <col min="14599" max="14603" width="15" style="633" bestFit="1" customWidth="1"/>
    <col min="14604" max="14849" width="46.5703125" style="633"/>
    <col min="14850" max="14851" width="0" style="633" hidden="1" customWidth="1"/>
    <col min="14852" max="14852" width="96.5703125" style="633" bestFit="1" customWidth="1"/>
    <col min="14853" max="14853" width="15" style="633" bestFit="1" customWidth="1"/>
    <col min="14854" max="14854" width="14.85546875" style="633" bestFit="1" customWidth="1"/>
    <col min="14855" max="14859" width="15" style="633" bestFit="1" customWidth="1"/>
    <col min="14860" max="15105" width="46.5703125" style="633"/>
    <col min="15106" max="15107" width="0" style="633" hidden="1" customWidth="1"/>
    <col min="15108" max="15108" width="96.5703125" style="633" bestFit="1" customWidth="1"/>
    <col min="15109" max="15109" width="15" style="633" bestFit="1" customWidth="1"/>
    <col min="15110" max="15110" width="14.85546875" style="633" bestFit="1" customWidth="1"/>
    <col min="15111" max="15115" width="15" style="633" bestFit="1" customWidth="1"/>
    <col min="15116" max="15361" width="46.5703125" style="633"/>
    <col min="15362" max="15363" width="0" style="633" hidden="1" customWidth="1"/>
    <col min="15364" max="15364" width="96.5703125" style="633" bestFit="1" customWidth="1"/>
    <col min="15365" max="15365" width="15" style="633" bestFit="1" customWidth="1"/>
    <col min="15366" max="15366" width="14.85546875" style="633" bestFit="1" customWidth="1"/>
    <col min="15367" max="15371" width="15" style="633" bestFit="1" customWidth="1"/>
    <col min="15372" max="15617" width="46.5703125" style="633"/>
    <col min="15618" max="15619" width="0" style="633" hidden="1" customWidth="1"/>
    <col min="15620" max="15620" width="96.5703125" style="633" bestFit="1" customWidth="1"/>
    <col min="15621" max="15621" width="15" style="633" bestFit="1" customWidth="1"/>
    <col min="15622" max="15622" width="14.85546875" style="633" bestFit="1" customWidth="1"/>
    <col min="15623" max="15627" width="15" style="633" bestFit="1" customWidth="1"/>
    <col min="15628" max="15873" width="46.5703125" style="633"/>
    <col min="15874" max="15875" width="0" style="633" hidden="1" customWidth="1"/>
    <col min="15876" max="15876" width="96.5703125" style="633" bestFit="1" customWidth="1"/>
    <col min="15877" max="15877" width="15" style="633" bestFit="1" customWidth="1"/>
    <col min="15878" max="15878" width="14.85546875" style="633" bestFit="1" customWidth="1"/>
    <col min="15879" max="15883" width="15" style="633" bestFit="1" customWidth="1"/>
    <col min="15884" max="16129" width="46.5703125" style="633"/>
    <col min="16130" max="16131" width="0" style="633" hidden="1" customWidth="1"/>
    <col min="16132" max="16132" width="96.5703125" style="633" bestFit="1" customWidth="1"/>
    <col min="16133" max="16133" width="15" style="633" bestFit="1" customWidth="1"/>
    <col min="16134" max="16134" width="14.85546875" style="633" bestFit="1" customWidth="1"/>
    <col min="16135" max="16139" width="15" style="633" bestFit="1" customWidth="1"/>
    <col min="16140" max="16384" width="46.5703125" style="633"/>
  </cols>
  <sheetData>
    <row r="1" spans="1:11" s="40" customFormat="1" ht="30" customHeight="1">
      <c r="A1" s="47"/>
      <c r="B1" s="47"/>
      <c r="C1" s="749" t="s">
        <v>440</v>
      </c>
      <c r="D1" s="749"/>
      <c r="E1" s="749"/>
      <c r="F1" s="749"/>
      <c r="G1" s="749"/>
      <c r="H1" s="749"/>
      <c r="I1" s="749"/>
      <c r="J1" s="749"/>
      <c r="K1" s="749"/>
    </row>
    <row r="2" spans="1:11" s="40" customFormat="1" ht="23.25">
      <c r="A2" s="47"/>
      <c r="B2" s="47"/>
      <c r="C2" s="750" t="s">
        <v>765</v>
      </c>
      <c r="D2" s="750"/>
      <c r="E2" s="750"/>
      <c r="F2" s="750"/>
      <c r="G2" s="750"/>
      <c r="H2" s="750"/>
      <c r="I2" s="750"/>
      <c r="J2" s="750"/>
      <c r="K2" s="750"/>
    </row>
    <row r="3" spans="1:11" s="41" customFormat="1" ht="30" customHeight="1">
      <c r="A3" s="47" t="s">
        <v>1255</v>
      </c>
      <c r="B3" s="47"/>
      <c r="C3" s="751" t="s">
        <v>512</v>
      </c>
      <c r="D3" s="751"/>
      <c r="E3" s="751"/>
      <c r="F3" s="751"/>
      <c r="G3" s="751"/>
      <c r="H3" s="751"/>
      <c r="I3" s="751"/>
      <c r="J3" s="751"/>
      <c r="K3" s="751"/>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1"/>
      <c r="D5" s="409">
        <v>2015</v>
      </c>
      <c r="E5" s="409">
        <v>2016</v>
      </c>
      <c r="F5" s="409">
        <v>2017</v>
      </c>
      <c r="G5" s="409">
        <v>2018</v>
      </c>
      <c r="H5" s="409">
        <v>2019</v>
      </c>
      <c r="I5" s="409">
        <v>2020</v>
      </c>
      <c r="J5" s="409">
        <v>2021</v>
      </c>
      <c r="K5" s="409">
        <v>2022</v>
      </c>
    </row>
    <row r="6" spans="1:11" ht="15" customHeight="1" thickTop="1" thickBot="1">
      <c r="A6" s="194"/>
      <c r="B6" s="194"/>
      <c r="C6" s="562"/>
      <c r="D6" s="503" t="s">
        <v>1245</v>
      </c>
      <c r="E6" s="503" t="s">
        <v>1245</v>
      </c>
      <c r="F6" s="504" t="s">
        <v>1245</v>
      </c>
      <c r="G6" s="503" t="s">
        <v>1245</v>
      </c>
      <c r="H6" s="503" t="s">
        <v>1245</v>
      </c>
      <c r="I6" s="503" t="s">
        <v>1245</v>
      </c>
      <c r="J6" s="503" t="s">
        <v>1245</v>
      </c>
      <c r="K6" s="503" t="s">
        <v>1504</v>
      </c>
    </row>
    <row r="7" spans="1:11" s="19" customFormat="1" ht="15" customHeight="1" thickTop="1" thickBot="1">
      <c r="A7" s="193" t="s">
        <v>749</v>
      </c>
      <c r="B7" s="195" t="s">
        <v>766</v>
      </c>
      <c r="C7" s="505" t="s">
        <v>247</v>
      </c>
      <c r="D7" s="506">
        <v>131019186</v>
      </c>
      <c r="E7" s="506">
        <v>135426274</v>
      </c>
      <c r="F7" s="506">
        <v>154147230</v>
      </c>
      <c r="G7" s="506">
        <v>161638464</v>
      </c>
      <c r="H7" s="506">
        <v>157409599</v>
      </c>
      <c r="I7" s="506">
        <v>173595870</v>
      </c>
      <c r="J7" s="506">
        <v>186048624.22277999</v>
      </c>
      <c r="K7" s="506">
        <v>186249268.80920002</v>
      </c>
    </row>
    <row r="8" spans="1:11" s="19" customFormat="1" ht="15" customHeight="1" thickTop="1" thickBot="1">
      <c r="A8" s="194" t="s">
        <v>749</v>
      </c>
      <c r="B8" s="196" t="s">
        <v>767</v>
      </c>
      <c r="C8" s="410" t="s">
        <v>768</v>
      </c>
      <c r="D8" s="411">
        <v>30048309</v>
      </c>
      <c r="E8" s="411">
        <v>29802707</v>
      </c>
      <c r="F8" s="411">
        <v>29805454</v>
      </c>
      <c r="G8" s="411">
        <v>28527247</v>
      </c>
      <c r="H8" s="411">
        <v>25221909</v>
      </c>
      <c r="I8" s="411">
        <v>28919097</v>
      </c>
      <c r="J8" s="411">
        <v>31258324.62985</v>
      </c>
      <c r="K8" s="411">
        <v>30286762.696200002</v>
      </c>
    </row>
    <row r="9" spans="1:11" s="19" customFormat="1" ht="15" customHeight="1" thickTop="1">
      <c r="A9" s="47" t="s">
        <v>749</v>
      </c>
      <c r="B9" s="197" t="s">
        <v>769</v>
      </c>
      <c r="C9" s="507" t="s">
        <v>770</v>
      </c>
      <c r="D9" s="363">
        <v>28839394</v>
      </c>
      <c r="E9" s="363">
        <v>29282082</v>
      </c>
      <c r="F9" s="363">
        <v>29397585</v>
      </c>
      <c r="G9" s="363">
        <v>27980826</v>
      </c>
      <c r="H9" s="363">
        <v>24822118</v>
      </c>
      <c r="I9" s="363">
        <v>28491015</v>
      </c>
      <c r="J9" s="363">
        <v>30893867.720739998</v>
      </c>
      <c r="K9" s="363">
        <v>29532809.507490002</v>
      </c>
    </row>
    <row r="10" spans="1:11" s="19" customFormat="1" ht="15" customHeight="1" thickBot="1">
      <c r="A10" s="47" t="s">
        <v>749</v>
      </c>
      <c r="B10" s="197" t="s">
        <v>771</v>
      </c>
      <c r="C10" s="507" t="s">
        <v>772</v>
      </c>
      <c r="D10" s="363">
        <v>1208915</v>
      </c>
      <c r="E10" s="363">
        <v>520625</v>
      </c>
      <c r="F10" s="363">
        <v>407869</v>
      </c>
      <c r="G10" s="363">
        <v>546421</v>
      </c>
      <c r="H10" s="363">
        <v>399791</v>
      </c>
      <c r="I10" s="363">
        <v>428082</v>
      </c>
      <c r="J10" s="363">
        <v>364456.90911000001</v>
      </c>
      <c r="K10" s="363">
        <v>753953.1887099999</v>
      </c>
    </row>
    <row r="11" spans="1:11" s="19" customFormat="1" ht="15" customHeight="1" thickTop="1" thickBot="1">
      <c r="A11" s="194" t="s">
        <v>749</v>
      </c>
      <c r="B11" s="196" t="s">
        <v>773</v>
      </c>
      <c r="C11" s="410" t="s">
        <v>774</v>
      </c>
      <c r="D11" s="411">
        <v>47601698</v>
      </c>
      <c r="E11" s="411">
        <v>43891533</v>
      </c>
      <c r="F11" s="411">
        <v>47920359</v>
      </c>
      <c r="G11" s="411">
        <v>51336022</v>
      </c>
      <c r="H11" s="411">
        <v>47708282</v>
      </c>
      <c r="I11" s="411">
        <v>52480729</v>
      </c>
      <c r="J11" s="411">
        <v>57233904.781120002</v>
      </c>
      <c r="K11" s="411">
        <v>57794949.155209996</v>
      </c>
    </row>
    <row r="12" spans="1:11" s="19" customFormat="1" ht="15" customHeight="1" thickTop="1">
      <c r="A12" s="47" t="s">
        <v>749</v>
      </c>
      <c r="B12" s="197" t="s">
        <v>775</v>
      </c>
      <c r="C12" s="507" t="s">
        <v>776</v>
      </c>
      <c r="D12" s="363">
        <v>47326530</v>
      </c>
      <c r="E12" s="363">
        <v>43593915</v>
      </c>
      <c r="F12" s="363">
        <v>47584074</v>
      </c>
      <c r="G12" s="363">
        <v>51014657</v>
      </c>
      <c r="H12" s="363">
        <v>46981718</v>
      </c>
      <c r="I12" s="363">
        <v>51852445</v>
      </c>
      <c r="J12" s="363">
        <v>56498079.315930001</v>
      </c>
      <c r="K12" s="363">
        <v>57042790.799519993</v>
      </c>
    </row>
    <row r="13" spans="1:11" s="19" customFormat="1" ht="15" customHeight="1">
      <c r="A13" s="47" t="s">
        <v>749</v>
      </c>
      <c r="B13" s="197" t="s">
        <v>777</v>
      </c>
      <c r="C13" s="507" t="s">
        <v>778</v>
      </c>
      <c r="D13" s="363">
        <v>192728</v>
      </c>
      <c r="E13" s="363">
        <v>230158</v>
      </c>
      <c r="F13" s="363">
        <v>252601</v>
      </c>
      <c r="G13" s="363">
        <v>190543</v>
      </c>
      <c r="H13" s="363">
        <v>207835</v>
      </c>
      <c r="I13" s="363">
        <v>233160</v>
      </c>
      <c r="J13" s="363">
        <v>274631.38511999999</v>
      </c>
      <c r="K13" s="363">
        <v>282689.37710000004</v>
      </c>
    </row>
    <row r="14" spans="1:11" s="19" customFormat="1" ht="15" customHeight="1">
      <c r="A14" s="47" t="s">
        <v>749</v>
      </c>
      <c r="B14" s="197" t="s">
        <v>779</v>
      </c>
      <c r="C14" s="507" t="s">
        <v>780</v>
      </c>
      <c r="D14" s="363">
        <v>0</v>
      </c>
      <c r="E14" s="363">
        <v>0</v>
      </c>
      <c r="F14" s="363">
        <v>0</v>
      </c>
      <c r="G14" s="363">
        <v>0</v>
      </c>
      <c r="H14" s="363">
        <v>0</v>
      </c>
      <c r="I14" s="363">
        <v>0</v>
      </c>
      <c r="J14" s="363">
        <v>0</v>
      </c>
      <c r="K14" s="363">
        <v>0</v>
      </c>
    </row>
    <row r="15" spans="1:11" s="19" customFormat="1" ht="15" customHeight="1" thickBot="1">
      <c r="A15" s="47" t="s">
        <v>749</v>
      </c>
      <c r="B15" s="198">
        <v>212.04</v>
      </c>
      <c r="C15" s="507" t="s">
        <v>781</v>
      </c>
      <c r="D15" s="363">
        <v>82441</v>
      </c>
      <c r="E15" s="363">
        <v>67460</v>
      </c>
      <c r="F15" s="363">
        <v>83684</v>
      </c>
      <c r="G15" s="363">
        <v>130822</v>
      </c>
      <c r="H15" s="363">
        <v>518728</v>
      </c>
      <c r="I15" s="363">
        <v>395124</v>
      </c>
      <c r="J15" s="363">
        <v>461194.08006999997</v>
      </c>
      <c r="K15" s="363">
        <v>469468.97858999996</v>
      </c>
    </row>
    <row r="16" spans="1:11" s="19" customFormat="1" ht="15" customHeight="1" thickTop="1" thickBot="1">
      <c r="A16" s="194" t="s">
        <v>749</v>
      </c>
      <c r="B16" s="196" t="s">
        <v>782</v>
      </c>
      <c r="C16" s="410" t="s">
        <v>783</v>
      </c>
      <c r="D16" s="411">
        <v>2383645</v>
      </c>
      <c r="E16" s="411">
        <v>802007</v>
      </c>
      <c r="F16" s="411">
        <v>608029</v>
      </c>
      <c r="G16" s="411">
        <v>486584</v>
      </c>
      <c r="H16" s="411">
        <v>285971</v>
      </c>
      <c r="I16" s="411">
        <v>290575</v>
      </c>
      <c r="J16" s="411">
        <v>422703.82511999999</v>
      </c>
      <c r="K16" s="411">
        <v>300586.61235000001</v>
      </c>
    </row>
    <row r="17" spans="1:11" s="19" customFormat="1" ht="15" customHeight="1" thickTop="1">
      <c r="A17" s="47" t="s">
        <v>749</v>
      </c>
      <c r="B17" s="197" t="s">
        <v>784</v>
      </c>
      <c r="C17" s="507" t="s">
        <v>785</v>
      </c>
      <c r="D17" s="363">
        <v>249119</v>
      </c>
      <c r="E17" s="363">
        <v>245466</v>
      </c>
      <c r="F17" s="363">
        <v>138236</v>
      </c>
      <c r="G17" s="363">
        <v>107437</v>
      </c>
      <c r="H17" s="363">
        <v>57424</v>
      </c>
      <c r="I17" s="363">
        <v>19718</v>
      </c>
      <c r="J17" s="363">
        <v>12261.23308</v>
      </c>
      <c r="K17" s="363">
        <v>24005.06263</v>
      </c>
    </row>
    <row r="18" spans="1:11" s="19" customFormat="1" ht="15" customHeight="1">
      <c r="A18" s="47" t="s">
        <v>749</v>
      </c>
      <c r="B18" s="197" t="s">
        <v>786</v>
      </c>
      <c r="C18" s="507" t="s">
        <v>787</v>
      </c>
      <c r="D18" s="363">
        <v>114217</v>
      </c>
      <c r="E18" s="363">
        <v>47027</v>
      </c>
      <c r="F18" s="363">
        <v>46518</v>
      </c>
      <c r="G18" s="363">
        <v>19497</v>
      </c>
      <c r="H18" s="363">
        <v>22534</v>
      </c>
      <c r="I18" s="363">
        <v>39593</v>
      </c>
      <c r="J18" s="363">
        <v>18492.374520000001</v>
      </c>
      <c r="K18" s="363">
        <v>2682.6780899999999</v>
      </c>
    </row>
    <row r="19" spans="1:11" s="19" customFormat="1" ht="15" customHeight="1">
      <c r="A19" s="47" t="s">
        <v>749</v>
      </c>
      <c r="B19" s="197" t="s">
        <v>788</v>
      </c>
      <c r="C19" s="507" t="s">
        <v>789</v>
      </c>
      <c r="D19" s="363">
        <v>1168</v>
      </c>
      <c r="E19" s="363">
        <v>549</v>
      </c>
      <c r="F19" s="363">
        <v>148</v>
      </c>
      <c r="G19" s="363">
        <v>94</v>
      </c>
      <c r="H19" s="363">
        <v>0</v>
      </c>
      <c r="I19" s="363">
        <v>344</v>
      </c>
      <c r="J19" s="363">
        <v>285.06188000000003</v>
      </c>
      <c r="K19" s="363">
        <v>685.99999000000003</v>
      </c>
    </row>
    <row r="20" spans="1:11" s="19" customFormat="1" ht="15" customHeight="1">
      <c r="A20" s="47" t="s">
        <v>749</v>
      </c>
      <c r="B20" s="197" t="s">
        <v>790</v>
      </c>
      <c r="C20" s="507" t="s">
        <v>791</v>
      </c>
      <c r="D20" s="363">
        <v>10609</v>
      </c>
      <c r="E20" s="363">
        <v>5304</v>
      </c>
      <c r="F20" s="363">
        <v>9254</v>
      </c>
      <c r="G20" s="363">
        <v>1988</v>
      </c>
      <c r="H20" s="363">
        <v>1200</v>
      </c>
      <c r="I20" s="363">
        <v>14</v>
      </c>
      <c r="J20" s="363">
        <v>1390.9767300000001</v>
      </c>
      <c r="K20" s="363">
        <v>1161.7326699999999</v>
      </c>
    </row>
    <row r="21" spans="1:11" s="19" customFormat="1" ht="15" customHeight="1">
      <c r="A21" s="47" t="s">
        <v>749</v>
      </c>
      <c r="B21" s="197" t="s">
        <v>792</v>
      </c>
      <c r="C21" s="507" t="s">
        <v>793</v>
      </c>
      <c r="D21" s="363">
        <v>106122</v>
      </c>
      <c r="E21" s="363">
        <v>25017</v>
      </c>
      <c r="F21" s="363">
        <v>18410</v>
      </c>
      <c r="G21" s="363">
        <v>12962</v>
      </c>
      <c r="H21" s="363">
        <v>4611</v>
      </c>
      <c r="I21" s="363">
        <v>8593</v>
      </c>
      <c r="J21" s="363">
        <v>11065.975550000001</v>
      </c>
      <c r="K21" s="363">
        <v>11226.264380000001</v>
      </c>
    </row>
    <row r="22" spans="1:11" s="19" customFormat="1" ht="15" customHeight="1">
      <c r="A22" s="47" t="s">
        <v>749</v>
      </c>
      <c r="B22" s="197" t="s">
        <v>794</v>
      </c>
      <c r="C22" s="507" t="s">
        <v>795</v>
      </c>
      <c r="D22" s="363">
        <v>33650</v>
      </c>
      <c r="E22" s="363">
        <v>80505</v>
      </c>
      <c r="F22" s="363">
        <v>16470</v>
      </c>
      <c r="G22" s="363">
        <v>2507</v>
      </c>
      <c r="H22" s="363">
        <v>3706</v>
      </c>
      <c r="I22" s="363">
        <v>24786</v>
      </c>
      <c r="J22" s="363">
        <v>232826.20335</v>
      </c>
      <c r="K22" s="363">
        <v>122442.87458</v>
      </c>
    </row>
    <row r="23" spans="1:11" s="19" customFormat="1" ht="15" customHeight="1">
      <c r="A23" s="47" t="s">
        <v>749</v>
      </c>
      <c r="B23" s="197" t="s">
        <v>796</v>
      </c>
      <c r="C23" s="507" t="s">
        <v>797</v>
      </c>
      <c r="D23" s="363">
        <v>98917</v>
      </c>
      <c r="E23" s="363">
        <v>11041</v>
      </c>
      <c r="F23" s="363">
        <v>6473</v>
      </c>
      <c r="G23" s="363">
        <v>12853</v>
      </c>
      <c r="H23" s="363">
        <v>20000</v>
      </c>
      <c r="I23" s="363">
        <v>20000</v>
      </c>
      <c r="J23" s="363">
        <v>30870.000010000003</v>
      </c>
      <c r="K23" s="363">
        <v>30870.000010000003</v>
      </c>
    </row>
    <row r="24" spans="1:11" s="19" customFormat="1" ht="15" customHeight="1" thickBot="1">
      <c r="A24" s="47" t="s">
        <v>749</v>
      </c>
      <c r="B24" s="197" t="s">
        <v>798</v>
      </c>
      <c r="C24" s="507" t="s">
        <v>1327</v>
      </c>
      <c r="D24" s="363">
        <v>1769842</v>
      </c>
      <c r="E24" s="363">
        <v>387099</v>
      </c>
      <c r="F24" s="363">
        <v>372521</v>
      </c>
      <c r="G24" s="363">
        <v>329245</v>
      </c>
      <c r="H24" s="363">
        <v>176495</v>
      </c>
      <c r="I24" s="363">
        <v>177526</v>
      </c>
      <c r="J24" s="363">
        <v>115512</v>
      </c>
      <c r="K24" s="363">
        <v>107512</v>
      </c>
    </row>
    <row r="25" spans="1:11" s="19" customFormat="1" ht="15" customHeight="1" thickTop="1" thickBot="1">
      <c r="A25" s="193" t="s">
        <v>749</v>
      </c>
      <c r="B25" s="199" t="s">
        <v>800</v>
      </c>
      <c r="C25" s="410" t="s">
        <v>801</v>
      </c>
      <c r="D25" s="412">
        <v>4348899</v>
      </c>
      <c r="E25" s="412">
        <v>4373255</v>
      </c>
      <c r="F25" s="412">
        <v>5070420</v>
      </c>
      <c r="G25" s="412">
        <v>3715943</v>
      </c>
      <c r="H25" s="412">
        <v>3952117</v>
      </c>
      <c r="I25" s="412">
        <v>3144797</v>
      </c>
      <c r="J25" s="412">
        <v>4109528.2781799999</v>
      </c>
      <c r="K25" s="412">
        <v>3859697.3004699997</v>
      </c>
    </row>
    <row r="26" spans="1:11" s="19" customFormat="1" ht="15" customHeight="1" thickTop="1" thickBot="1">
      <c r="A26" s="193" t="s">
        <v>749</v>
      </c>
      <c r="B26" s="199" t="s">
        <v>802</v>
      </c>
      <c r="C26" s="410" t="s">
        <v>803</v>
      </c>
      <c r="D26" s="412">
        <v>43373414</v>
      </c>
      <c r="E26" s="412">
        <v>52421843</v>
      </c>
      <c r="F26" s="412">
        <v>65219490</v>
      </c>
      <c r="G26" s="412">
        <v>70755431</v>
      </c>
      <c r="H26" s="412">
        <v>72297337</v>
      </c>
      <c r="I26" s="412">
        <v>79380373</v>
      </c>
      <c r="J26" s="412">
        <v>82631530.217570007</v>
      </c>
      <c r="K26" s="412">
        <v>83171138.626199991</v>
      </c>
    </row>
    <row r="27" spans="1:11" s="19" customFormat="1" ht="15" customHeight="1" thickTop="1" thickBot="1">
      <c r="A27" s="194" t="s">
        <v>749</v>
      </c>
      <c r="B27" s="200" t="s">
        <v>804</v>
      </c>
      <c r="C27" s="410" t="s">
        <v>805</v>
      </c>
      <c r="D27" s="411">
        <v>3263221</v>
      </c>
      <c r="E27" s="411">
        <v>4134928</v>
      </c>
      <c r="F27" s="411">
        <v>5523478</v>
      </c>
      <c r="G27" s="411">
        <v>6817238</v>
      </c>
      <c r="H27" s="411">
        <v>7943982</v>
      </c>
      <c r="I27" s="411">
        <v>9380300</v>
      </c>
      <c r="J27" s="411">
        <v>10392632.490940001</v>
      </c>
      <c r="K27" s="411">
        <v>10836134.41877</v>
      </c>
    </row>
    <row r="28" spans="1:11" s="19" customFormat="1" ht="15" customHeight="1" thickTop="1">
      <c r="A28" s="47" t="s">
        <v>749</v>
      </c>
      <c r="B28" s="197" t="s">
        <v>806</v>
      </c>
      <c r="C28" s="507" t="s">
        <v>807</v>
      </c>
      <c r="D28" s="363">
        <v>80</v>
      </c>
      <c r="E28" s="363">
        <v>645</v>
      </c>
      <c r="F28" s="363">
        <v>81</v>
      </c>
      <c r="G28" s="363">
        <v>79</v>
      </c>
      <c r="H28" s="363">
        <v>189</v>
      </c>
      <c r="I28" s="363">
        <v>330</v>
      </c>
      <c r="J28" s="363">
        <v>364.20181000000002</v>
      </c>
      <c r="K28" s="363">
        <v>287.52665999999999</v>
      </c>
    </row>
    <row r="29" spans="1:11" s="19" customFormat="1" ht="15" customHeight="1">
      <c r="A29" s="47" t="s">
        <v>749</v>
      </c>
      <c r="B29" s="197" t="s">
        <v>808</v>
      </c>
      <c r="C29" s="507" t="s">
        <v>809</v>
      </c>
      <c r="D29" s="363">
        <v>2163</v>
      </c>
      <c r="E29" s="363">
        <v>2767</v>
      </c>
      <c r="F29" s="363">
        <v>4496</v>
      </c>
      <c r="G29" s="363">
        <v>6977</v>
      </c>
      <c r="H29" s="363">
        <v>6844</v>
      </c>
      <c r="I29" s="363">
        <v>7909</v>
      </c>
      <c r="J29" s="363">
        <v>9890.8633000000009</v>
      </c>
      <c r="K29" s="363">
        <v>9602.3696500000005</v>
      </c>
    </row>
    <row r="30" spans="1:11" s="19" customFormat="1" ht="15" customHeight="1">
      <c r="A30" s="47" t="s">
        <v>749</v>
      </c>
      <c r="B30" s="197" t="s">
        <v>810</v>
      </c>
      <c r="C30" s="507" t="s">
        <v>811</v>
      </c>
      <c r="D30" s="363">
        <v>445562</v>
      </c>
      <c r="E30" s="363">
        <v>342105</v>
      </c>
      <c r="F30" s="363">
        <v>399408</v>
      </c>
      <c r="G30" s="363">
        <v>452697</v>
      </c>
      <c r="H30" s="363">
        <v>85759</v>
      </c>
      <c r="I30" s="363">
        <v>99443</v>
      </c>
      <c r="J30" s="363">
        <v>75265.193180000002</v>
      </c>
      <c r="K30" s="363">
        <v>71925.014949999997</v>
      </c>
    </row>
    <row r="31" spans="1:11" s="19" customFormat="1" ht="15" customHeight="1">
      <c r="A31" s="47" t="s">
        <v>749</v>
      </c>
      <c r="B31" s="201" t="s">
        <v>812</v>
      </c>
      <c r="C31" s="507" t="s">
        <v>813</v>
      </c>
      <c r="D31" s="363">
        <v>7554</v>
      </c>
      <c r="E31" s="363">
        <v>4635</v>
      </c>
      <c r="F31" s="363">
        <v>6237</v>
      </c>
      <c r="G31" s="363">
        <v>3235</v>
      </c>
      <c r="H31" s="363">
        <v>7799</v>
      </c>
      <c r="I31" s="363">
        <v>3706</v>
      </c>
      <c r="J31" s="363">
        <v>4510.1443200000003</v>
      </c>
      <c r="K31" s="363">
        <v>5105.3774999999996</v>
      </c>
    </row>
    <row r="32" spans="1:11" s="19" customFormat="1" ht="15" customHeight="1">
      <c r="A32" s="47" t="s">
        <v>749</v>
      </c>
      <c r="B32" s="201" t="s">
        <v>814</v>
      </c>
      <c r="C32" s="143" t="s">
        <v>815</v>
      </c>
      <c r="D32" s="363">
        <v>2807862</v>
      </c>
      <c r="E32" s="363">
        <v>3784777</v>
      </c>
      <c r="F32" s="363">
        <v>5113256</v>
      </c>
      <c r="G32" s="363">
        <v>6354251</v>
      </c>
      <c r="H32" s="363">
        <v>7843390</v>
      </c>
      <c r="I32" s="363">
        <v>9268912</v>
      </c>
      <c r="J32" s="363">
        <v>10302602.088330001</v>
      </c>
      <c r="K32" s="363">
        <v>10749214.130009999</v>
      </c>
    </row>
    <row r="33" spans="1:11" s="19" customFormat="1" ht="15" customHeight="1">
      <c r="A33" s="47" t="s">
        <v>749</v>
      </c>
      <c r="B33" s="201" t="s">
        <v>816</v>
      </c>
      <c r="C33" s="563" t="s">
        <v>817</v>
      </c>
      <c r="D33" s="411">
        <v>6230085</v>
      </c>
      <c r="E33" s="411">
        <v>5883537</v>
      </c>
      <c r="F33" s="411">
        <v>7481096</v>
      </c>
      <c r="G33" s="411">
        <v>9663397</v>
      </c>
      <c r="H33" s="411">
        <v>14892021</v>
      </c>
      <c r="I33" s="411">
        <v>17431730</v>
      </c>
      <c r="J33" s="411">
        <v>18238410.890250001</v>
      </c>
      <c r="K33" s="411">
        <v>17745981.24535</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34" t="s">
        <v>440</v>
      </c>
      <c r="B1" s="734"/>
      <c r="C1" s="734"/>
      <c r="D1" s="734"/>
      <c r="E1" s="734"/>
      <c r="F1" s="734"/>
      <c r="G1" s="734"/>
      <c r="H1" s="734"/>
      <c r="I1" s="734"/>
      <c r="J1" s="734"/>
      <c r="K1" s="734"/>
      <c r="L1" s="734"/>
      <c r="M1" s="734"/>
      <c r="N1" s="734"/>
      <c r="O1" s="734"/>
      <c r="P1" s="734"/>
      <c r="Q1" s="11"/>
      <c r="R1" s="11"/>
      <c r="S1" s="11"/>
      <c r="T1" s="11"/>
      <c r="U1" s="11"/>
    </row>
    <row r="2" spans="1:21" ht="18">
      <c r="A2" s="735" t="s">
        <v>724</v>
      </c>
      <c r="B2" s="735"/>
      <c r="C2" s="735"/>
      <c r="D2" s="735"/>
      <c r="E2" s="735"/>
      <c r="F2" s="735"/>
      <c r="G2" s="735"/>
      <c r="H2" s="735"/>
      <c r="I2" s="735"/>
      <c r="J2" s="735"/>
      <c r="K2" s="735"/>
      <c r="L2" s="735"/>
      <c r="M2" s="735"/>
      <c r="N2" s="735"/>
      <c r="O2" s="735"/>
      <c r="P2" s="735"/>
      <c r="Q2" s="11"/>
      <c r="R2" s="11"/>
      <c r="S2" s="11"/>
      <c r="T2" s="11"/>
      <c r="U2" s="11"/>
    </row>
    <row r="3" spans="1:21" ht="18">
      <c r="A3" s="735" t="s">
        <v>1501</v>
      </c>
      <c r="B3" s="735"/>
      <c r="C3" s="735"/>
      <c r="D3" s="735"/>
      <c r="E3" s="735"/>
      <c r="F3" s="735"/>
      <c r="G3" s="735"/>
      <c r="H3" s="735"/>
      <c r="I3" s="735"/>
      <c r="J3" s="735"/>
      <c r="K3" s="735"/>
      <c r="L3" s="735"/>
      <c r="M3" s="735"/>
      <c r="N3" s="735"/>
      <c r="O3" s="735"/>
      <c r="P3" s="735"/>
      <c r="Q3" s="11"/>
      <c r="R3" s="11"/>
      <c r="S3" s="11"/>
      <c r="T3" s="11"/>
      <c r="U3" s="11"/>
    </row>
    <row r="4" spans="1:21" ht="30" customHeight="1">
      <c r="A4" s="739" t="s">
        <v>512</v>
      </c>
      <c r="B4" s="739"/>
      <c r="C4" s="739"/>
      <c r="D4" s="739"/>
      <c r="E4" s="739"/>
      <c r="F4" s="739"/>
      <c r="G4" s="739"/>
      <c r="H4" s="739"/>
      <c r="I4" s="739"/>
      <c r="J4" s="739"/>
      <c r="K4" s="739"/>
      <c r="L4" s="739"/>
      <c r="M4" s="739"/>
      <c r="N4" s="739"/>
      <c r="O4" s="739"/>
      <c r="P4" s="739"/>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725</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726</v>
      </c>
      <c r="Q6" s="11"/>
      <c r="R6" s="11"/>
      <c r="S6" s="11"/>
      <c r="T6" s="11"/>
      <c r="U6" s="11"/>
    </row>
    <row r="7" spans="1:21">
      <c r="A7" s="100" t="s">
        <v>727</v>
      </c>
      <c r="B7" s="97">
        <v>5553205.6809600005</v>
      </c>
      <c r="C7" s="97">
        <v>8374921.5892299991</v>
      </c>
      <c r="D7" s="97">
        <v>4478570.8806600003</v>
      </c>
      <c r="E7" s="97">
        <v>3057882.8483000002</v>
      </c>
      <c r="F7" s="97">
        <v>3243121.4100300004</v>
      </c>
      <c r="G7" s="97">
        <v>1179132.45478</v>
      </c>
      <c r="H7" s="97">
        <v>1137848.30785</v>
      </c>
      <c r="I7" s="97">
        <v>1299337.8486600001</v>
      </c>
      <c r="J7" s="97">
        <v>0</v>
      </c>
      <c r="K7" s="97">
        <v>1347165.3397599999</v>
      </c>
      <c r="L7" s="97">
        <v>308444.57410999999</v>
      </c>
      <c r="M7" s="97">
        <v>5763687.7504899995</v>
      </c>
      <c r="N7" s="97">
        <v>351421.72108999995</v>
      </c>
      <c r="O7" s="97">
        <v>36094740.405919999</v>
      </c>
      <c r="P7" s="160">
        <v>0.17848301134143993</v>
      </c>
      <c r="Q7" s="11"/>
      <c r="R7" s="11"/>
      <c r="S7" s="11"/>
      <c r="T7" s="11"/>
      <c r="U7" s="11"/>
    </row>
    <row r="8" spans="1:21">
      <c r="A8" s="100" t="s">
        <v>728</v>
      </c>
      <c r="B8" s="97">
        <v>5280432.7764999997</v>
      </c>
      <c r="C8" s="97">
        <v>3806567.9142800001</v>
      </c>
      <c r="D8" s="97">
        <v>7859871.4643900003</v>
      </c>
      <c r="E8" s="97">
        <v>4386806.4650799995</v>
      </c>
      <c r="F8" s="97">
        <v>4939672.9128400004</v>
      </c>
      <c r="G8" s="97">
        <v>3682897.8161999998</v>
      </c>
      <c r="H8" s="97">
        <v>1960766.3382999999</v>
      </c>
      <c r="I8" s="97">
        <v>2780841.3792099999</v>
      </c>
      <c r="J8" s="97">
        <v>19976.237350000003</v>
      </c>
      <c r="K8" s="97">
        <v>2401290.95572</v>
      </c>
      <c r="L8" s="97">
        <v>603125.80817999993</v>
      </c>
      <c r="M8" s="97">
        <v>5475391.5202399995</v>
      </c>
      <c r="N8" s="97">
        <v>1564865.9385299999</v>
      </c>
      <c r="O8" s="97">
        <v>44762507.526820004</v>
      </c>
      <c r="P8" s="160">
        <v>0.22134380379891441</v>
      </c>
      <c r="Q8" s="11"/>
      <c r="R8" s="11"/>
      <c r="S8" s="11"/>
      <c r="T8" s="11"/>
      <c r="U8" s="11"/>
    </row>
    <row r="9" spans="1:21">
      <c r="A9" s="100" t="s">
        <v>729</v>
      </c>
      <c r="B9" s="97">
        <v>3453967.4518800001</v>
      </c>
      <c r="C9" s="97">
        <v>3470459.5516500003</v>
      </c>
      <c r="D9" s="97">
        <v>5010515.4012900004</v>
      </c>
      <c r="E9" s="97">
        <v>4158066.4893499999</v>
      </c>
      <c r="F9" s="97">
        <v>2801166.6688699997</v>
      </c>
      <c r="G9" s="97">
        <v>2452800.6606999999</v>
      </c>
      <c r="H9" s="97">
        <v>3221191.6793299997</v>
      </c>
      <c r="I9" s="97">
        <v>3074497.1270100004</v>
      </c>
      <c r="J9" s="97">
        <v>21168.032850000003</v>
      </c>
      <c r="K9" s="97">
        <v>3716508.2870399999</v>
      </c>
      <c r="L9" s="97">
        <v>1108778.0290699999</v>
      </c>
      <c r="M9" s="97">
        <v>1593548.2525200001</v>
      </c>
      <c r="N9" s="97">
        <v>1769061.28018</v>
      </c>
      <c r="O9" s="97">
        <v>35851728.911739998</v>
      </c>
      <c r="P9" s="160">
        <v>0.17728135639714462</v>
      </c>
      <c r="Q9" s="11"/>
      <c r="R9" s="11"/>
      <c r="S9" s="11"/>
      <c r="T9" s="11"/>
      <c r="U9" s="11"/>
    </row>
    <row r="10" spans="1:21">
      <c r="A10" s="100" t="s">
        <v>730</v>
      </c>
      <c r="B10" s="97">
        <v>1705875.2477599999</v>
      </c>
      <c r="C10" s="97">
        <v>2131274.8399900002</v>
      </c>
      <c r="D10" s="97">
        <v>3146977.1499800002</v>
      </c>
      <c r="E10" s="97">
        <v>1479721.2053800002</v>
      </c>
      <c r="F10" s="97">
        <v>1661869.8394899999</v>
      </c>
      <c r="G10" s="97">
        <v>1169848.2003499998</v>
      </c>
      <c r="H10" s="97">
        <v>1279845.9041800001</v>
      </c>
      <c r="I10" s="97">
        <v>1440162.6113800001</v>
      </c>
      <c r="J10" s="97">
        <v>14244.266960000001</v>
      </c>
      <c r="K10" s="97">
        <v>1073727.8798</v>
      </c>
      <c r="L10" s="97">
        <v>869332.09201000002</v>
      </c>
      <c r="M10" s="97">
        <v>1430764.9805699999</v>
      </c>
      <c r="N10" s="97">
        <v>458494.28801999998</v>
      </c>
      <c r="O10" s="97">
        <v>17862138.50587</v>
      </c>
      <c r="P10" s="160">
        <v>8.8325563050806119E-2</v>
      </c>
      <c r="Q10" s="11"/>
      <c r="R10" s="11"/>
      <c r="S10" s="11"/>
      <c r="T10" s="11"/>
      <c r="U10" s="11"/>
    </row>
    <row r="11" spans="1:21">
      <c r="A11" s="100" t="s">
        <v>731</v>
      </c>
      <c r="B11" s="97">
        <v>1106180.70579</v>
      </c>
      <c r="C11" s="97">
        <v>1280369.5799799999</v>
      </c>
      <c r="D11" s="97">
        <v>2056033.5937900001</v>
      </c>
      <c r="E11" s="97">
        <v>999722.13452999992</v>
      </c>
      <c r="F11" s="97">
        <v>945992.58120000002</v>
      </c>
      <c r="G11" s="97">
        <v>625081.85427000001</v>
      </c>
      <c r="H11" s="97">
        <v>507783.54119000002</v>
      </c>
      <c r="I11" s="97">
        <v>580626.74719000002</v>
      </c>
      <c r="J11" s="97">
        <v>8687.9118699999999</v>
      </c>
      <c r="K11" s="97">
        <v>577912.82241999998</v>
      </c>
      <c r="L11" s="97">
        <v>228034.76848</v>
      </c>
      <c r="M11" s="97">
        <v>919512.02067</v>
      </c>
      <c r="N11" s="97">
        <v>292935.68317999999</v>
      </c>
      <c r="O11" s="97">
        <v>10128873.944560001</v>
      </c>
      <c r="P11" s="160">
        <v>5.0085743872711447E-2</v>
      </c>
      <c r="Q11" s="11"/>
      <c r="R11" s="11"/>
      <c r="S11" s="11"/>
      <c r="T11" s="11"/>
      <c r="U11" s="11"/>
    </row>
    <row r="12" spans="1:21">
      <c r="A12" s="100" t="s">
        <v>732</v>
      </c>
      <c r="B12" s="97">
        <v>1262220.3029799999</v>
      </c>
      <c r="C12" s="97">
        <v>1409117.66968</v>
      </c>
      <c r="D12" s="97">
        <v>1861383.9590799999</v>
      </c>
      <c r="E12" s="97">
        <v>986491.60253999999</v>
      </c>
      <c r="F12" s="97">
        <v>1059183.90811</v>
      </c>
      <c r="G12" s="97">
        <v>599492.57202999992</v>
      </c>
      <c r="H12" s="97">
        <v>395682.50316000002</v>
      </c>
      <c r="I12" s="97">
        <v>490790.45773000002</v>
      </c>
      <c r="J12" s="97">
        <v>10229.83841</v>
      </c>
      <c r="K12" s="97">
        <v>563776.07299999997</v>
      </c>
      <c r="L12" s="97">
        <v>172290.62330000001</v>
      </c>
      <c r="M12" s="97">
        <v>878771.54814999993</v>
      </c>
      <c r="N12" s="97">
        <v>251326.43941999998</v>
      </c>
      <c r="O12" s="97">
        <v>9940757.4975899998</v>
      </c>
      <c r="P12" s="160">
        <v>4.9155536602608706E-2</v>
      </c>
      <c r="Q12" s="11"/>
      <c r="R12" s="11"/>
      <c r="S12" s="11"/>
      <c r="T12" s="11"/>
      <c r="U12" s="11"/>
    </row>
    <row r="13" spans="1:21">
      <c r="A13" s="100" t="s">
        <v>733</v>
      </c>
      <c r="B13" s="97">
        <v>945586.18588</v>
      </c>
      <c r="C13" s="97">
        <v>1234360.2600999998</v>
      </c>
      <c r="D13" s="97">
        <v>1399783.8316900001</v>
      </c>
      <c r="E13" s="97">
        <v>701886.18596000003</v>
      </c>
      <c r="F13" s="97">
        <v>620457.68697000004</v>
      </c>
      <c r="G13" s="97">
        <v>375752.97042999999</v>
      </c>
      <c r="H13" s="97">
        <v>209868.64259999999</v>
      </c>
      <c r="I13" s="97">
        <v>388638.84143000003</v>
      </c>
      <c r="J13" s="97">
        <v>3604.3789300000003</v>
      </c>
      <c r="K13" s="97">
        <v>419586.0723</v>
      </c>
      <c r="L13" s="97">
        <v>68331.546150000009</v>
      </c>
      <c r="M13" s="97">
        <v>638037.99994000001</v>
      </c>
      <c r="N13" s="97">
        <v>249631.76512</v>
      </c>
      <c r="O13" s="97">
        <v>7255526.3674999997</v>
      </c>
      <c r="P13" s="160">
        <v>3.5877476340741996E-2</v>
      </c>
      <c r="Q13" s="11"/>
      <c r="R13" s="11"/>
      <c r="S13" s="11"/>
      <c r="T13" s="11"/>
      <c r="U13" s="11"/>
    </row>
    <row r="14" spans="1:21">
      <c r="A14" s="100" t="s">
        <v>734</v>
      </c>
      <c r="B14" s="97">
        <v>796693.76917999994</v>
      </c>
      <c r="C14" s="97">
        <v>1177200.4198499999</v>
      </c>
      <c r="D14" s="97">
        <v>1020531.05675</v>
      </c>
      <c r="E14" s="97">
        <v>523183.22739999997</v>
      </c>
      <c r="F14" s="97">
        <v>471496.49672000005</v>
      </c>
      <c r="G14" s="97">
        <v>272445.71711999999</v>
      </c>
      <c r="H14" s="97">
        <v>159421.75978999998</v>
      </c>
      <c r="I14" s="97">
        <v>402935.91063</v>
      </c>
      <c r="J14" s="97">
        <v>2414.6370400000001</v>
      </c>
      <c r="K14" s="97">
        <v>684583.57475999999</v>
      </c>
      <c r="L14" s="97">
        <v>51672.164899999996</v>
      </c>
      <c r="M14" s="97">
        <v>496885.35151000001</v>
      </c>
      <c r="N14" s="97">
        <v>277337.54930000001</v>
      </c>
      <c r="O14" s="97">
        <v>6336801.6349500008</v>
      </c>
      <c r="P14" s="160">
        <v>3.1334522020658048E-2</v>
      </c>
      <c r="Q14" s="11"/>
      <c r="R14" s="11"/>
      <c r="S14" s="11"/>
      <c r="T14" s="11"/>
      <c r="U14" s="11"/>
    </row>
    <row r="15" spans="1:21">
      <c r="A15" s="100" t="s">
        <v>735</v>
      </c>
      <c r="B15" s="97">
        <v>503552.61043</v>
      </c>
      <c r="C15" s="97">
        <v>798722.29825999995</v>
      </c>
      <c r="D15" s="97">
        <v>656006.35464999999</v>
      </c>
      <c r="E15" s="97">
        <v>344661.76652</v>
      </c>
      <c r="F15" s="97">
        <v>299018.87277999998</v>
      </c>
      <c r="G15" s="97">
        <v>168488.38144</v>
      </c>
      <c r="H15" s="97">
        <v>100358.95920999999</v>
      </c>
      <c r="I15" s="97">
        <v>313444.08831000002</v>
      </c>
      <c r="J15" s="97">
        <v>1568.26882</v>
      </c>
      <c r="K15" s="97">
        <v>314402.88461000001</v>
      </c>
      <c r="L15" s="97">
        <v>26825.715609999999</v>
      </c>
      <c r="M15" s="97">
        <v>293251.71980000002</v>
      </c>
      <c r="N15" s="97">
        <v>182505.57133000001</v>
      </c>
      <c r="O15" s="97">
        <v>4002807.4917700002</v>
      </c>
      <c r="P15" s="160">
        <v>1.9793275333655245E-2</v>
      </c>
      <c r="Q15" s="11"/>
      <c r="R15" s="11"/>
      <c r="S15" s="11"/>
      <c r="T15" s="11"/>
      <c r="U15" s="11"/>
    </row>
    <row r="16" spans="1:21">
      <c r="A16" s="100" t="s">
        <v>736</v>
      </c>
      <c r="B16" s="97">
        <v>720889.95828999998</v>
      </c>
      <c r="C16" s="97">
        <v>1385435.4774000002</v>
      </c>
      <c r="D16" s="97">
        <v>892583.80686000001</v>
      </c>
      <c r="E16" s="97">
        <v>450714.87387999997</v>
      </c>
      <c r="F16" s="97">
        <v>434478.45786000002</v>
      </c>
      <c r="G16" s="97">
        <v>242351.07896000001</v>
      </c>
      <c r="H16" s="97">
        <v>147671.27138999998</v>
      </c>
      <c r="I16" s="97">
        <v>606372.62982999999</v>
      </c>
      <c r="J16" s="97">
        <v>2353.9139599999999</v>
      </c>
      <c r="K16" s="97">
        <v>562543.48094000004</v>
      </c>
      <c r="L16" s="97">
        <v>42001.132429999998</v>
      </c>
      <c r="M16" s="97">
        <v>458575.53907999996</v>
      </c>
      <c r="N16" s="97">
        <v>404949.73281000002</v>
      </c>
      <c r="O16" s="97">
        <v>6350921.3536899993</v>
      </c>
      <c r="P16" s="160">
        <v>3.1404341886147255E-2</v>
      </c>
      <c r="Q16" s="11"/>
      <c r="R16" s="11"/>
      <c r="S16" s="11"/>
      <c r="T16" s="11"/>
      <c r="U16" s="11"/>
    </row>
    <row r="17" spans="1:21">
      <c r="A17" s="100" t="s">
        <v>737</v>
      </c>
      <c r="B17" s="97">
        <v>1007260.9338400001</v>
      </c>
      <c r="C17" s="97">
        <v>1933275.31999</v>
      </c>
      <c r="D17" s="97">
        <v>1168206.5204700001</v>
      </c>
      <c r="E17" s="97">
        <v>618538.46476999996</v>
      </c>
      <c r="F17" s="97">
        <v>571436.73762000003</v>
      </c>
      <c r="G17" s="97">
        <v>349886.57067000004</v>
      </c>
      <c r="H17" s="97">
        <v>209725.84196000002</v>
      </c>
      <c r="I17" s="97">
        <v>731041.13650999998</v>
      </c>
      <c r="J17" s="97">
        <v>2991.5868999999998</v>
      </c>
      <c r="K17" s="97">
        <v>715448.0613200001</v>
      </c>
      <c r="L17" s="97">
        <v>48197.344490000003</v>
      </c>
      <c r="M17" s="97">
        <v>564582.48054000002</v>
      </c>
      <c r="N17" s="97">
        <v>492395.09527999995</v>
      </c>
      <c r="O17" s="97">
        <v>8412986.0943599995</v>
      </c>
      <c r="P17" s="160">
        <v>4.1600938962529692E-2</v>
      </c>
      <c r="Q17" s="11"/>
      <c r="R17" s="11"/>
      <c r="S17" s="11"/>
      <c r="T17" s="11"/>
      <c r="U17" s="11"/>
    </row>
    <row r="18" spans="1:21">
      <c r="A18" s="100" t="s">
        <v>738</v>
      </c>
      <c r="B18" s="97">
        <v>1244876.35507</v>
      </c>
      <c r="C18" s="97">
        <v>2719535.2341</v>
      </c>
      <c r="D18" s="97">
        <v>1291516.04373</v>
      </c>
      <c r="E18" s="97">
        <v>740699.71122000006</v>
      </c>
      <c r="F18" s="97">
        <v>759441.28444000008</v>
      </c>
      <c r="G18" s="97">
        <v>476364.52691000002</v>
      </c>
      <c r="H18" s="97">
        <v>246460.5747</v>
      </c>
      <c r="I18" s="97">
        <v>884071.52753999992</v>
      </c>
      <c r="J18" s="97">
        <v>3217.5475799999999</v>
      </c>
      <c r="K18" s="97">
        <v>873095.46825999999</v>
      </c>
      <c r="L18" s="97">
        <v>58123.287969999998</v>
      </c>
      <c r="M18" s="97">
        <v>707680.02628999995</v>
      </c>
      <c r="N18" s="97">
        <v>600289.89269000001</v>
      </c>
      <c r="O18" s="97">
        <v>10605371.480499998</v>
      </c>
      <c r="P18" s="160">
        <v>5.2441951845255776E-2</v>
      </c>
      <c r="Q18" s="11"/>
      <c r="R18" s="11"/>
      <c r="S18" s="11"/>
      <c r="T18" s="11"/>
      <c r="U18" s="11"/>
    </row>
    <row r="19" spans="1:21">
      <c r="A19" s="100" t="s">
        <v>739</v>
      </c>
      <c r="B19" s="97">
        <v>231976.40901</v>
      </c>
      <c r="C19" s="97">
        <v>770259.22660000005</v>
      </c>
      <c r="D19" s="97">
        <v>221463.505</v>
      </c>
      <c r="E19" s="97">
        <v>136503.28583000001</v>
      </c>
      <c r="F19" s="97">
        <v>161370.42447999999</v>
      </c>
      <c r="G19" s="97">
        <v>101462.56796</v>
      </c>
      <c r="H19" s="97">
        <v>49413.368029999998</v>
      </c>
      <c r="I19" s="97">
        <v>141799.34747000001</v>
      </c>
      <c r="J19" s="97">
        <v>673.29673000000003</v>
      </c>
      <c r="K19" s="97">
        <v>148372.38321</v>
      </c>
      <c r="L19" s="97">
        <v>10257.31364</v>
      </c>
      <c r="M19" s="97">
        <v>143201.74257</v>
      </c>
      <c r="N19" s="97">
        <v>91014.836040000009</v>
      </c>
      <c r="O19" s="97">
        <v>2207767.7065699999</v>
      </c>
      <c r="P19" s="160">
        <v>1.0917076121881985E-2</v>
      </c>
      <c r="Q19" s="11"/>
      <c r="R19" s="11"/>
      <c r="S19" s="11"/>
      <c r="T19" s="11"/>
      <c r="U19" s="11"/>
    </row>
    <row r="20" spans="1:21">
      <c r="A20" s="100" t="s">
        <v>740</v>
      </c>
      <c r="B20" s="97">
        <v>283926.58216000005</v>
      </c>
      <c r="C20" s="97">
        <v>609496.11653999996</v>
      </c>
      <c r="D20" s="97">
        <v>237945.27281999998</v>
      </c>
      <c r="E20" s="97">
        <v>150580.05527000001</v>
      </c>
      <c r="F20" s="97">
        <v>157221.11095</v>
      </c>
      <c r="G20" s="97">
        <v>131522.39973999999</v>
      </c>
      <c r="H20" s="97">
        <v>68111.179080000002</v>
      </c>
      <c r="I20" s="97">
        <v>221955.58281999998</v>
      </c>
      <c r="J20" s="97">
        <v>710.05056000000002</v>
      </c>
      <c r="K20" s="97">
        <v>191312.39283000003</v>
      </c>
      <c r="L20" s="97">
        <v>15812.466060000001</v>
      </c>
      <c r="M20" s="97">
        <v>198565.54947</v>
      </c>
      <c r="N20" s="97">
        <v>150590.38069999998</v>
      </c>
      <c r="O20" s="97">
        <v>2417749.139</v>
      </c>
      <c r="P20" s="160">
        <v>1.1955402425504566E-2</v>
      </c>
      <c r="Q20" s="11"/>
      <c r="R20" s="11"/>
      <c r="S20" s="11"/>
      <c r="T20" s="11"/>
      <c r="U20" s="11"/>
    </row>
    <row r="21" spans="1:21">
      <c r="A21" s="72" t="s">
        <v>160</v>
      </c>
      <c r="B21" s="158">
        <v>24096644.969729997</v>
      </c>
      <c r="C21" s="158">
        <v>31100995.497649997</v>
      </c>
      <c r="D21" s="158">
        <v>31301388.841159992</v>
      </c>
      <c r="E21" s="158">
        <v>18735458.316029999</v>
      </c>
      <c r="F21" s="158">
        <v>18125928.392360002</v>
      </c>
      <c r="G21" s="158">
        <v>11827527.771559997</v>
      </c>
      <c r="H21" s="158">
        <v>9694149.8707699981</v>
      </c>
      <c r="I21" s="158">
        <v>13356515.235720005</v>
      </c>
      <c r="J21" s="158">
        <v>91839.967960000009</v>
      </c>
      <c r="K21" s="158">
        <v>13589725.675969996</v>
      </c>
      <c r="L21" s="158">
        <v>3611226.8663999997</v>
      </c>
      <c r="M21" s="158">
        <v>19562456.481840003</v>
      </c>
      <c r="N21" s="158">
        <v>7136820.1736899987</v>
      </c>
      <c r="O21" s="158">
        <v>202230678.06084004</v>
      </c>
      <c r="P21" s="161">
        <v>1</v>
      </c>
      <c r="Q21" s="11"/>
      <c r="R21" s="11"/>
      <c r="S21" s="11"/>
      <c r="T21" s="11"/>
      <c r="U21" s="11"/>
    </row>
    <row r="22" spans="1:21">
      <c r="A22" s="54" t="s">
        <v>741</v>
      </c>
      <c r="B22" s="160">
        <v>0.11915425098105366</v>
      </c>
      <c r="C22" s="160">
        <v>0.15378970092902239</v>
      </c>
      <c r="D22" s="160">
        <v>0.15478061558861575</v>
      </c>
      <c r="E22" s="160">
        <v>9.2643996923125263E-2</v>
      </c>
      <c r="F22" s="160">
        <v>8.9629963990462969E-2</v>
      </c>
      <c r="G22" s="160">
        <v>5.848532915466835E-2</v>
      </c>
      <c r="H22" s="160">
        <v>4.793609932837966E-2</v>
      </c>
      <c r="I22" s="160">
        <v>6.6045940031421779E-2</v>
      </c>
      <c r="J22" s="160">
        <v>4.5413469825963021E-4</v>
      </c>
      <c r="K22" s="160">
        <v>6.7199130252046116E-2</v>
      </c>
      <c r="L22" s="160">
        <v>1.785696859164751E-2</v>
      </c>
      <c r="M22" s="160">
        <v>9.6733377296765732E-2</v>
      </c>
      <c r="N22" s="160">
        <v>3.5290492234530922E-2</v>
      </c>
      <c r="O22" s="160">
        <v>1</v>
      </c>
      <c r="P22" s="234"/>
      <c r="Q22" s="11"/>
      <c r="R22" s="11"/>
      <c r="S22" s="11"/>
      <c r="T22" s="11"/>
      <c r="U22" s="11"/>
    </row>
    <row r="23" spans="1:21" ht="30" customHeight="1">
      <c r="A23" s="435" t="s">
        <v>742</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683</v>
      </c>
      <c r="Q23" s="11"/>
      <c r="R23" s="11"/>
      <c r="S23" s="11"/>
      <c r="T23" s="11"/>
      <c r="U23" s="11"/>
    </row>
    <row r="24" spans="1:21">
      <c r="A24" s="100" t="s">
        <v>727</v>
      </c>
      <c r="B24" s="97">
        <v>141</v>
      </c>
      <c r="C24" s="97">
        <v>153</v>
      </c>
      <c r="D24" s="97">
        <v>173</v>
      </c>
      <c r="E24" s="97">
        <v>107</v>
      </c>
      <c r="F24" s="97">
        <v>111</v>
      </c>
      <c r="G24" s="97">
        <v>40</v>
      </c>
      <c r="H24" s="97">
        <v>50</v>
      </c>
      <c r="I24" s="97">
        <v>40</v>
      </c>
      <c r="J24" s="97">
        <v>0</v>
      </c>
      <c r="K24" s="97">
        <v>43</v>
      </c>
      <c r="L24" s="97">
        <v>14</v>
      </c>
      <c r="M24" s="97">
        <v>162</v>
      </c>
      <c r="N24" s="97">
        <v>12</v>
      </c>
      <c r="O24" s="97">
        <v>1046</v>
      </c>
      <c r="P24" s="160">
        <v>8.801269604175941E-5</v>
      </c>
      <c r="Q24" s="11"/>
      <c r="R24" s="11"/>
      <c r="S24" s="11"/>
      <c r="T24" s="11"/>
      <c r="U24" s="11"/>
    </row>
    <row r="25" spans="1:21">
      <c r="A25" s="100" t="s">
        <v>728</v>
      </c>
      <c r="B25" s="97">
        <v>538</v>
      </c>
      <c r="C25" s="97">
        <v>381</v>
      </c>
      <c r="D25" s="97">
        <v>813</v>
      </c>
      <c r="E25" s="97">
        <v>454</v>
      </c>
      <c r="F25" s="97">
        <v>497</v>
      </c>
      <c r="G25" s="97">
        <v>375</v>
      </c>
      <c r="H25" s="97">
        <v>210</v>
      </c>
      <c r="I25" s="97">
        <v>285</v>
      </c>
      <c r="J25" s="97">
        <v>2</v>
      </c>
      <c r="K25" s="97">
        <v>248</v>
      </c>
      <c r="L25" s="97">
        <v>65</v>
      </c>
      <c r="M25" s="97">
        <v>551</v>
      </c>
      <c r="N25" s="97">
        <v>162</v>
      </c>
      <c r="O25" s="97">
        <v>4581</v>
      </c>
      <c r="P25" s="160">
        <v>3.8545522042762894E-4</v>
      </c>
      <c r="Q25" s="11"/>
      <c r="R25" s="11"/>
      <c r="S25" s="11"/>
      <c r="T25" s="11"/>
      <c r="U25" s="11"/>
    </row>
    <row r="26" spans="1:21">
      <c r="A26" s="100" t="s">
        <v>729</v>
      </c>
      <c r="B26" s="97">
        <v>715</v>
      </c>
      <c r="C26" s="97">
        <v>695</v>
      </c>
      <c r="D26" s="97">
        <v>1022</v>
      </c>
      <c r="E26" s="97">
        <v>848</v>
      </c>
      <c r="F26" s="97">
        <v>578</v>
      </c>
      <c r="G26" s="97">
        <v>496</v>
      </c>
      <c r="H26" s="97">
        <v>654</v>
      </c>
      <c r="I26" s="97">
        <v>625</v>
      </c>
      <c r="J26" s="97">
        <v>5</v>
      </c>
      <c r="K26" s="97">
        <v>755</v>
      </c>
      <c r="L26" s="97">
        <v>232</v>
      </c>
      <c r="M26" s="97">
        <v>322</v>
      </c>
      <c r="N26" s="97">
        <v>364</v>
      </c>
      <c r="O26" s="97">
        <v>7311</v>
      </c>
      <c r="P26" s="160">
        <v>6.1516330856721134E-4</v>
      </c>
      <c r="Q26" s="11"/>
      <c r="R26" s="11"/>
      <c r="S26" s="11"/>
      <c r="T26" s="11"/>
      <c r="U26" s="11"/>
    </row>
    <row r="27" spans="1:21">
      <c r="A27" s="100" t="s">
        <v>730</v>
      </c>
      <c r="B27" s="97">
        <v>791</v>
      </c>
      <c r="C27" s="97">
        <v>905</v>
      </c>
      <c r="D27" s="97">
        <v>1448</v>
      </c>
      <c r="E27" s="97">
        <v>678</v>
      </c>
      <c r="F27" s="97">
        <v>766</v>
      </c>
      <c r="G27" s="97">
        <v>501</v>
      </c>
      <c r="H27" s="97">
        <v>560</v>
      </c>
      <c r="I27" s="97">
        <v>637</v>
      </c>
      <c r="J27" s="97">
        <v>7</v>
      </c>
      <c r="K27" s="97">
        <v>482</v>
      </c>
      <c r="L27" s="97">
        <v>366</v>
      </c>
      <c r="M27" s="97">
        <v>662</v>
      </c>
      <c r="N27" s="97">
        <v>205</v>
      </c>
      <c r="O27" s="97">
        <v>8008</v>
      </c>
      <c r="P27" s="160">
        <v>6.7381039187610844E-4</v>
      </c>
      <c r="Q27" s="11"/>
      <c r="R27" s="11"/>
      <c r="S27" s="11"/>
      <c r="T27" s="11"/>
      <c r="U27" s="11"/>
    </row>
    <row r="28" spans="1:21">
      <c r="A28" s="100" t="s">
        <v>731</v>
      </c>
      <c r="B28" s="97">
        <v>1185</v>
      </c>
      <c r="C28" s="97">
        <v>1323</v>
      </c>
      <c r="D28" s="97">
        <v>2165</v>
      </c>
      <c r="E28" s="97">
        <v>1064</v>
      </c>
      <c r="F28" s="97">
        <v>990</v>
      </c>
      <c r="G28" s="97">
        <v>647</v>
      </c>
      <c r="H28" s="97">
        <v>528</v>
      </c>
      <c r="I28" s="97">
        <v>606</v>
      </c>
      <c r="J28" s="97">
        <v>9</v>
      </c>
      <c r="K28" s="97">
        <v>608</v>
      </c>
      <c r="L28" s="97">
        <v>237</v>
      </c>
      <c r="M28" s="97">
        <v>981</v>
      </c>
      <c r="N28" s="97">
        <v>314</v>
      </c>
      <c r="O28" s="97">
        <v>10657</v>
      </c>
      <c r="P28" s="160">
        <v>8.9670296531264826E-4</v>
      </c>
      <c r="Q28" s="11"/>
      <c r="R28" s="11"/>
      <c r="S28" s="11"/>
      <c r="T28" s="11"/>
      <c r="U28" s="11"/>
    </row>
    <row r="29" spans="1:21">
      <c r="A29" s="100" t="s">
        <v>732</v>
      </c>
      <c r="B29" s="97">
        <v>2658</v>
      </c>
      <c r="C29" s="97">
        <v>3010</v>
      </c>
      <c r="D29" s="97">
        <v>3970</v>
      </c>
      <c r="E29" s="97">
        <v>2082</v>
      </c>
      <c r="F29" s="97">
        <v>2389</v>
      </c>
      <c r="G29" s="97">
        <v>1249</v>
      </c>
      <c r="H29" s="97">
        <v>821</v>
      </c>
      <c r="I29" s="97">
        <v>1056</v>
      </c>
      <c r="J29" s="97">
        <v>21</v>
      </c>
      <c r="K29" s="97">
        <v>1212</v>
      </c>
      <c r="L29" s="97">
        <v>356</v>
      </c>
      <c r="M29" s="97">
        <v>1867</v>
      </c>
      <c r="N29" s="97">
        <v>543</v>
      </c>
      <c r="O29" s="97">
        <v>21234</v>
      </c>
      <c r="P29" s="160">
        <v>1.7866745580790817E-3</v>
      </c>
      <c r="Q29" s="11"/>
      <c r="R29" s="11"/>
      <c r="S29" s="11"/>
      <c r="T29" s="11"/>
      <c r="U29" s="11"/>
    </row>
    <row r="30" spans="1:21">
      <c r="A30" s="100" t="s">
        <v>733</v>
      </c>
      <c r="B30" s="97">
        <v>3605</v>
      </c>
      <c r="C30" s="97">
        <v>4726</v>
      </c>
      <c r="D30" s="97">
        <v>5334</v>
      </c>
      <c r="E30" s="97">
        <v>2668</v>
      </c>
      <c r="F30" s="97">
        <v>2347</v>
      </c>
      <c r="G30" s="97">
        <v>1427</v>
      </c>
      <c r="H30" s="97">
        <v>796</v>
      </c>
      <c r="I30" s="97">
        <v>1491</v>
      </c>
      <c r="J30" s="97">
        <v>13</v>
      </c>
      <c r="K30" s="97">
        <v>1611</v>
      </c>
      <c r="L30" s="97">
        <v>259</v>
      </c>
      <c r="M30" s="97">
        <v>2404</v>
      </c>
      <c r="N30" s="97">
        <v>958</v>
      </c>
      <c r="O30" s="97">
        <v>27639</v>
      </c>
      <c r="P30" s="160">
        <v>2.3256050725604096E-3</v>
      </c>
      <c r="Q30" s="11"/>
      <c r="R30" s="11"/>
      <c r="S30" s="11"/>
      <c r="T30" s="11"/>
      <c r="U30" s="11"/>
    </row>
    <row r="31" spans="1:21">
      <c r="A31" s="100" t="s">
        <v>734</v>
      </c>
      <c r="B31" s="97">
        <v>4748</v>
      </c>
      <c r="C31" s="97">
        <v>7024</v>
      </c>
      <c r="D31" s="97">
        <v>6124</v>
      </c>
      <c r="E31" s="97">
        <v>3127</v>
      </c>
      <c r="F31" s="97">
        <v>2820</v>
      </c>
      <c r="G31" s="97">
        <v>1638</v>
      </c>
      <c r="H31" s="97">
        <v>954</v>
      </c>
      <c r="I31" s="97">
        <v>2442</v>
      </c>
      <c r="J31" s="97">
        <v>15</v>
      </c>
      <c r="K31" s="97">
        <v>3901</v>
      </c>
      <c r="L31" s="97">
        <v>306</v>
      </c>
      <c r="M31" s="97">
        <v>2954</v>
      </c>
      <c r="N31" s="97">
        <v>1658</v>
      </c>
      <c r="O31" s="97">
        <v>37711</v>
      </c>
      <c r="P31" s="160">
        <v>3.1730848761288618E-3</v>
      </c>
      <c r="Q31" s="11"/>
      <c r="R31" s="11"/>
      <c r="S31" s="11"/>
      <c r="T31" s="11"/>
      <c r="U31" s="11"/>
    </row>
    <row r="32" spans="1:21">
      <c r="A32" s="100" t="s">
        <v>735</v>
      </c>
      <c r="B32" s="97">
        <v>4257</v>
      </c>
      <c r="C32" s="97">
        <v>6774</v>
      </c>
      <c r="D32" s="97">
        <v>5535</v>
      </c>
      <c r="E32" s="97">
        <v>2911</v>
      </c>
      <c r="F32" s="97">
        <v>2529</v>
      </c>
      <c r="G32" s="97">
        <v>1422</v>
      </c>
      <c r="H32" s="97">
        <v>848</v>
      </c>
      <c r="I32" s="97">
        <v>2660</v>
      </c>
      <c r="J32" s="97">
        <v>13</v>
      </c>
      <c r="K32" s="97">
        <v>2668</v>
      </c>
      <c r="L32" s="97">
        <v>228</v>
      </c>
      <c r="M32" s="97">
        <v>2480</v>
      </c>
      <c r="N32" s="97">
        <v>1549</v>
      </c>
      <c r="O32" s="97">
        <v>33874</v>
      </c>
      <c r="P32" s="160">
        <v>2.8502314203810311E-3</v>
      </c>
      <c r="Q32" s="11"/>
      <c r="R32" s="11"/>
      <c r="S32" s="11"/>
      <c r="T32" s="11"/>
      <c r="U32" s="11"/>
    </row>
    <row r="33" spans="1:21">
      <c r="A33" s="100" t="s">
        <v>736</v>
      </c>
      <c r="B33" s="97">
        <v>8713</v>
      </c>
      <c r="C33" s="97">
        <v>16490</v>
      </c>
      <c r="D33" s="97">
        <v>10750</v>
      </c>
      <c r="E33" s="97">
        <v>5433</v>
      </c>
      <c r="F33" s="97">
        <v>5225</v>
      </c>
      <c r="G33" s="97">
        <v>2929</v>
      </c>
      <c r="H33" s="97">
        <v>1782</v>
      </c>
      <c r="I33" s="97">
        <v>7328</v>
      </c>
      <c r="J33" s="97">
        <v>29</v>
      </c>
      <c r="K33" s="97">
        <v>6710</v>
      </c>
      <c r="L33" s="97">
        <v>499</v>
      </c>
      <c r="M33" s="97">
        <v>5455</v>
      </c>
      <c r="N33" s="97">
        <v>4803</v>
      </c>
      <c r="O33" s="97">
        <v>76146</v>
      </c>
      <c r="P33" s="160">
        <v>6.4070886738009682E-3</v>
      </c>
      <c r="Q33" s="11"/>
      <c r="R33" s="11"/>
      <c r="S33" s="11"/>
      <c r="T33" s="11"/>
      <c r="U33" s="11"/>
    </row>
    <row r="34" spans="1:21">
      <c r="A34" s="100" t="s">
        <v>737</v>
      </c>
      <c r="B34" s="97">
        <v>20847</v>
      </c>
      <c r="C34" s="97">
        <v>40061</v>
      </c>
      <c r="D34" s="97">
        <v>24032</v>
      </c>
      <c r="E34" s="97">
        <v>12750</v>
      </c>
      <c r="F34" s="97">
        <v>11794</v>
      </c>
      <c r="G34" s="97">
        <v>7253</v>
      </c>
      <c r="H34" s="97">
        <v>4356</v>
      </c>
      <c r="I34" s="97">
        <v>15307</v>
      </c>
      <c r="J34" s="97">
        <v>62</v>
      </c>
      <c r="K34" s="97">
        <v>14835</v>
      </c>
      <c r="L34" s="97">
        <v>997</v>
      </c>
      <c r="M34" s="97">
        <v>11690</v>
      </c>
      <c r="N34" s="97">
        <v>10278</v>
      </c>
      <c r="O34" s="97">
        <v>174262</v>
      </c>
      <c r="P34" s="160">
        <v>1.4662780533106195E-2</v>
      </c>
      <c r="Q34" s="11"/>
      <c r="R34" s="11"/>
      <c r="S34" s="11"/>
      <c r="T34" s="11"/>
      <c r="U34" s="11"/>
    </row>
    <row r="35" spans="1:21">
      <c r="A35" s="100" t="s">
        <v>738</v>
      </c>
      <c r="B35" s="97">
        <v>79473</v>
      </c>
      <c r="C35" s="97">
        <v>183404</v>
      </c>
      <c r="D35" s="97">
        <v>81359</v>
      </c>
      <c r="E35" s="97">
        <v>47148</v>
      </c>
      <c r="F35" s="97">
        <v>49260</v>
      </c>
      <c r="G35" s="97">
        <v>31301</v>
      </c>
      <c r="H35" s="97">
        <v>15779</v>
      </c>
      <c r="I35" s="97">
        <v>56168</v>
      </c>
      <c r="J35" s="97">
        <v>215</v>
      </c>
      <c r="K35" s="97">
        <v>55337</v>
      </c>
      <c r="L35" s="97">
        <v>3720</v>
      </c>
      <c r="M35" s="97">
        <v>45570</v>
      </c>
      <c r="N35" s="97">
        <v>37658</v>
      </c>
      <c r="O35" s="97">
        <v>686392</v>
      </c>
      <c r="P35" s="160">
        <v>5.7754503309268956E-2</v>
      </c>
      <c r="Q35" s="11"/>
      <c r="R35" s="11"/>
      <c r="S35" s="11"/>
      <c r="T35" s="11"/>
      <c r="U35" s="11"/>
    </row>
    <row r="36" spans="1:21">
      <c r="A36" s="100" t="s">
        <v>739</v>
      </c>
      <c r="B36" s="97">
        <v>47498</v>
      </c>
      <c r="C36" s="97">
        <v>156865</v>
      </c>
      <c r="D36" s="97">
        <v>45153</v>
      </c>
      <c r="E36" s="97">
        <v>28006</v>
      </c>
      <c r="F36" s="97">
        <v>32726</v>
      </c>
      <c r="G36" s="97">
        <v>20711</v>
      </c>
      <c r="H36" s="97">
        <v>10149</v>
      </c>
      <c r="I36" s="97">
        <v>29061</v>
      </c>
      <c r="J36" s="97">
        <v>138</v>
      </c>
      <c r="K36" s="97">
        <v>29806</v>
      </c>
      <c r="L36" s="97">
        <v>2116</v>
      </c>
      <c r="M36" s="97">
        <v>29320</v>
      </c>
      <c r="N36" s="97">
        <v>18470</v>
      </c>
      <c r="O36" s="97">
        <v>450019</v>
      </c>
      <c r="P36" s="160">
        <v>3.7865569273438364E-2</v>
      </c>
      <c r="Q36" s="11"/>
      <c r="R36" s="11"/>
      <c r="S36" s="11"/>
      <c r="T36" s="11"/>
      <c r="U36" s="11"/>
    </row>
    <row r="37" spans="1:21">
      <c r="A37" s="100" t="s">
        <v>740</v>
      </c>
      <c r="B37" s="97">
        <v>1165763</v>
      </c>
      <c r="C37" s="97">
        <v>2066082</v>
      </c>
      <c r="D37" s="97">
        <v>990989</v>
      </c>
      <c r="E37" s="97">
        <v>525022</v>
      </c>
      <c r="F37" s="97">
        <v>732243</v>
      </c>
      <c r="G37" s="97">
        <v>553853</v>
      </c>
      <c r="H37" s="97">
        <v>291287</v>
      </c>
      <c r="I37" s="97">
        <v>1134971</v>
      </c>
      <c r="J37" s="97">
        <v>1732</v>
      </c>
      <c r="K37" s="97">
        <v>1063103</v>
      </c>
      <c r="L37" s="97">
        <v>88271</v>
      </c>
      <c r="M37" s="97">
        <v>850389</v>
      </c>
      <c r="N37" s="97">
        <v>882064</v>
      </c>
      <c r="O37" s="97">
        <v>10345769</v>
      </c>
      <c r="P37" s="160">
        <v>0.87051531770101076</v>
      </c>
      <c r="Q37" s="11"/>
      <c r="R37" s="11"/>
      <c r="S37" s="11"/>
      <c r="T37" s="11"/>
      <c r="U37" s="11"/>
    </row>
    <row r="38" spans="1:21">
      <c r="A38" s="72" t="s">
        <v>160</v>
      </c>
      <c r="B38" s="158">
        <v>1340932</v>
      </c>
      <c r="C38" s="158">
        <v>2487893</v>
      </c>
      <c r="D38" s="158">
        <v>1178867</v>
      </c>
      <c r="E38" s="158">
        <v>632298</v>
      </c>
      <c r="F38" s="158">
        <v>844275</v>
      </c>
      <c r="G38" s="158">
        <v>623842</v>
      </c>
      <c r="H38" s="158">
        <v>328774</v>
      </c>
      <c r="I38" s="158">
        <v>1252677</v>
      </c>
      <c r="J38" s="158">
        <v>2261</v>
      </c>
      <c r="K38" s="158">
        <v>1181319</v>
      </c>
      <c r="L38" s="158">
        <v>97666</v>
      </c>
      <c r="M38" s="158">
        <v>954807</v>
      </c>
      <c r="N38" s="158">
        <v>959038</v>
      </c>
      <c r="O38" s="158">
        <v>11884649</v>
      </c>
      <c r="P38" s="161">
        <v>1</v>
      </c>
      <c r="Q38" s="11"/>
      <c r="R38" s="11"/>
      <c r="S38" s="11"/>
      <c r="T38" s="11"/>
      <c r="U38" s="11"/>
    </row>
    <row r="39" spans="1:21">
      <c r="A39" s="54" t="s">
        <v>741</v>
      </c>
      <c r="B39" s="160">
        <v>0.11282891063926247</v>
      </c>
      <c r="C39" s="160">
        <v>0.20933668297650188</v>
      </c>
      <c r="D39" s="160">
        <v>9.9192411992983551E-2</v>
      </c>
      <c r="E39" s="160">
        <v>5.3202917477832116E-2</v>
      </c>
      <c r="F39" s="160">
        <v>7.103911945569448E-2</v>
      </c>
      <c r="G39" s="160">
        <v>5.2491411399697208E-2</v>
      </c>
      <c r="H39" s="160">
        <v>2.7663753468865591E-2</v>
      </c>
      <c r="I39" s="160">
        <v>0.10540294458843505</v>
      </c>
      <c r="J39" s="160">
        <v>1.9024541658739774E-4</v>
      </c>
      <c r="K39" s="160">
        <v>9.939872856152504E-2</v>
      </c>
      <c r="L39" s="160">
        <v>8.2178278887327684E-3</v>
      </c>
      <c r="M39" s="160">
        <v>8.0339520334172257E-2</v>
      </c>
      <c r="N39" s="160">
        <v>8.0695525799710191E-2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2"/>
      <c r="P40" s="552"/>
      <c r="Q40" s="11"/>
      <c r="R40" s="11"/>
      <c r="S40" s="11"/>
      <c r="T40" s="11"/>
      <c r="U40" s="11"/>
    </row>
    <row r="41" spans="1:21" ht="36.75" customHeight="1" thickTop="1">
      <c r="A41" s="769" t="s">
        <v>1456</v>
      </c>
      <c r="B41" s="770"/>
      <c r="C41" s="770"/>
      <c r="D41" s="770"/>
      <c r="E41" s="770"/>
      <c r="F41" s="770"/>
      <c r="G41" s="770"/>
      <c r="H41" s="770"/>
      <c r="I41" s="770"/>
      <c r="J41" s="770"/>
      <c r="K41" s="770"/>
      <c r="L41" s="770"/>
      <c r="M41" s="770"/>
      <c r="N41" s="770"/>
      <c r="O41" s="770"/>
      <c r="P41" s="770"/>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34" t="s">
        <v>440</v>
      </c>
      <c r="B43" s="734"/>
      <c r="C43" s="734"/>
      <c r="D43" s="734"/>
      <c r="E43" s="734"/>
      <c r="F43" s="734"/>
      <c r="G43" s="734"/>
      <c r="H43" s="734"/>
      <c r="I43" s="734"/>
      <c r="J43" s="734"/>
      <c r="K43" s="734"/>
      <c r="L43" s="734"/>
      <c r="M43" s="734"/>
      <c r="N43" s="734"/>
      <c r="O43" s="734"/>
      <c r="P43" s="734"/>
      <c r="Q43" s="11"/>
      <c r="R43" s="11"/>
      <c r="S43" s="11"/>
      <c r="T43" s="11"/>
      <c r="U43" s="11"/>
    </row>
    <row r="44" spans="1:21" ht="18">
      <c r="A44" s="735" t="s">
        <v>743</v>
      </c>
      <c r="B44" s="735"/>
      <c r="C44" s="735"/>
      <c r="D44" s="735"/>
      <c r="E44" s="735"/>
      <c r="F44" s="735"/>
      <c r="G44" s="735"/>
      <c r="H44" s="735"/>
      <c r="I44" s="735"/>
      <c r="J44" s="735"/>
      <c r="K44" s="735"/>
      <c r="L44" s="735"/>
      <c r="M44" s="735"/>
      <c r="N44" s="735"/>
      <c r="O44" s="735"/>
      <c r="P44" s="735"/>
      <c r="Q44" s="11"/>
      <c r="R44" s="11"/>
      <c r="S44" s="11"/>
      <c r="T44" s="11"/>
      <c r="U44" s="11"/>
    </row>
    <row r="45" spans="1:21" ht="18">
      <c r="A45" s="735" t="s">
        <v>1501</v>
      </c>
      <c r="B45" s="735"/>
      <c r="C45" s="735"/>
      <c r="D45" s="735"/>
      <c r="E45" s="735"/>
      <c r="F45" s="735"/>
      <c r="G45" s="735"/>
      <c r="H45" s="735"/>
      <c r="I45" s="735"/>
      <c r="J45" s="735"/>
      <c r="K45" s="735"/>
      <c r="L45" s="735"/>
      <c r="M45" s="735"/>
      <c r="N45" s="735"/>
      <c r="O45" s="735"/>
      <c r="P45" s="735"/>
      <c r="Q45" s="11"/>
      <c r="R45" s="11"/>
      <c r="S45" s="11"/>
      <c r="T45" s="11"/>
      <c r="U45" s="11"/>
    </row>
    <row r="46" spans="1:21" ht="30" customHeight="1">
      <c r="A46" s="739" t="s">
        <v>512</v>
      </c>
      <c r="B46" s="739"/>
      <c r="C46" s="739"/>
      <c r="D46" s="739"/>
      <c r="E46" s="739"/>
      <c r="F46" s="739"/>
      <c r="G46" s="739"/>
      <c r="H46" s="739"/>
      <c r="I46" s="739"/>
      <c r="J46" s="739"/>
      <c r="K46" s="739"/>
      <c r="L46" s="739"/>
      <c r="M46" s="739"/>
      <c r="N46" s="739"/>
      <c r="O46" s="739"/>
      <c r="P46" s="739"/>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725</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726</v>
      </c>
      <c r="Q48" s="11"/>
      <c r="R48" s="11"/>
      <c r="S48" s="11"/>
      <c r="T48" s="11"/>
      <c r="U48" s="11"/>
    </row>
    <row r="49" spans="1:21">
      <c r="A49" s="100" t="s">
        <v>727</v>
      </c>
      <c r="B49" s="97">
        <v>3233885.1890199999</v>
      </c>
      <c r="C49" s="97">
        <v>2319480.42087</v>
      </c>
      <c r="D49" s="97">
        <v>1796160.5681400001</v>
      </c>
      <c r="E49" s="97">
        <v>1714534.2888699998</v>
      </c>
      <c r="F49" s="97">
        <v>1818047.1896900001</v>
      </c>
      <c r="G49" s="97">
        <v>664732.1290800001</v>
      </c>
      <c r="H49" s="97">
        <v>474716.55745999998</v>
      </c>
      <c r="I49" s="97">
        <v>0</v>
      </c>
      <c r="J49" s="97">
        <v>0</v>
      </c>
      <c r="K49" s="97">
        <v>669281.66662999999</v>
      </c>
      <c r="L49" s="97">
        <v>110269.61029000001</v>
      </c>
      <c r="M49" s="97">
        <v>2518905.6857099999</v>
      </c>
      <c r="N49" s="97">
        <v>0</v>
      </c>
      <c r="O49" s="97">
        <v>15320013.30576</v>
      </c>
      <c r="P49" s="160">
        <v>0.43613896742897529</v>
      </c>
      <c r="Q49" s="11"/>
      <c r="R49" s="11"/>
      <c r="S49" s="11"/>
      <c r="T49" s="11"/>
      <c r="U49" s="11"/>
    </row>
    <row r="50" spans="1:21">
      <c r="A50" s="100" t="s">
        <v>728</v>
      </c>
      <c r="B50" s="97">
        <v>523783.14279000001</v>
      </c>
      <c r="C50" s="97">
        <v>405549.45293999999</v>
      </c>
      <c r="D50" s="97">
        <v>712251.11899999995</v>
      </c>
      <c r="E50" s="97">
        <v>546112.29628999997</v>
      </c>
      <c r="F50" s="97">
        <v>454777.65366000001</v>
      </c>
      <c r="G50" s="97">
        <v>320381.41254000005</v>
      </c>
      <c r="H50" s="97">
        <v>150307.17484999998</v>
      </c>
      <c r="I50" s="97">
        <v>0</v>
      </c>
      <c r="J50" s="97">
        <v>19976.237350000003</v>
      </c>
      <c r="K50" s="97">
        <v>177115.95506000001</v>
      </c>
      <c r="L50" s="97">
        <v>39661.805990000001</v>
      </c>
      <c r="M50" s="97">
        <v>405331.13620000001</v>
      </c>
      <c r="N50" s="97">
        <v>0</v>
      </c>
      <c r="O50" s="97">
        <v>3755247.3866699999</v>
      </c>
      <c r="P50" s="160">
        <v>0.10690654668340464</v>
      </c>
      <c r="Q50" s="11"/>
      <c r="R50" s="11"/>
      <c r="S50" s="11"/>
      <c r="T50" s="11"/>
      <c r="U50" s="11"/>
    </row>
    <row r="51" spans="1:21">
      <c r="A51" s="100" t="s">
        <v>729</v>
      </c>
      <c r="B51" s="97">
        <v>612660.96739999996</v>
      </c>
      <c r="C51" s="97">
        <v>504715.21798000002</v>
      </c>
      <c r="D51" s="97">
        <v>654472.57574999996</v>
      </c>
      <c r="E51" s="97">
        <v>542570.68273</v>
      </c>
      <c r="F51" s="97">
        <v>512558.11205</v>
      </c>
      <c r="G51" s="97">
        <v>334273.94017000002</v>
      </c>
      <c r="H51" s="97">
        <v>170287.1177</v>
      </c>
      <c r="I51" s="97">
        <v>0</v>
      </c>
      <c r="J51" s="97">
        <v>4294.5082400000001</v>
      </c>
      <c r="K51" s="97">
        <v>71713.089370000002</v>
      </c>
      <c r="L51" s="97">
        <v>41930.057079999999</v>
      </c>
      <c r="M51" s="97">
        <v>386459.71213999996</v>
      </c>
      <c r="N51" s="97">
        <v>0</v>
      </c>
      <c r="O51" s="97">
        <v>3835935.98061</v>
      </c>
      <c r="P51" s="160">
        <v>0.10920363607503436</v>
      </c>
      <c r="Q51" s="11"/>
      <c r="R51" s="11"/>
      <c r="S51" s="11"/>
      <c r="T51" s="11"/>
      <c r="U51" s="11"/>
    </row>
    <row r="52" spans="1:21">
      <c r="A52" s="100" t="s">
        <v>730</v>
      </c>
      <c r="B52" s="97">
        <v>636734.33577999996</v>
      </c>
      <c r="C52" s="97">
        <v>544623.86265999998</v>
      </c>
      <c r="D52" s="97">
        <v>710453.07472000003</v>
      </c>
      <c r="E52" s="97">
        <v>719035.49696000002</v>
      </c>
      <c r="F52" s="97">
        <v>537569.66836000001</v>
      </c>
      <c r="G52" s="97">
        <v>394193.76689999999</v>
      </c>
      <c r="H52" s="97">
        <v>194343.10744999998</v>
      </c>
      <c r="I52" s="97">
        <v>0</v>
      </c>
      <c r="J52" s="97">
        <v>5383.6361399999996</v>
      </c>
      <c r="K52" s="97">
        <v>95079.316959999996</v>
      </c>
      <c r="L52" s="97">
        <v>65092.245889999998</v>
      </c>
      <c r="M52" s="97">
        <v>395234.07999</v>
      </c>
      <c r="N52" s="97">
        <v>0</v>
      </c>
      <c r="O52" s="97">
        <v>4297742.5918100001</v>
      </c>
      <c r="P52" s="160">
        <v>0.12235061281329318</v>
      </c>
      <c r="Q52" s="11"/>
      <c r="R52" s="11"/>
      <c r="S52" s="11"/>
      <c r="T52" s="11"/>
      <c r="U52" s="11"/>
    </row>
    <row r="53" spans="1:21">
      <c r="A53" s="100" t="s">
        <v>731</v>
      </c>
      <c r="B53" s="97">
        <v>421322.11874000001</v>
      </c>
      <c r="C53" s="97">
        <v>408066.69381999999</v>
      </c>
      <c r="D53" s="97">
        <v>455773.51818000001</v>
      </c>
      <c r="E53" s="97">
        <v>452921.39066000003</v>
      </c>
      <c r="F53" s="97">
        <v>238470.60172000001</v>
      </c>
      <c r="G53" s="97">
        <v>230992.45349000001</v>
      </c>
      <c r="H53" s="97">
        <v>121436.62788</v>
      </c>
      <c r="I53" s="97">
        <v>0</v>
      </c>
      <c r="J53" s="97">
        <v>1884.7084499999999</v>
      </c>
      <c r="K53" s="97">
        <v>26846.455600000001</v>
      </c>
      <c r="L53" s="97">
        <v>20636.790690000002</v>
      </c>
      <c r="M53" s="97">
        <v>197216.28919000001</v>
      </c>
      <c r="N53" s="97">
        <v>0</v>
      </c>
      <c r="O53" s="97">
        <v>2575567.64842</v>
      </c>
      <c r="P53" s="160">
        <v>7.3322744067267479E-2</v>
      </c>
      <c r="Q53" s="11"/>
      <c r="R53" s="11"/>
      <c r="S53" s="11"/>
      <c r="T53" s="11"/>
      <c r="U53" s="11"/>
    </row>
    <row r="54" spans="1:21">
      <c r="A54" s="100" t="s">
        <v>732</v>
      </c>
      <c r="B54" s="97">
        <v>337548.24981999997</v>
      </c>
      <c r="C54" s="97">
        <v>334298.40895999997</v>
      </c>
      <c r="D54" s="97">
        <v>347463.96495999995</v>
      </c>
      <c r="E54" s="97">
        <v>345816.0428</v>
      </c>
      <c r="F54" s="97">
        <v>192005.54063</v>
      </c>
      <c r="G54" s="97">
        <v>190465.56961000001</v>
      </c>
      <c r="H54" s="97">
        <v>105042.35661</v>
      </c>
      <c r="I54" s="97">
        <v>0</v>
      </c>
      <c r="J54" s="97">
        <v>5678.0029999999997</v>
      </c>
      <c r="K54" s="97">
        <v>21535.513749999998</v>
      </c>
      <c r="L54" s="97">
        <v>16938.458139999999</v>
      </c>
      <c r="M54" s="97">
        <v>147976.55942999999</v>
      </c>
      <c r="N54" s="97">
        <v>0</v>
      </c>
      <c r="O54" s="97">
        <v>2044768.6677099997</v>
      </c>
      <c r="P54" s="160">
        <v>5.8211652794770204E-2</v>
      </c>
      <c r="Q54" s="11"/>
      <c r="R54" s="11"/>
      <c r="S54" s="11"/>
      <c r="T54" s="11"/>
      <c r="U54" s="11"/>
    </row>
    <row r="55" spans="1:21">
      <c r="A55" s="100" t="s">
        <v>733</v>
      </c>
      <c r="B55" s="97">
        <v>188250.39353</v>
      </c>
      <c r="C55" s="97">
        <v>198395.30439999999</v>
      </c>
      <c r="D55" s="97">
        <v>192226.76006</v>
      </c>
      <c r="E55" s="97">
        <v>175929.66924000002</v>
      </c>
      <c r="F55" s="97">
        <v>91906.419330000004</v>
      </c>
      <c r="G55" s="97">
        <v>97716.672330000001</v>
      </c>
      <c r="H55" s="97">
        <v>54933.960129999999</v>
      </c>
      <c r="I55" s="97">
        <v>0</v>
      </c>
      <c r="J55" s="97">
        <v>1487.1449499999999</v>
      </c>
      <c r="K55" s="97">
        <v>10972.17396</v>
      </c>
      <c r="L55" s="97">
        <v>10640.905189999999</v>
      </c>
      <c r="M55" s="97">
        <v>78215.548859999995</v>
      </c>
      <c r="N55" s="97">
        <v>0</v>
      </c>
      <c r="O55" s="97">
        <v>1100674.9519799999</v>
      </c>
      <c r="P55" s="160">
        <v>3.133464883160425E-2</v>
      </c>
      <c r="Q55" s="11"/>
      <c r="R55" s="11"/>
      <c r="S55" s="11"/>
      <c r="T55" s="11"/>
      <c r="U55" s="11"/>
    </row>
    <row r="56" spans="1:21">
      <c r="A56" s="100" t="s">
        <v>734</v>
      </c>
      <c r="B56" s="97">
        <v>106356.29837</v>
      </c>
      <c r="C56" s="97">
        <v>112446.14068000001</v>
      </c>
      <c r="D56" s="97">
        <v>116539.23493999999</v>
      </c>
      <c r="E56" s="97">
        <v>100119.45183000001</v>
      </c>
      <c r="F56" s="97">
        <v>60769.901189999997</v>
      </c>
      <c r="G56" s="97">
        <v>56713.494979999996</v>
      </c>
      <c r="H56" s="97">
        <v>27947.281800000001</v>
      </c>
      <c r="I56" s="97">
        <v>0</v>
      </c>
      <c r="J56" s="97">
        <v>730.25413000000003</v>
      </c>
      <c r="K56" s="97">
        <v>4968.3323700000001</v>
      </c>
      <c r="L56" s="97">
        <v>5744.3705300000001</v>
      </c>
      <c r="M56" s="97">
        <v>46810.862479999996</v>
      </c>
      <c r="N56" s="97">
        <v>0</v>
      </c>
      <c r="O56" s="97">
        <v>639145.62329999998</v>
      </c>
      <c r="P56" s="160">
        <v>1.8195565931917589E-2</v>
      </c>
      <c r="Q56" s="11"/>
      <c r="R56" s="11"/>
      <c r="S56" s="11"/>
      <c r="T56" s="11"/>
      <c r="U56" s="11"/>
    </row>
    <row r="57" spans="1:21">
      <c r="A57" s="100" t="s">
        <v>735</v>
      </c>
      <c r="B57" s="97">
        <v>56986.443780000001</v>
      </c>
      <c r="C57" s="97">
        <v>66216.866600000008</v>
      </c>
      <c r="D57" s="97">
        <v>64602.899859999998</v>
      </c>
      <c r="E57" s="97">
        <v>59121.622729999995</v>
      </c>
      <c r="F57" s="97">
        <v>33506.859960000002</v>
      </c>
      <c r="G57" s="97">
        <v>29856.96643</v>
      </c>
      <c r="H57" s="97">
        <v>15340.705739999999</v>
      </c>
      <c r="I57" s="97">
        <v>0</v>
      </c>
      <c r="J57" s="97">
        <v>365.91278999999997</v>
      </c>
      <c r="K57" s="97">
        <v>2516.0547900000001</v>
      </c>
      <c r="L57" s="97">
        <v>3125.6275000000001</v>
      </c>
      <c r="M57" s="97">
        <v>26000.837960000001</v>
      </c>
      <c r="N57" s="97">
        <v>0</v>
      </c>
      <c r="O57" s="97">
        <v>357640.79814000003</v>
      </c>
      <c r="P57" s="160">
        <v>1.0181524343233345E-2</v>
      </c>
      <c r="Q57" s="11"/>
      <c r="R57" s="11"/>
      <c r="S57" s="11"/>
      <c r="T57" s="11"/>
      <c r="U57" s="11"/>
    </row>
    <row r="58" spans="1:21">
      <c r="A58" s="100" t="s">
        <v>736</v>
      </c>
      <c r="B58" s="97">
        <v>65728.975120000003</v>
      </c>
      <c r="C58" s="97">
        <v>69377.749129999997</v>
      </c>
      <c r="D58" s="97">
        <v>69982.88876999999</v>
      </c>
      <c r="E58" s="97">
        <v>61902.264860000003</v>
      </c>
      <c r="F58" s="97">
        <v>34582.740869999994</v>
      </c>
      <c r="G58" s="97">
        <v>28510.939300000002</v>
      </c>
      <c r="H58" s="97">
        <v>19177.215559999997</v>
      </c>
      <c r="I58" s="97">
        <v>0</v>
      </c>
      <c r="J58" s="97">
        <v>467.57945000000001</v>
      </c>
      <c r="K58" s="97">
        <v>2921.3107200000004</v>
      </c>
      <c r="L58" s="97">
        <v>2298.82996</v>
      </c>
      <c r="M58" s="97">
        <v>29728.415929999999</v>
      </c>
      <c r="N58" s="97">
        <v>0</v>
      </c>
      <c r="O58" s="97">
        <v>384678.90967000002</v>
      </c>
      <c r="P58" s="160">
        <v>1.0951260883833476E-2</v>
      </c>
      <c r="Q58" s="11"/>
      <c r="R58" s="11"/>
      <c r="S58" s="11"/>
      <c r="T58" s="11"/>
      <c r="U58" s="11"/>
    </row>
    <row r="59" spans="1:21">
      <c r="A59" s="100" t="s">
        <v>737</v>
      </c>
      <c r="B59" s="97">
        <v>68911.782260000007</v>
      </c>
      <c r="C59" s="97">
        <v>74927.958729999998</v>
      </c>
      <c r="D59" s="97">
        <v>75570.727010000002</v>
      </c>
      <c r="E59" s="97">
        <v>62968.402470000001</v>
      </c>
      <c r="F59" s="97">
        <v>36825.641309999999</v>
      </c>
      <c r="G59" s="97">
        <v>31895.690890000002</v>
      </c>
      <c r="H59" s="97">
        <v>18008.16243</v>
      </c>
      <c r="I59" s="97">
        <v>0</v>
      </c>
      <c r="J59" s="97">
        <v>1072.75405</v>
      </c>
      <c r="K59" s="97">
        <v>3138.4474599999999</v>
      </c>
      <c r="L59" s="97">
        <v>3069.4464900000003</v>
      </c>
      <c r="M59" s="97">
        <v>28899.482250000001</v>
      </c>
      <c r="N59" s="97">
        <v>0</v>
      </c>
      <c r="O59" s="97">
        <v>405288.49535000004</v>
      </c>
      <c r="P59" s="160">
        <v>1.153798644589514E-2</v>
      </c>
      <c r="Q59" s="11"/>
      <c r="R59" s="11"/>
      <c r="S59" s="11"/>
      <c r="T59" s="11"/>
      <c r="U59" s="11"/>
    </row>
    <row r="60" spans="1:21">
      <c r="A60" s="100" t="s">
        <v>738</v>
      </c>
      <c r="B60" s="97">
        <v>53351.144</v>
      </c>
      <c r="C60" s="97">
        <v>57326.689159999994</v>
      </c>
      <c r="D60" s="97">
        <v>58553.445930000002</v>
      </c>
      <c r="E60" s="97">
        <v>48114.365359999996</v>
      </c>
      <c r="F60" s="97">
        <v>27810.643519999998</v>
      </c>
      <c r="G60" s="97">
        <v>28537.716079999998</v>
      </c>
      <c r="H60" s="97">
        <v>14362.135130000001</v>
      </c>
      <c r="I60" s="97">
        <v>0</v>
      </c>
      <c r="J60" s="97">
        <v>532.16936999999996</v>
      </c>
      <c r="K60" s="97">
        <v>2759.66986</v>
      </c>
      <c r="L60" s="97">
        <v>2777.6325999999999</v>
      </c>
      <c r="M60" s="97">
        <v>24711.995129999999</v>
      </c>
      <c r="N60" s="97">
        <v>0</v>
      </c>
      <c r="O60" s="97">
        <v>318837.60614000005</v>
      </c>
      <c r="P60" s="160">
        <v>9.076852711814765E-3</v>
      </c>
      <c r="Q60" s="11"/>
      <c r="R60" s="11"/>
      <c r="S60" s="11"/>
      <c r="T60" s="11"/>
      <c r="U60" s="11"/>
    </row>
    <row r="61" spans="1:21">
      <c r="A61" s="100" t="s">
        <v>739</v>
      </c>
      <c r="B61" s="97">
        <v>6403.4535700000006</v>
      </c>
      <c r="C61" s="97">
        <v>9437.0751899999996</v>
      </c>
      <c r="D61" s="97">
        <v>7912.0678899999994</v>
      </c>
      <c r="E61" s="97">
        <v>6233.9337400000004</v>
      </c>
      <c r="F61" s="97">
        <v>3365.5676100000001</v>
      </c>
      <c r="G61" s="97">
        <v>4588.7124000000003</v>
      </c>
      <c r="H61" s="97">
        <v>2100.9176200000002</v>
      </c>
      <c r="I61" s="97">
        <v>0</v>
      </c>
      <c r="J61" s="97">
        <v>54.117820000000002</v>
      </c>
      <c r="K61" s="97">
        <v>537.06025</v>
      </c>
      <c r="L61" s="97">
        <v>404.13696999999996</v>
      </c>
      <c r="M61" s="97">
        <v>2878.87869</v>
      </c>
      <c r="N61" s="97">
        <v>0</v>
      </c>
      <c r="O61" s="97">
        <v>43915.921750000001</v>
      </c>
      <c r="P61" s="160">
        <v>1.2502237683132682E-3</v>
      </c>
      <c r="Q61" s="11"/>
      <c r="R61" s="11"/>
      <c r="S61" s="11"/>
      <c r="T61" s="11"/>
      <c r="U61" s="11"/>
    </row>
    <row r="62" spans="1:21">
      <c r="A62" s="100" t="s">
        <v>740</v>
      </c>
      <c r="B62" s="97">
        <v>7461.7153799999996</v>
      </c>
      <c r="C62" s="97">
        <v>10915.135420000001</v>
      </c>
      <c r="D62" s="97">
        <v>7932.40157</v>
      </c>
      <c r="E62" s="97">
        <v>6447.1812099999997</v>
      </c>
      <c r="F62" s="97">
        <v>3518.12399</v>
      </c>
      <c r="G62" s="97">
        <v>4038.2439800000002</v>
      </c>
      <c r="H62" s="97">
        <v>2154.88789</v>
      </c>
      <c r="I62" s="97">
        <v>0</v>
      </c>
      <c r="J62" s="97">
        <v>166.58453</v>
      </c>
      <c r="K62" s="97">
        <v>548.42389000000003</v>
      </c>
      <c r="L62" s="97">
        <v>668.28327999999999</v>
      </c>
      <c r="M62" s="97">
        <v>3140.3825099999999</v>
      </c>
      <c r="N62" s="97">
        <v>0</v>
      </c>
      <c r="O62" s="97">
        <v>46991.363650000007</v>
      </c>
      <c r="P62" s="160">
        <v>1.3377772206428103E-3</v>
      </c>
      <c r="Q62" s="11"/>
      <c r="R62" s="11"/>
      <c r="S62" s="11"/>
      <c r="T62" s="11"/>
      <c r="U62" s="11"/>
    </row>
    <row r="63" spans="1:21">
      <c r="A63" s="72" t="s">
        <v>160</v>
      </c>
      <c r="B63" s="158">
        <v>6319384.2095599994</v>
      </c>
      <c r="C63" s="158">
        <v>5115776.9765400011</v>
      </c>
      <c r="D63" s="158">
        <v>5269895.2467799988</v>
      </c>
      <c r="E63" s="158">
        <v>4841827.0897500003</v>
      </c>
      <c r="F63" s="158">
        <v>4045714.6638900004</v>
      </c>
      <c r="G63" s="158">
        <v>2416897.7081800005</v>
      </c>
      <c r="H63" s="158">
        <v>1370158.2082499997</v>
      </c>
      <c r="I63" s="158">
        <v>0</v>
      </c>
      <c r="J63" s="158">
        <v>42093.610270000005</v>
      </c>
      <c r="K63" s="158">
        <v>1089933.4706699997</v>
      </c>
      <c r="L63" s="158">
        <v>323258.20060000004</v>
      </c>
      <c r="M63" s="158">
        <v>4291509.8664699998</v>
      </c>
      <c r="N63" s="158">
        <v>0</v>
      </c>
      <c r="O63" s="158">
        <v>35126449.250960007</v>
      </c>
      <c r="P63" s="161">
        <v>1</v>
      </c>
      <c r="Q63" s="11"/>
      <c r="R63" s="11"/>
      <c r="S63" s="11"/>
      <c r="T63" s="11"/>
      <c r="U63" s="11"/>
    </row>
    <row r="64" spans="1:21">
      <c r="A64" s="54" t="s">
        <v>741</v>
      </c>
      <c r="B64" s="160">
        <v>0.17990387142211051</v>
      </c>
      <c r="C64" s="160">
        <v>0.1456388870958879</v>
      </c>
      <c r="D64" s="160">
        <v>0.15002641482859166</v>
      </c>
      <c r="E64" s="160">
        <v>0.13783992384649218</v>
      </c>
      <c r="F64" s="160">
        <v>0.1151757365222285</v>
      </c>
      <c r="G64" s="160">
        <v>6.8805636769960363E-2</v>
      </c>
      <c r="H64" s="160">
        <v>3.9006453469319934E-2</v>
      </c>
      <c r="I64" s="160">
        <v>0</v>
      </c>
      <c r="J64" s="160">
        <v>1.1983451549361934E-3</v>
      </c>
      <c r="K64" s="160">
        <v>3.1028854151553955E-2</v>
      </c>
      <c r="L64" s="160">
        <v>9.2027007424089514E-3</v>
      </c>
      <c r="M64" s="160">
        <v>0.12217317599650961</v>
      </c>
      <c r="N64" s="160">
        <v>0</v>
      </c>
      <c r="O64" s="160">
        <v>1</v>
      </c>
      <c r="P64" s="234"/>
      <c r="Q64" s="11"/>
      <c r="R64" s="11"/>
      <c r="S64" s="11"/>
      <c r="T64" s="11"/>
      <c r="U64" s="11"/>
    </row>
    <row r="65" spans="1:21" ht="30" customHeight="1">
      <c r="A65" s="435" t="s">
        <v>744</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683</v>
      </c>
      <c r="Q65" s="11"/>
      <c r="R65" s="11"/>
      <c r="S65" s="11"/>
      <c r="T65" s="11"/>
      <c r="U65" s="11"/>
    </row>
    <row r="66" spans="1:21">
      <c r="A66" s="100" t="s">
        <v>727</v>
      </c>
      <c r="B66" s="97">
        <v>56</v>
      </c>
      <c r="C66" s="97">
        <v>49</v>
      </c>
      <c r="D66" s="97">
        <v>63</v>
      </c>
      <c r="E66" s="97">
        <v>50</v>
      </c>
      <c r="F66" s="97">
        <v>50</v>
      </c>
      <c r="G66" s="97">
        <v>22</v>
      </c>
      <c r="H66" s="97">
        <v>18</v>
      </c>
      <c r="I66" s="97">
        <v>0</v>
      </c>
      <c r="J66" s="97">
        <v>0</v>
      </c>
      <c r="K66" s="97">
        <v>22</v>
      </c>
      <c r="L66" s="97">
        <v>6</v>
      </c>
      <c r="M66" s="97">
        <v>43</v>
      </c>
      <c r="N66" s="97">
        <v>0</v>
      </c>
      <c r="O66" s="97">
        <v>379</v>
      </c>
      <c r="P66" s="160">
        <v>2.4123993507526812E-3</v>
      </c>
      <c r="Q66" s="11"/>
      <c r="R66" s="11"/>
      <c r="S66" s="11"/>
      <c r="T66" s="11"/>
      <c r="U66" s="11"/>
    </row>
    <row r="67" spans="1:21">
      <c r="A67" s="100" t="s">
        <v>728</v>
      </c>
      <c r="B67" s="97">
        <v>56</v>
      </c>
      <c r="C67" s="97">
        <v>42</v>
      </c>
      <c r="D67" s="97">
        <v>73</v>
      </c>
      <c r="E67" s="97">
        <v>56</v>
      </c>
      <c r="F67" s="97">
        <v>46</v>
      </c>
      <c r="G67" s="97">
        <v>34</v>
      </c>
      <c r="H67" s="97">
        <v>15</v>
      </c>
      <c r="I67" s="97">
        <v>0</v>
      </c>
      <c r="J67" s="97">
        <v>2</v>
      </c>
      <c r="K67" s="97">
        <v>17</v>
      </c>
      <c r="L67" s="97">
        <v>4</v>
      </c>
      <c r="M67" s="97">
        <v>41</v>
      </c>
      <c r="N67" s="97">
        <v>0</v>
      </c>
      <c r="O67" s="97">
        <v>386</v>
      </c>
      <c r="P67" s="160">
        <v>2.4569555392890104E-3</v>
      </c>
      <c r="Q67" s="11"/>
      <c r="R67" s="11"/>
      <c r="S67" s="11"/>
      <c r="T67" s="11"/>
      <c r="U67" s="11"/>
    </row>
    <row r="68" spans="1:21">
      <c r="A68" s="100" t="s">
        <v>729</v>
      </c>
      <c r="B68" s="97">
        <v>129</v>
      </c>
      <c r="C68" s="97">
        <v>106</v>
      </c>
      <c r="D68" s="97">
        <v>136</v>
      </c>
      <c r="E68" s="97">
        <v>117</v>
      </c>
      <c r="F68" s="97">
        <v>108</v>
      </c>
      <c r="G68" s="97">
        <v>72</v>
      </c>
      <c r="H68" s="97">
        <v>36</v>
      </c>
      <c r="I68" s="97">
        <v>0</v>
      </c>
      <c r="J68" s="97">
        <v>1</v>
      </c>
      <c r="K68" s="97">
        <v>15</v>
      </c>
      <c r="L68" s="97">
        <v>10</v>
      </c>
      <c r="M68" s="97">
        <v>81</v>
      </c>
      <c r="N68" s="97">
        <v>0</v>
      </c>
      <c r="O68" s="97">
        <v>811</v>
      </c>
      <c r="P68" s="160">
        <v>5.1621527004232842E-3</v>
      </c>
      <c r="Q68" s="11"/>
      <c r="R68" s="11"/>
      <c r="S68" s="11"/>
      <c r="T68" s="11"/>
      <c r="U68" s="11"/>
    </row>
    <row r="69" spans="1:21">
      <c r="A69" s="100" t="s">
        <v>730</v>
      </c>
      <c r="B69" s="97">
        <v>298</v>
      </c>
      <c r="C69" s="97">
        <v>261</v>
      </c>
      <c r="D69" s="97">
        <v>346</v>
      </c>
      <c r="E69" s="97">
        <v>341</v>
      </c>
      <c r="F69" s="97">
        <v>248</v>
      </c>
      <c r="G69" s="97">
        <v>182</v>
      </c>
      <c r="H69" s="97">
        <v>91</v>
      </c>
      <c r="I69" s="97">
        <v>0</v>
      </c>
      <c r="J69" s="97">
        <v>2</v>
      </c>
      <c r="K69" s="97">
        <v>41</v>
      </c>
      <c r="L69" s="97">
        <v>30</v>
      </c>
      <c r="M69" s="97">
        <v>186</v>
      </c>
      <c r="N69" s="97">
        <v>0</v>
      </c>
      <c r="O69" s="97">
        <v>2026</v>
      </c>
      <c r="P69" s="160">
        <v>1.2895833996371854E-2</v>
      </c>
      <c r="Q69" s="11"/>
      <c r="R69" s="11"/>
      <c r="S69" s="11"/>
      <c r="T69" s="11"/>
      <c r="U69" s="11"/>
    </row>
    <row r="70" spans="1:21">
      <c r="A70" s="100" t="s">
        <v>731</v>
      </c>
      <c r="B70" s="97">
        <v>434</v>
      </c>
      <c r="C70" s="97">
        <v>425</v>
      </c>
      <c r="D70" s="97">
        <v>482</v>
      </c>
      <c r="E70" s="97">
        <v>474</v>
      </c>
      <c r="F70" s="97">
        <v>247</v>
      </c>
      <c r="G70" s="97">
        <v>238</v>
      </c>
      <c r="H70" s="97">
        <v>128</v>
      </c>
      <c r="I70" s="97">
        <v>0</v>
      </c>
      <c r="J70" s="97">
        <v>2</v>
      </c>
      <c r="K70" s="97">
        <v>28</v>
      </c>
      <c r="L70" s="97">
        <v>22</v>
      </c>
      <c r="M70" s="97">
        <v>205</v>
      </c>
      <c r="N70" s="97">
        <v>0</v>
      </c>
      <c r="O70" s="97">
        <v>2685</v>
      </c>
      <c r="P70" s="160">
        <v>1.7090480888577703E-2</v>
      </c>
      <c r="Q70" s="11"/>
      <c r="R70" s="11"/>
      <c r="S70" s="11"/>
      <c r="T70" s="11"/>
      <c r="U70" s="11"/>
    </row>
    <row r="71" spans="1:21">
      <c r="A71" s="100" t="s">
        <v>732</v>
      </c>
      <c r="B71" s="97">
        <v>695</v>
      </c>
      <c r="C71" s="97">
        <v>693</v>
      </c>
      <c r="D71" s="97">
        <v>727</v>
      </c>
      <c r="E71" s="97">
        <v>716</v>
      </c>
      <c r="F71" s="97">
        <v>399</v>
      </c>
      <c r="G71" s="97">
        <v>395</v>
      </c>
      <c r="H71" s="97">
        <v>213</v>
      </c>
      <c r="I71" s="97">
        <v>0</v>
      </c>
      <c r="J71" s="97">
        <v>12</v>
      </c>
      <c r="K71" s="97">
        <v>46</v>
      </c>
      <c r="L71" s="97">
        <v>36</v>
      </c>
      <c r="M71" s="97">
        <v>304</v>
      </c>
      <c r="N71" s="97">
        <v>0</v>
      </c>
      <c r="O71" s="97">
        <v>4236</v>
      </c>
      <c r="P71" s="160">
        <v>2.6962859234270074E-2</v>
      </c>
      <c r="Q71" s="11"/>
      <c r="R71" s="11"/>
      <c r="S71" s="11"/>
      <c r="T71" s="11"/>
      <c r="U71" s="11"/>
    </row>
    <row r="72" spans="1:21">
      <c r="A72" s="100" t="s">
        <v>733</v>
      </c>
      <c r="B72" s="97">
        <v>708</v>
      </c>
      <c r="C72" s="97">
        <v>743</v>
      </c>
      <c r="D72" s="97">
        <v>723</v>
      </c>
      <c r="E72" s="97">
        <v>660</v>
      </c>
      <c r="F72" s="97">
        <v>345</v>
      </c>
      <c r="G72" s="97">
        <v>370</v>
      </c>
      <c r="H72" s="97">
        <v>206</v>
      </c>
      <c r="I72" s="97">
        <v>0</v>
      </c>
      <c r="J72" s="97">
        <v>6</v>
      </c>
      <c r="K72" s="97">
        <v>40</v>
      </c>
      <c r="L72" s="97">
        <v>38</v>
      </c>
      <c r="M72" s="97">
        <v>291</v>
      </c>
      <c r="N72" s="97">
        <v>0</v>
      </c>
      <c r="O72" s="97">
        <v>4130</v>
      </c>
      <c r="P72" s="160">
        <v>2.6288151236434232E-2</v>
      </c>
      <c r="Q72" s="11"/>
      <c r="R72" s="11"/>
      <c r="S72" s="11"/>
      <c r="T72" s="11"/>
      <c r="U72" s="11"/>
    </row>
    <row r="73" spans="1:21">
      <c r="A73" s="100" t="s">
        <v>734</v>
      </c>
      <c r="B73" s="97">
        <v>629</v>
      </c>
      <c r="C73" s="97">
        <v>668</v>
      </c>
      <c r="D73" s="97">
        <v>692</v>
      </c>
      <c r="E73" s="97">
        <v>589</v>
      </c>
      <c r="F73" s="97">
        <v>360</v>
      </c>
      <c r="G73" s="97">
        <v>337</v>
      </c>
      <c r="H73" s="97">
        <v>165</v>
      </c>
      <c r="I73" s="97">
        <v>0</v>
      </c>
      <c r="J73" s="97">
        <v>4</v>
      </c>
      <c r="K73" s="97">
        <v>29</v>
      </c>
      <c r="L73" s="97">
        <v>34</v>
      </c>
      <c r="M73" s="97">
        <v>276</v>
      </c>
      <c r="N73" s="97">
        <v>0</v>
      </c>
      <c r="O73" s="97">
        <v>3783</v>
      </c>
      <c r="P73" s="160">
        <v>2.4079437318990485E-2</v>
      </c>
      <c r="Q73" s="11"/>
      <c r="R73" s="11"/>
      <c r="S73" s="11"/>
      <c r="T73" s="11"/>
      <c r="U73" s="11"/>
    </row>
    <row r="74" spans="1:21">
      <c r="A74" s="100" t="s">
        <v>735</v>
      </c>
      <c r="B74" s="97">
        <v>480</v>
      </c>
      <c r="C74" s="97">
        <v>557</v>
      </c>
      <c r="D74" s="97">
        <v>541</v>
      </c>
      <c r="E74" s="97">
        <v>495</v>
      </c>
      <c r="F74" s="97">
        <v>280</v>
      </c>
      <c r="G74" s="97">
        <v>251</v>
      </c>
      <c r="H74" s="97">
        <v>129</v>
      </c>
      <c r="I74" s="97">
        <v>0</v>
      </c>
      <c r="J74" s="97">
        <v>3</v>
      </c>
      <c r="K74" s="97">
        <v>21</v>
      </c>
      <c r="L74" s="97">
        <v>26</v>
      </c>
      <c r="M74" s="97">
        <v>221</v>
      </c>
      <c r="N74" s="97">
        <v>0</v>
      </c>
      <c r="O74" s="97">
        <v>3004</v>
      </c>
      <c r="P74" s="160">
        <v>1.9120970051876133E-2</v>
      </c>
      <c r="Q74" s="11"/>
      <c r="R74" s="11"/>
      <c r="S74" s="11"/>
      <c r="T74" s="11"/>
      <c r="U74" s="11"/>
    </row>
    <row r="75" spans="1:21">
      <c r="A75" s="100" t="s">
        <v>736</v>
      </c>
      <c r="B75" s="97">
        <v>788</v>
      </c>
      <c r="C75" s="97">
        <v>825</v>
      </c>
      <c r="D75" s="97">
        <v>832</v>
      </c>
      <c r="E75" s="97">
        <v>731</v>
      </c>
      <c r="F75" s="97">
        <v>411</v>
      </c>
      <c r="G75" s="97">
        <v>343</v>
      </c>
      <c r="H75" s="97">
        <v>228</v>
      </c>
      <c r="I75" s="97">
        <v>0</v>
      </c>
      <c r="J75" s="97">
        <v>6</v>
      </c>
      <c r="K75" s="97">
        <v>35</v>
      </c>
      <c r="L75" s="97">
        <v>28</v>
      </c>
      <c r="M75" s="97">
        <v>350</v>
      </c>
      <c r="N75" s="97">
        <v>0</v>
      </c>
      <c r="O75" s="97">
        <v>4577</v>
      </c>
      <c r="P75" s="160">
        <v>2.9133382132968396E-2</v>
      </c>
      <c r="Q75" s="11"/>
      <c r="R75" s="11"/>
      <c r="S75" s="11"/>
      <c r="T75" s="11"/>
      <c r="U75" s="11"/>
    </row>
    <row r="76" spans="1:21">
      <c r="A76" s="100" t="s">
        <v>737</v>
      </c>
      <c r="B76" s="97">
        <v>1411</v>
      </c>
      <c r="C76" s="97">
        <v>1513</v>
      </c>
      <c r="D76" s="97">
        <v>1520</v>
      </c>
      <c r="E76" s="97">
        <v>1270</v>
      </c>
      <c r="F76" s="97">
        <v>749</v>
      </c>
      <c r="G76" s="97">
        <v>646</v>
      </c>
      <c r="H76" s="97">
        <v>376</v>
      </c>
      <c r="I76" s="97">
        <v>0</v>
      </c>
      <c r="J76" s="97">
        <v>22</v>
      </c>
      <c r="K76" s="97">
        <v>64</v>
      </c>
      <c r="L76" s="97">
        <v>64</v>
      </c>
      <c r="M76" s="97">
        <v>587</v>
      </c>
      <c r="N76" s="97">
        <v>0</v>
      </c>
      <c r="O76" s="97">
        <v>8222</v>
      </c>
      <c r="P76" s="160">
        <v>5.2334426020814104E-2</v>
      </c>
      <c r="Q76" s="11"/>
      <c r="R76" s="11"/>
      <c r="S76" s="11"/>
      <c r="T76" s="11"/>
      <c r="U76" s="11"/>
    </row>
    <row r="77" spans="1:21">
      <c r="A77" s="100" t="s">
        <v>738</v>
      </c>
      <c r="B77" s="97">
        <v>3118</v>
      </c>
      <c r="C77" s="97">
        <v>3371</v>
      </c>
      <c r="D77" s="97">
        <v>3399</v>
      </c>
      <c r="E77" s="97">
        <v>2790</v>
      </c>
      <c r="F77" s="97">
        <v>1613</v>
      </c>
      <c r="G77" s="97">
        <v>1755</v>
      </c>
      <c r="H77" s="97">
        <v>857</v>
      </c>
      <c r="I77" s="97">
        <v>0</v>
      </c>
      <c r="J77" s="97">
        <v>33</v>
      </c>
      <c r="K77" s="97">
        <v>157</v>
      </c>
      <c r="L77" s="97">
        <v>157</v>
      </c>
      <c r="M77" s="97">
        <v>1457</v>
      </c>
      <c r="N77" s="97">
        <v>0</v>
      </c>
      <c r="O77" s="97">
        <v>18707</v>
      </c>
      <c r="P77" s="160">
        <v>0.11907323127844435</v>
      </c>
      <c r="Q77" s="11"/>
      <c r="R77" s="11"/>
      <c r="S77" s="11"/>
      <c r="T77" s="11"/>
      <c r="U77" s="11"/>
    </row>
    <row r="78" spans="1:21">
      <c r="A78" s="100" t="s">
        <v>739</v>
      </c>
      <c r="B78" s="97">
        <v>1312</v>
      </c>
      <c r="C78" s="97">
        <v>2020</v>
      </c>
      <c r="D78" s="97">
        <v>1620</v>
      </c>
      <c r="E78" s="97">
        <v>1302</v>
      </c>
      <c r="F78" s="97">
        <v>692</v>
      </c>
      <c r="G78" s="97">
        <v>889</v>
      </c>
      <c r="H78" s="97">
        <v>432</v>
      </c>
      <c r="I78" s="97">
        <v>0</v>
      </c>
      <c r="J78" s="97">
        <v>11</v>
      </c>
      <c r="K78" s="97">
        <v>120</v>
      </c>
      <c r="L78" s="97">
        <v>85</v>
      </c>
      <c r="M78" s="97">
        <v>575</v>
      </c>
      <c r="N78" s="97">
        <v>0</v>
      </c>
      <c r="O78" s="97">
        <v>9058</v>
      </c>
      <c r="P78" s="160">
        <v>5.7655707966009995E-2</v>
      </c>
      <c r="Q78" s="11"/>
      <c r="R78" s="11"/>
      <c r="S78" s="11"/>
      <c r="T78" s="11"/>
      <c r="U78" s="11"/>
    </row>
    <row r="79" spans="1:21">
      <c r="A79" s="100" t="s">
        <v>740</v>
      </c>
      <c r="B79" s="97">
        <v>15453</v>
      </c>
      <c r="C79" s="97">
        <v>19424</v>
      </c>
      <c r="D79" s="97">
        <v>17150</v>
      </c>
      <c r="E79" s="97">
        <v>11486</v>
      </c>
      <c r="F79" s="97">
        <v>9485</v>
      </c>
      <c r="G79" s="97">
        <v>8735</v>
      </c>
      <c r="H79" s="97">
        <v>4167</v>
      </c>
      <c r="I79" s="97">
        <v>0</v>
      </c>
      <c r="J79" s="97">
        <v>164</v>
      </c>
      <c r="K79" s="97">
        <v>858</v>
      </c>
      <c r="L79" s="97">
        <v>1499</v>
      </c>
      <c r="M79" s="97">
        <v>6680</v>
      </c>
      <c r="N79" s="97">
        <v>0</v>
      </c>
      <c r="O79" s="97">
        <v>95101</v>
      </c>
      <c r="P79" s="160">
        <v>0.60533401228477768</v>
      </c>
      <c r="Q79" s="11"/>
      <c r="R79" s="11"/>
      <c r="S79" s="11"/>
      <c r="T79" s="11"/>
      <c r="U79" s="11"/>
    </row>
    <row r="80" spans="1:21">
      <c r="A80" s="72" t="s">
        <v>160</v>
      </c>
      <c r="B80" s="158">
        <v>25567</v>
      </c>
      <c r="C80" s="158">
        <v>30697</v>
      </c>
      <c r="D80" s="158">
        <v>28304</v>
      </c>
      <c r="E80" s="158">
        <v>21077</v>
      </c>
      <c r="F80" s="158">
        <v>15033</v>
      </c>
      <c r="G80" s="158">
        <v>14269</v>
      </c>
      <c r="H80" s="158">
        <v>7061</v>
      </c>
      <c r="I80" s="158">
        <v>0</v>
      </c>
      <c r="J80" s="158">
        <v>268</v>
      </c>
      <c r="K80" s="158">
        <v>1493</v>
      </c>
      <c r="L80" s="158">
        <v>2039</v>
      </c>
      <c r="M80" s="158">
        <v>11297</v>
      </c>
      <c r="N80" s="158">
        <v>0</v>
      </c>
      <c r="O80" s="158">
        <v>157105</v>
      </c>
      <c r="P80" s="161">
        <v>1</v>
      </c>
      <c r="Q80" s="11"/>
      <c r="R80" s="11"/>
      <c r="S80" s="11"/>
      <c r="T80" s="11"/>
      <c r="U80" s="11"/>
    </row>
    <row r="81" spans="1:21">
      <c r="A81" s="54" t="s">
        <v>741</v>
      </c>
      <c r="B81" s="160">
        <v>0.16273829604404697</v>
      </c>
      <c r="C81" s="160">
        <v>0.19539161707138539</v>
      </c>
      <c r="D81" s="160">
        <v>0.18015976576175169</v>
      </c>
      <c r="E81" s="160">
        <v>0.13415868368288725</v>
      </c>
      <c r="F81" s="160">
        <v>9.568759746666243E-2</v>
      </c>
      <c r="G81" s="160">
        <v>9.0824607746411629E-2</v>
      </c>
      <c r="H81" s="160">
        <v>4.4944463893574364E-2</v>
      </c>
      <c r="I81" s="160">
        <v>0</v>
      </c>
      <c r="J81" s="160">
        <v>1.7058655039623183E-3</v>
      </c>
      <c r="K81" s="160">
        <v>9.5031984978199285E-3</v>
      </c>
      <c r="L81" s="160">
        <v>1.2978581203653607E-2</v>
      </c>
      <c r="M81" s="160">
        <v>7.1907323127844439E-2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2"/>
      <c r="P82" s="552"/>
      <c r="Q82" s="11"/>
      <c r="R82" s="11"/>
      <c r="S82" s="11"/>
      <c r="T82" s="11"/>
      <c r="U82" s="11"/>
    </row>
    <row r="83" spans="1:21" ht="15.75" customHeight="1" thickTop="1">
      <c r="A83" s="769" t="s">
        <v>1457</v>
      </c>
      <c r="B83" s="770"/>
      <c r="C83" s="770"/>
      <c r="D83" s="770"/>
      <c r="E83" s="770"/>
      <c r="F83" s="770"/>
      <c r="G83" s="770"/>
      <c r="H83" s="770"/>
      <c r="I83" s="770"/>
      <c r="J83" s="770"/>
      <c r="K83" s="770"/>
      <c r="L83" s="770"/>
      <c r="M83" s="770"/>
      <c r="N83" s="770"/>
      <c r="O83" s="770"/>
      <c r="P83" s="770"/>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34" t="s">
        <v>440</v>
      </c>
      <c r="B85" s="734"/>
      <c r="C85" s="734"/>
      <c r="D85" s="734"/>
      <c r="E85" s="734"/>
      <c r="F85" s="734"/>
      <c r="G85" s="734"/>
      <c r="H85" s="734"/>
      <c r="I85" s="734"/>
      <c r="J85" s="734"/>
      <c r="K85" s="734"/>
      <c r="L85" s="734"/>
      <c r="M85" s="734"/>
      <c r="N85" s="734"/>
      <c r="O85" s="734"/>
      <c r="P85" s="734"/>
      <c r="Q85" s="11"/>
      <c r="R85" s="11"/>
      <c r="S85" s="11"/>
      <c r="T85" s="11"/>
      <c r="U85" s="11"/>
    </row>
    <row r="86" spans="1:21" ht="18">
      <c r="A86" s="735" t="s">
        <v>747</v>
      </c>
      <c r="B86" s="735"/>
      <c r="C86" s="735"/>
      <c r="D86" s="735"/>
      <c r="E86" s="735"/>
      <c r="F86" s="735"/>
      <c r="G86" s="735"/>
      <c r="H86" s="735"/>
      <c r="I86" s="735"/>
      <c r="J86" s="735"/>
      <c r="K86" s="735"/>
      <c r="L86" s="735"/>
      <c r="M86" s="735"/>
      <c r="N86" s="735"/>
      <c r="O86" s="735"/>
      <c r="P86" s="735"/>
      <c r="Q86" s="11"/>
      <c r="R86" s="11"/>
      <c r="S86" s="11"/>
      <c r="T86" s="11"/>
      <c r="U86" s="11"/>
    </row>
    <row r="87" spans="1:21" ht="18">
      <c r="A87" s="735" t="s">
        <v>1501</v>
      </c>
      <c r="B87" s="735"/>
      <c r="C87" s="735"/>
      <c r="D87" s="735"/>
      <c r="E87" s="735"/>
      <c r="F87" s="735"/>
      <c r="G87" s="735"/>
      <c r="H87" s="735"/>
      <c r="I87" s="735"/>
      <c r="J87" s="735"/>
      <c r="K87" s="735"/>
      <c r="L87" s="735"/>
      <c r="M87" s="735"/>
      <c r="N87" s="735"/>
      <c r="O87" s="735"/>
      <c r="P87" s="735"/>
      <c r="Q87" s="11"/>
      <c r="R87" s="11"/>
      <c r="S87" s="11"/>
      <c r="T87" s="11"/>
      <c r="U87" s="11"/>
    </row>
    <row r="88" spans="1:21" ht="30" customHeight="1">
      <c r="A88" s="739" t="s">
        <v>512</v>
      </c>
      <c r="B88" s="739"/>
      <c r="C88" s="739"/>
      <c r="D88" s="739"/>
      <c r="E88" s="739"/>
      <c r="F88" s="739"/>
      <c r="G88" s="739"/>
      <c r="H88" s="739"/>
      <c r="I88" s="739"/>
      <c r="J88" s="739"/>
      <c r="K88" s="739"/>
      <c r="L88" s="739"/>
      <c r="M88" s="739"/>
      <c r="N88" s="739"/>
      <c r="O88" s="739"/>
      <c r="P88" s="739"/>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725</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726</v>
      </c>
      <c r="Q90" s="11"/>
      <c r="R90" s="11"/>
      <c r="S90" s="11"/>
      <c r="T90" s="11"/>
      <c r="U90" s="11"/>
    </row>
    <row r="91" spans="1:21">
      <c r="A91" s="100" t="s">
        <v>727</v>
      </c>
      <c r="B91" s="97">
        <v>167077.78453999999</v>
      </c>
      <c r="C91" s="97">
        <v>1789114.4507500001</v>
      </c>
      <c r="D91" s="97">
        <v>648094.51826000004</v>
      </c>
      <c r="E91" s="97">
        <v>122495.50111</v>
      </c>
      <c r="F91" s="97">
        <v>277708.23739999998</v>
      </c>
      <c r="G91" s="97">
        <v>182594.16569999998</v>
      </c>
      <c r="H91" s="97">
        <v>129424.89719</v>
      </c>
      <c r="I91" s="97">
        <v>665337.84866000002</v>
      </c>
      <c r="J91" s="97">
        <v>0</v>
      </c>
      <c r="K91" s="97">
        <v>264304.47593000002</v>
      </c>
      <c r="L91" s="97">
        <v>78174.96381999999</v>
      </c>
      <c r="M91" s="97">
        <v>828312.11782000004</v>
      </c>
      <c r="N91" s="97">
        <v>232444.01275999998</v>
      </c>
      <c r="O91" s="97">
        <v>5385082.9739400009</v>
      </c>
      <c r="P91" s="160">
        <v>8.8320781733787365E-2</v>
      </c>
      <c r="Q91" s="11"/>
      <c r="R91" s="11"/>
      <c r="S91" s="11"/>
      <c r="T91" s="11"/>
      <c r="U91" s="11"/>
    </row>
    <row r="92" spans="1:21">
      <c r="A92" s="100" t="s">
        <v>728</v>
      </c>
      <c r="B92" s="97">
        <v>70191.365449999998</v>
      </c>
      <c r="C92" s="97">
        <v>100657.06706999999</v>
      </c>
      <c r="D92" s="97">
        <v>254987.09597999998</v>
      </c>
      <c r="E92" s="97">
        <v>142718.61286000002</v>
      </c>
      <c r="F92" s="97">
        <v>126454.12084999999</v>
      </c>
      <c r="G92" s="97">
        <v>68916.403659999996</v>
      </c>
      <c r="H92" s="97">
        <v>67286.504629999996</v>
      </c>
      <c r="I92" s="97">
        <v>117718.08313</v>
      </c>
      <c r="J92" s="97">
        <v>0</v>
      </c>
      <c r="K92" s="97">
        <v>41625.000659999998</v>
      </c>
      <c r="L92" s="97">
        <v>50098.494189999998</v>
      </c>
      <c r="M92" s="97">
        <v>100148.47151</v>
      </c>
      <c r="N92" s="97">
        <v>60436.78297</v>
      </c>
      <c r="O92" s="97">
        <v>1201238.00296</v>
      </c>
      <c r="P92" s="160">
        <v>1.9701512489813468E-2</v>
      </c>
      <c r="Q92" s="11"/>
      <c r="R92" s="11"/>
      <c r="S92" s="11"/>
      <c r="T92" s="11"/>
      <c r="U92" s="11"/>
    </row>
    <row r="93" spans="1:21">
      <c r="A93" s="100" t="s">
        <v>729</v>
      </c>
      <c r="B93" s="97">
        <v>111562.06093000001</v>
      </c>
      <c r="C93" s="97">
        <v>143894.01822</v>
      </c>
      <c r="D93" s="97">
        <v>476046.39355000004</v>
      </c>
      <c r="E93" s="97">
        <v>185621.27088999999</v>
      </c>
      <c r="F93" s="97">
        <v>234901.27524000002</v>
      </c>
      <c r="G93" s="97">
        <v>103232.72503</v>
      </c>
      <c r="H93" s="97">
        <v>67087.139020000002</v>
      </c>
      <c r="I93" s="97">
        <v>102207.83534000001</v>
      </c>
      <c r="J93" s="97">
        <v>3455.53505</v>
      </c>
      <c r="K93" s="97">
        <v>88309.444080000001</v>
      </c>
      <c r="L93" s="97">
        <v>40601.588649999998</v>
      </c>
      <c r="M93" s="97">
        <v>139902.13383999999</v>
      </c>
      <c r="N93" s="97">
        <v>30821.841199999999</v>
      </c>
      <c r="O93" s="97">
        <v>1727643.2610400005</v>
      </c>
      <c r="P93" s="160">
        <v>2.8335088634766616E-2</v>
      </c>
      <c r="Q93" s="11"/>
      <c r="R93" s="11"/>
      <c r="S93" s="11"/>
      <c r="T93" s="11"/>
      <c r="U93" s="11"/>
    </row>
    <row r="94" spans="1:21">
      <c r="A94" s="100" t="s">
        <v>730</v>
      </c>
      <c r="B94" s="97">
        <v>292817.99313000002</v>
      </c>
      <c r="C94" s="97">
        <v>284303.98388999997</v>
      </c>
      <c r="D94" s="97">
        <v>798354.12338</v>
      </c>
      <c r="E94" s="97">
        <v>389680.02231000003</v>
      </c>
      <c r="F94" s="97">
        <v>412867.24855000002</v>
      </c>
      <c r="G94" s="97">
        <v>210931.99380000003</v>
      </c>
      <c r="H94" s="97">
        <v>189307.97633999999</v>
      </c>
      <c r="I94" s="97">
        <v>145126.19940000001</v>
      </c>
      <c r="J94" s="97">
        <v>2817.2558799999997</v>
      </c>
      <c r="K94" s="97">
        <v>156665.23946000001</v>
      </c>
      <c r="L94" s="97">
        <v>43008.845759999997</v>
      </c>
      <c r="M94" s="97">
        <v>276458.23527</v>
      </c>
      <c r="N94" s="97">
        <v>52404.486429999997</v>
      </c>
      <c r="O94" s="97">
        <v>3254743.6035999996</v>
      </c>
      <c r="P94" s="160">
        <v>5.3381071527422476E-2</v>
      </c>
      <c r="Q94" s="11"/>
      <c r="R94" s="11"/>
      <c r="S94" s="11"/>
      <c r="T94" s="11"/>
      <c r="U94" s="11"/>
    </row>
    <row r="95" spans="1:21">
      <c r="A95" s="100" t="s">
        <v>731</v>
      </c>
      <c r="B95" s="97">
        <v>533183.44163999998</v>
      </c>
      <c r="C95" s="97">
        <v>413040.158</v>
      </c>
      <c r="D95" s="97">
        <v>1001762.45013</v>
      </c>
      <c r="E95" s="97">
        <v>464471.46510000003</v>
      </c>
      <c r="F95" s="97">
        <v>523913.98108999996</v>
      </c>
      <c r="G95" s="97">
        <v>266616.71097000001</v>
      </c>
      <c r="H95" s="97">
        <v>188020.08301</v>
      </c>
      <c r="I95" s="97">
        <v>170442.2671</v>
      </c>
      <c r="J95" s="97">
        <v>2755.3561</v>
      </c>
      <c r="K95" s="97">
        <v>289030.49898000003</v>
      </c>
      <c r="L95" s="97">
        <v>41891.327490000003</v>
      </c>
      <c r="M95" s="97">
        <v>282760.43430000002</v>
      </c>
      <c r="N95" s="97">
        <v>97405.019440000004</v>
      </c>
      <c r="O95" s="97">
        <v>4275293.1933500003</v>
      </c>
      <c r="P95" s="160">
        <v>7.0119112148339435E-2</v>
      </c>
      <c r="Q95" s="11"/>
      <c r="R95" s="11"/>
      <c r="S95" s="11"/>
      <c r="T95" s="11"/>
      <c r="U95" s="11"/>
    </row>
    <row r="96" spans="1:21">
      <c r="A96" s="100" t="s">
        <v>732</v>
      </c>
      <c r="B96" s="97">
        <v>852729.88829999999</v>
      </c>
      <c r="C96" s="97">
        <v>806957.16157</v>
      </c>
      <c r="D96" s="97">
        <v>1340557.27755</v>
      </c>
      <c r="E96" s="97">
        <v>609352.51952999993</v>
      </c>
      <c r="F96" s="97">
        <v>643826.8933</v>
      </c>
      <c r="G96" s="97">
        <v>318327.08348999999</v>
      </c>
      <c r="H96" s="97">
        <v>222635.28532</v>
      </c>
      <c r="I96" s="97">
        <v>298451.32669999998</v>
      </c>
      <c r="J96" s="97">
        <v>1904.02477</v>
      </c>
      <c r="K96" s="97">
        <v>463830.56078</v>
      </c>
      <c r="L96" s="97">
        <v>45126.378859999997</v>
      </c>
      <c r="M96" s="97">
        <v>410026.71081999998</v>
      </c>
      <c r="N96" s="97">
        <v>109184.91945</v>
      </c>
      <c r="O96" s="97">
        <v>6122910.030439999</v>
      </c>
      <c r="P96" s="160">
        <v>0.10042188820322785</v>
      </c>
      <c r="Q96" s="11"/>
      <c r="R96" s="11"/>
      <c r="S96" s="11"/>
      <c r="T96" s="11"/>
      <c r="U96" s="11"/>
    </row>
    <row r="97" spans="1:21">
      <c r="A97" s="100" t="s">
        <v>733</v>
      </c>
      <c r="B97" s="97">
        <v>742703.71609</v>
      </c>
      <c r="C97" s="97">
        <v>893179.06463000004</v>
      </c>
      <c r="D97" s="97">
        <v>1145045.4471800001</v>
      </c>
      <c r="E97" s="97">
        <v>511029.84983999998</v>
      </c>
      <c r="F97" s="97">
        <v>471916.66733999999</v>
      </c>
      <c r="G97" s="97">
        <v>273585.34094000002</v>
      </c>
      <c r="H97" s="97">
        <v>147680.94856999998</v>
      </c>
      <c r="I97" s="97">
        <v>258089.77768</v>
      </c>
      <c r="J97" s="97">
        <v>895.23158000000001</v>
      </c>
      <c r="K97" s="97">
        <v>395424.69549999997</v>
      </c>
      <c r="L97" s="97">
        <v>34068.35153</v>
      </c>
      <c r="M97" s="97">
        <v>314153.98943000002</v>
      </c>
      <c r="N97" s="97">
        <v>127496.89281</v>
      </c>
      <c r="O97" s="97">
        <v>5315269.9731200011</v>
      </c>
      <c r="P97" s="160">
        <v>8.7175778242208374E-2</v>
      </c>
      <c r="Q97" s="11"/>
      <c r="R97" s="11"/>
      <c r="S97" s="11"/>
      <c r="T97" s="11"/>
      <c r="U97" s="11"/>
    </row>
    <row r="98" spans="1:21">
      <c r="A98" s="100" t="s">
        <v>734</v>
      </c>
      <c r="B98" s="97">
        <v>679582.66</v>
      </c>
      <c r="C98" s="97">
        <v>865860.69802000001</v>
      </c>
      <c r="D98" s="97">
        <v>864840.82847000007</v>
      </c>
      <c r="E98" s="97">
        <v>412199.42582999996</v>
      </c>
      <c r="F98" s="97">
        <v>387183.31381999998</v>
      </c>
      <c r="G98" s="97">
        <v>212657.57040999999</v>
      </c>
      <c r="H98" s="97">
        <v>119694.02109000001</v>
      </c>
      <c r="I98" s="97">
        <v>254253.38222999999</v>
      </c>
      <c r="J98" s="97">
        <v>1090.0689199999999</v>
      </c>
      <c r="K98" s="97">
        <v>376026.01577</v>
      </c>
      <c r="L98" s="97">
        <v>31968.78054</v>
      </c>
      <c r="M98" s="97">
        <v>249906.92424000002</v>
      </c>
      <c r="N98" s="97">
        <v>124629.75457999999</v>
      </c>
      <c r="O98" s="97">
        <v>4579893.4439200005</v>
      </c>
      <c r="P98" s="160">
        <v>7.5114862887341829E-2</v>
      </c>
      <c r="Q98" s="11"/>
      <c r="R98" s="11"/>
      <c r="S98" s="11"/>
      <c r="T98" s="11"/>
      <c r="U98" s="11"/>
    </row>
    <row r="99" spans="1:21">
      <c r="A99" s="100" t="s">
        <v>735</v>
      </c>
      <c r="B99" s="97">
        <v>442147.68308999995</v>
      </c>
      <c r="C99" s="97">
        <v>655129.13459999999</v>
      </c>
      <c r="D99" s="97">
        <v>574887.37910000002</v>
      </c>
      <c r="E99" s="97">
        <v>276347.83273000002</v>
      </c>
      <c r="F99" s="97">
        <v>258224.2205</v>
      </c>
      <c r="G99" s="97">
        <v>136775.75399</v>
      </c>
      <c r="H99" s="97">
        <v>81056.65529000001</v>
      </c>
      <c r="I99" s="97">
        <v>245393.57258000001</v>
      </c>
      <c r="J99" s="97">
        <v>610.25653</v>
      </c>
      <c r="K99" s="97">
        <v>270051.87610000005</v>
      </c>
      <c r="L99" s="97">
        <v>17554.921879999998</v>
      </c>
      <c r="M99" s="97">
        <v>182273.13053999998</v>
      </c>
      <c r="N99" s="97">
        <v>107837.62504000001</v>
      </c>
      <c r="O99" s="97">
        <v>3248290.0419699992</v>
      </c>
      <c r="P99" s="160">
        <v>5.3275226620131885E-2</v>
      </c>
      <c r="Q99" s="11"/>
      <c r="R99" s="11"/>
      <c r="S99" s="11"/>
      <c r="T99" s="11"/>
      <c r="U99" s="11"/>
    </row>
    <row r="100" spans="1:21">
      <c r="A100" s="100" t="s">
        <v>736</v>
      </c>
      <c r="B100" s="97">
        <v>634113.69571</v>
      </c>
      <c r="C100" s="97">
        <v>1062293.77526</v>
      </c>
      <c r="D100" s="97">
        <v>765315.56365999999</v>
      </c>
      <c r="E100" s="97">
        <v>376685.27677</v>
      </c>
      <c r="F100" s="97">
        <v>391817.93570999999</v>
      </c>
      <c r="G100" s="97">
        <v>207452.71400000001</v>
      </c>
      <c r="H100" s="97">
        <v>117998.71058</v>
      </c>
      <c r="I100" s="97">
        <v>378179.27197</v>
      </c>
      <c r="J100" s="97">
        <v>1466.6705200000001</v>
      </c>
      <c r="K100" s="97">
        <v>424372.25722000003</v>
      </c>
      <c r="L100" s="97">
        <v>29619.395420000001</v>
      </c>
      <c r="M100" s="97">
        <v>254540.32209999999</v>
      </c>
      <c r="N100" s="97">
        <v>179640.41644</v>
      </c>
      <c r="O100" s="97">
        <v>4823496.0053600008</v>
      </c>
      <c r="P100" s="160">
        <v>7.9110190120525045E-2</v>
      </c>
      <c r="Q100" s="11"/>
      <c r="R100" s="11"/>
      <c r="S100" s="11"/>
      <c r="T100" s="11"/>
      <c r="U100" s="11"/>
    </row>
    <row r="101" spans="1:21">
      <c r="A101" s="100" t="s">
        <v>737</v>
      </c>
      <c r="B101" s="97">
        <v>917121.48655999999</v>
      </c>
      <c r="C101" s="97">
        <v>1657194.47982</v>
      </c>
      <c r="D101" s="97">
        <v>1033019.44596</v>
      </c>
      <c r="E101" s="97">
        <v>542764.22472000006</v>
      </c>
      <c r="F101" s="97">
        <v>524669.96851000004</v>
      </c>
      <c r="G101" s="97">
        <v>312366.19595999998</v>
      </c>
      <c r="H101" s="97">
        <v>174385.92856</v>
      </c>
      <c r="I101" s="97">
        <v>570520.45403999998</v>
      </c>
      <c r="J101" s="97">
        <v>1750.7908200000002</v>
      </c>
      <c r="K101" s="97">
        <v>602263.72291000001</v>
      </c>
      <c r="L101" s="97">
        <v>38344.397859999997</v>
      </c>
      <c r="M101" s="97">
        <v>383166.02370999998</v>
      </c>
      <c r="N101" s="97">
        <v>297524.31589999999</v>
      </c>
      <c r="O101" s="97">
        <v>7055091.4353300007</v>
      </c>
      <c r="P101" s="160">
        <v>0.11571060163550159</v>
      </c>
      <c r="Q101" s="11"/>
      <c r="R101" s="11"/>
      <c r="S101" s="11"/>
      <c r="T101" s="11"/>
      <c r="U101" s="11"/>
    </row>
    <row r="102" spans="1:21">
      <c r="A102" s="100" t="s">
        <v>738</v>
      </c>
      <c r="B102" s="97">
        <v>1176261.7180399999</v>
      </c>
      <c r="C102" s="97">
        <v>2543592.9956499999</v>
      </c>
      <c r="D102" s="97">
        <v>1199391.1790499999</v>
      </c>
      <c r="E102" s="97">
        <v>679110.27251000004</v>
      </c>
      <c r="F102" s="97">
        <v>719551.98976000003</v>
      </c>
      <c r="G102" s="97">
        <v>442925.34529000003</v>
      </c>
      <c r="H102" s="97">
        <v>221239.39621000001</v>
      </c>
      <c r="I102" s="97">
        <v>750642.85570000007</v>
      </c>
      <c r="J102" s="97">
        <v>2265.1867599999996</v>
      </c>
      <c r="K102" s="97">
        <v>776749.15342999995</v>
      </c>
      <c r="L102" s="97">
        <v>49544.501049999999</v>
      </c>
      <c r="M102" s="97">
        <v>584802.20340999996</v>
      </c>
      <c r="N102" s="97">
        <v>443810.64012</v>
      </c>
      <c r="O102" s="97">
        <v>9589887.4369799979</v>
      </c>
      <c r="P102" s="160">
        <v>0.15728380774668022</v>
      </c>
      <c r="Q102" s="11"/>
      <c r="R102" s="11"/>
      <c r="S102" s="11"/>
      <c r="T102" s="11"/>
      <c r="U102" s="11"/>
    </row>
    <row r="103" spans="1:21">
      <c r="A103" s="100" t="s">
        <v>739</v>
      </c>
      <c r="B103" s="97">
        <v>225269.28621000002</v>
      </c>
      <c r="C103" s="97">
        <v>750078.28564999998</v>
      </c>
      <c r="D103" s="97">
        <v>211499.87724999999</v>
      </c>
      <c r="E103" s="97">
        <v>128775.56417</v>
      </c>
      <c r="F103" s="97">
        <v>153948.07505000001</v>
      </c>
      <c r="G103" s="97">
        <v>95446.260920000001</v>
      </c>
      <c r="H103" s="97">
        <v>45754.855090000005</v>
      </c>
      <c r="I103" s="97">
        <v>136296.38201</v>
      </c>
      <c r="J103" s="97">
        <v>590.66341</v>
      </c>
      <c r="K103" s="97">
        <v>145719.64301</v>
      </c>
      <c r="L103" s="97">
        <v>9593.5175500000005</v>
      </c>
      <c r="M103" s="97">
        <v>136303.43682</v>
      </c>
      <c r="N103" s="97">
        <v>81588.397299999997</v>
      </c>
      <c r="O103" s="97">
        <v>2120864.24444</v>
      </c>
      <c r="P103" s="160">
        <v>3.4784308603350807E-2</v>
      </c>
      <c r="Q103" s="11"/>
      <c r="R103" s="11"/>
      <c r="S103" s="11"/>
      <c r="T103" s="11"/>
      <c r="U103" s="11"/>
    </row>
    <row r="104" spans="1:21">
      <c r="A104" s="100" t="s">
        <v>740</v>
      </c>
      <c r="B104" s="97">
        <v>274484.5355</v>
      </c>
      <c r="C104" s="97">
        <v>551174.08828000003</v>
      </c>
      <c r="D104" s="97">
        <v>228221.80853000001</v>
      </c>
      <c r="E104" s="97">
        <v>143059.13219</v>
      </c>
      <c r="F104" s="97">
        <v>152931.44746999998</v>
      </c>
      <c r="G104" s="97">
        <v>127053.33118000001</v>
      </c>
      <c r="H104" s="97">
        <v>63820.64718</v>
      </c>
      <c r="I104" s="97">
        <v>194212.44171000001</v>
      </c>
      <c r="J104" s="97">
        <v>534.93385000000001</v>
      </c>
      <c r="K104" s="97">
        <v>186035.06138</v>
      </c>
      <c r="L104" s="97">
        <v>14943.108560000001</v>
      </c>
      <c r="M104" s="97">
        <v>193640.28733000002</v>
      </c>
      <c r="N104" s="97">
        <v>142052.71983000002</v>
      </c>
      <c r="O104" s="97">
        <v>2272163.54299</v>
      </c>
      <c r="P104" s="160">
        <v>3.7265769406903237E-2</v>
      </c>
      <c r="Q104" s="11"/>
      <c r="R104" s="11"/>
      <c r="S104" s="11"/>
      <c r="T104" s="11"/>
      <c r="U104" s="11"/>
    </row>
    <row r="105" spans="1:21">
      <c r="A105" s="72" t="s">
        <v>160</v>
      </c>
      <c r="B105" s="158">
        <v>7119247.3151899995</v>
      </c>
      <c r="C105" s="158">
        <v>12516469.361409999</v>
      </c>
      <c r="D105" s="158">
        <v>10542023.388049999</v>
      </c>
      <c r="E105" s="158">
        <v>4984310.9705600003</v>
      </c>
      <c r="F105" s="158">
        <v>5279915.3745900001</v>
      </c>
      <c r="G105" s="158">
        <v>2958881.59534</v>
      </c>
      <c r="H105" s="158">
        <v>1835393.0480799999</v>
      </c>
      <c r="I105" s="158">
        <v>4286871.6982500004</v>
      </c>
      <c r="J105" s="158">
        <v>20135.974190000004</v>
      </c>
      <c r="K105" s="158">
        <v>4480407.6452099998</v>
      </c>
      <c r="L105" s="158">
        <v>524538.57316000003</v>
      </c>
      <c r="M105" s="158">
        <v>4336394.4211400002</v>
      </c>
      <c r="N105" s="158">
        <v>2087277.8242700002</v>
      </c>
      <c r="O105" s="158">
        <v>60971867.18943999</v>
      </c>
      <c r="P105" s="161">
        <v>1</v>
      </c>
      <c r="Q105" s="11"/>
      <c r="R105" s="11"/>
      <c r="S105" s="11"/>
      <c r="T105" s="11"/>
      <c r="U105" s="11"/>
    </row>
    <row r="106" spans="1:21">
      <c r="A106" s="54" t="s">
        <v>741</v>
      </c>
      <c r="B106" s="160">
        <v>0.11676282264852496</v>
      </c>
      <c r="C106" s="160">
        <v>0.20528269738765334</v>
      </c>
      <c r="D106" s="160">
        <v>0.17289979582379958</v>
      </c>
      <c r="E106" s="160">
        <v>8.1747717436202391E-2</v>
      </c>
      <c r="F106" s="160">
        <v>8.6595927236167269E-2</v>
      </c>
      <c r="G106" s="160">
        <v>4.8528636758765079E-2</v>
      </c>
      <c r="H106" s="160">
        <v>3.0102293609894241E-2</v>
      </c>
      <c r="I106" s="160">
        <v>7.0309011284346301E-2</v>
      </c>
      <c r="J106" s="160">
        <v>3.3025024684642511E-4</v>
      </c>
      <c r="K106" s="160">
        <v>7.3483195639873447E-2</v>
      </c>
      <c r="L106" s="160">
        <v>8.6029606331434021E-3</v>
      </c>
      <c r="M106" s="160">
        <v>7.1121233792411087E-2</v>
      </c>
      <c r="N106" s="160">
        <v>3.4233457502372604E-2</v>
      </c>
      <c r="O106" s="160">
        <v>1</v>
      </c>
      <c r="P106" s="234"/>
      <c r="Q106" s="11"/>
      <c r="R106" s="11"/>
      <c r="S106" s="11"/>
      <c r="T106" s="11"/>
      <c r="U106" s="11"/>
    </row>
    <row r="107" spans="1:21" ht="30" customHeight="1">
      <c r="A107" s="435" t="s">
        <v>744</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683</v>
      </c>
      <c r="Q107" s="11"/>
      <c r="R107" s="11"/>
      <c r="S107" s="11"/>
      <c r="T107" s="11"/>
      <c r="U107" s="11"/>
    </row>
    <row r="108" spans="1:21">
      <c r="A108" s="100" t="s">
        <v>727</v>
      </c>
      <c r="B108" s="97">
        <v>6</v>
      </c>
      <c r="C108" s="97">
        <v>15</v>
      </c>
      <c r="D108" s="97">
        <v>16</v>
      </c>
      <c r="E108" s="97">
        <v>4</v>
      </c>
      <c r="F108" s="97">
        <v>9</v>
      </c>
      <c r="G108" s="97">
        <v>6</v>
      </c>
      <c r="H108" s="97">
        <v>4</v>
      </c>
      <c r="I108" s="97">
        <v>17</v>
      </c>
      <c r="J108" s="97">
        <v>0</v>
      </c>
      <c r="K108" s="97">
        <v>5</v>
      </c>
      <c r="L108" s="97">
        <v>2</v>
      </c>
      <c r="M108" s="97">
        <v>16</v>
      </c>
      <c r="N108" s="97">
        <v>4</v>
      </c>
      <c r="O108" s="97">
        <v>104</v>
      </c>
      <c r="P108" s="160">
        <v>9.0273749938587817E-6</v>
      </c>
      <c r="Q108" s="11"/>
      <c r="R108" s="11"/>
      <c r="S108" s="11"/>
      <c r="T108" s="11"/>
      <c r="U108" s="11"/>
    </row>
    <row r="109" spans="1:21">
      <c r="A109" s="100" t="s">
        <v>728</v>
      </c>
      <c r="B109" s="97">
        <v>8</v>
      </c>
      <c r="C109" s="97">
        <v>10</v>
      </c>
      <c r="D109" s="97">
        <v>29</v>
      </c>
      <c r="E109" s="97">
        <v>16</v>
      </c>
      <c r="F109" s="97">
        <v>15</v>
      </c>
      <c r="G109" s="97">
        <v>8</v>
      </c>
      <c r="H109" s="97">
        <v>8</v>
      </c>
      <c r="I109" s="97">
        <v>11</v>
      </c>
      <c r="J109" s="97">
        <v>0</v>
      </c>
      <c r="K109" s="97">
        <v>5</v>
      </c>
      <c r="L109" s="97">
        <v>5</v>
      </c>
      <c r="M109" s="97">
        <v>11</v>
      </c>
      <c r="N109" s="97">
        <v>6</v>
      </c>
      <c r="O109" s="97">
        <v>132</v>
      </c>
      <c r="P109" s="160">
        <v>1.1457822107589992E-5</v>
      </c>
      <c r="Q109" s="11"/>
      <c r="R109" s="11"/>
      <c r="S109" s="11"/>
      <c r="T109" s="11"/>
      <c r="U109" s="11"/>
    </row>
    <row r="110" spans="1:21">
      <c r="A110" s="100" t="s">
        <v>729</v>
      </c>
      <c r="B110" s="97">
        <v>26</v>
      </c>
      <c r="C110" s="97">
        <v>32</v>
      </c>
      <c r="D110" s="97">
        <v>104</v>
      </c>
      <c r="E110" s="97">
        <v>39</v>
      </c>
      <c r="F110" s="97">
        <v>51</v>
      </c>
      <c r="G110" s="97">
        <v>23</v>
      </c>
      <c r="H110" s="97">
        <v>14</v>
      </c>
      <c r="I110" s="97">
        <v>22</v>
      </c>
      <c r="J110" s="97">
        <v>1</v>
      </c>
      <c r="K110" s="97">
        <v>20</v>
      </c>
      <c r="L110" s="97">
        <v>9</v>
      </c>
      <c r="M110" s="97">
        <v>31</v>
      </c>
      <c r="N110" s="97">
        <v>7</v>
      </c>
      <c r="O110" s="97">
        <v>379</v>
      </c>
      <c r="P110" s="160">
        <v>3.2897837718004598E-5</v>
      </c>
      <c r="Q110" s="11"/>
      <c r="R110" s="11"/>
      <c r="S110" s="11"/>
      <c r="T110" s="11"/>
      <c r="U110" s="11"/>
    </row>
    <row r="111" spans="1:21">
      <c r="A111" s="100" t="s">
        <v>730</v>
      </c>
      <c r="B111" s="97">
        <v>155</v>
      </c>
      <c r="C111" s="97">
        <v>137</v>
      </c>
      <c r="D111" s="97">
        <v>395</v>
      </c>
      <c r="E111" s="97">
        <v>189</v>
      </c>
      <c r="F111" s="97">
        <v>200</v>
      </c>
      <c r="G111" s="97">
        <v>109</v>
      </c>
      <c r="H111" s="97">
        <v>91</v>
      </c>
      <c r="I111" s="97">
        <v>67</v>
      </c>
      <c r="J111" s="97">
        <v>2</v>
      </c>
      <c r="K111" s="97">
        <v>82</v>
      </c>
      <c r="L111" s="97">
        <v>22</v>
      </c>
      <c r="M111" s="97">
        <v>133</v>
      </c>
      <c r="N111" s="97">
        <v>27</v>
      </c>
      <c r="O111" s="97">
        <v>1609</v>
      </c>
      <c r="P111" s="160">
        <v>1.3966390735691133E-4</v>
      </c>
      <c r="Q111" s="11"/>
      <c r="R111" s="11"/>
      <c r="S111" s="11"/>
      <c r="T111" s="11"/>
      <c r="U111" s="11"/>
    </row>
    <row r="112" spans="1:21">
      <c r="A112" s="100" t="s">
        <v>731</v>
      </c>
      <c r="B112" s="97">
        <v>594</v>
      </c>
      <c r="C112" s="97">
        <v>449</v>
      </c>
      <c r="D112" s="97">
        <v>1080</v>
      </c>
      <c r="E112" s="97">
        <v>507</v>
      </c>
      <c r="F112" s="97">
        <v>560</v>
      </c>
      <c r="G112" s="97">
        <v>281</v>
      </c>
      <c r="H112" s="97">
        <v>202</v>
      </c>
      <c r="I112" s="97">
        <v>184</v>
      </c>
      <c r="J112" s="97">
        <v>3</v>
      </c>
      <c r="K112" s="97">
        <v>312</v>
      </c>
      <c r="L112" s="97">
        <v>45</v>
      </c>
      <c r="M112" s="97">
        <v>309</v>
      </c>
      <c r="N112" s="97">
        <v>106</v>
      </c>
      <c r="O112" s="97">
        <v>4632</v>
      </c>
      <c r="P112" s="160">
        <v>4.0206539395724877E-4</v>
      </c>
      <c r="Q112" s="11"/>
      <c r="R112" s="11"/>
      <c r="S112" s="11"/>
      <c r="T112" s="11"/>
      <c r="U112" s="11"/>
    </row>
    <row r="113" spans="1:21">
      <c r="A113" s="100" t="s">
        <v>732</v>
      </c>
      <c r="B113" s="97">
        <v>1818</v>
      </c>
      <c r="C113" s="97">
        <v>1756</v>
      </c>
      <c r="D113" s="97">
        <v>2884</v>
      </c>
      <c r="E113" s="97">
        <v>1299</v>
      </c>
      <c r="F113" s="97">
        <v>1383</v>
      </c>
      <c r="G113" s="97">
        <v>674</v>
      </c>
      <c r="H113" s="97">
        <v>469</v>
      </c>
      <c r="I113" s="97">
        <v>641</v>
      </c>
      <c r="J113" s="97">
        <v>4</v>
      </c>
      <c r="K113" s="97">
        <v>1011</v>
      </c>
      <c r="L113" s="97">
        <v>95</v>
      </c>
      <c r="M113" s="97">
        <v>879</v>
      </c>
      <c r="N113" s="97">
        <v>236</v>
      </c>
      <c r="O113" s="97">
        <v>13149</v>
      </c>
      <c r="P113" s="160">
        <v>1.141355324944703E-3</v>
      </c>
      <c r="Q113" s="11"/>
      <c r="R113" s="11"/>
      <c r="S113" s="11"/>
      <c r="T113" s="11"/>
      <c r="U113" s="11"/>
    </row>
    <row r="114" spans="1:21">
      <c r="A114" s="100" t="s">
        <v>733</v>
      </c>
      <c r="B114" s="97">
        <v>2844</v>
      </c>
      <c r="C114" s="97">
        <v>3442</v>
      </c>
      <c r="D114" s="97">
        <v>4378</v>
      </c>
      <c r="E114" s="97">
        <v>1950</v>
      </c>
      <c r="F114" s="97">
        <v>1799</v>
      </c>
      <c r="G114" s="97">
        <v>1040</v>
      </c>
      <c r="H114" s="97">
        <v>563</v>
      </c>
      <c r="I114" s="97">
        <v>993</v>
      </c>
      <c r="J114" s="97">
        <v>3</v>
      </c>
      <c r="K114" s="97">
        <v>1520</v>
      </c>
      <c r="L114" s="97">
        <v>133</v>
      </c>
      <c r="M114" s="97">
        <v>1201</v>
      </c>
      <c r="N114" s="97">
        <v>497</v>
      </c>
      <c r="O114" s="97">
        <v>20363</v>
      </c>
      <c r="P114" s="160">
        <v>1.7675426634610227E-3</v>
      </c>
      <c r="Q114" s="11"/>
      <c r="R114" s="11"/>
      <c r="S114" s="11"/>
      <c r="T114" s="11"/>
      <c r="U114" s="11"/>
    </row>
    <row r="115" spans="1:21">
      <c r="A115" s="100" t="s">
        <v>734</v>
      </c>
      <c r="B115" s="97">
        <v>4051</v>
      </c>
      <c r="C115" s="97">
        <v>5206</v>
      </c>
      <c r="D115" s="97">
        <v>5197</v>
      </c>
      <c r="E115" s="97">
        <v>2474</v>
      </c>
      <c r="F115" s="97">
        <v>2326</v>
      </c>
      <c r="G115" s="97">
        <v>1282</v>
      </c>
      <c r="H115" s="97">
        <v>715</v>
      </c>
      <c r="I115" s="97">
        <v>1550</v>
      </c>
      <c r="J115" s="97">
        <v>7</v>
      </c>
      <c r="K115" s="97">
        <v>2269</v>
      </c>
      <c r="L115" s="97">
        <v>192</v>
      </c>
      <c r="M115" s="97">
        <v>1506</v>
      </c>
      <c r="N115" s="97">
        <v>756</v>
      </c>
      <c r="O115" s="97">
        <v>27531</v>
      </c>
      <c r="P115" s="160">
        <v>2.3897371245762125E-3</v>
      </c>
      <c r="Q115" s="11"/>
      <c r="R115" s="11"/>
      <c r="S115" s="11"/>
      <c r="T115" s="11"/>
      <c r="U115" s="11"/>
    </row>
    <row r="116" spans="1:21">
      <c r="A116" s="100" t="s">
        <v>735</v>
      </c>
      <c r="B116" s="97">
        <v>3740</v>
      </c>
      <c r="C116" s="97">
        <v>5551</v>
      </c>
      <c r="D116" s="97">
        <v>4856</v>
      </c>
      <c r="E116" s="97">
        <v>2337</v>
      </c>
      <c r="F116" s="97">
        <v>2187</v>
      </c>
      <c r="G116" s="97">
        <v>1156</v>
      </c>
      <c r="H116" s="97">
        <v>685</v>
      </c>
      <c r="I116" s="97">
        <v>2075</v>
      </c>
      <c r="J116" s="97">
        <v>5</v>
      </c>
      <c r="K116" s="97">
        <v>2286</v>
      </c>
      <c r="L116" s="97">
        <v>149</v>
      </c>
      <c r="M116" s="97">
        <v>1544</v>
      </c>
      <c r="N116" s="97">
        <v>913</v>
      </c>
      <c r="O116" s="97">
        <v>27484</v>
      </c>
      <c r="P116" s="160">
        <v>2.3856574454924496E-3</v>
      </c>
      <c r="Q116" s="11"/>
      <c r="R116" s="11"/>
      <c r="S116" s="11"/>
      <c r="T116" s="11"/>
      <c r="U116" s="11"/>
    </row>
    <row r="117" spans="1:21">
      <c r="A117" s="100" t="s">
        <v>736</v>
      </c>
      <c r="B117" s="97">
        <v>7636</v>
      </c>
      <c r="C117" s="97">
        <v>12792</v>
      </c>
      <c r="D117" s="97">
        <v>9194</v>
      </c>
      <c r="E117" s="97">
        <v>4551</v>
      </c>
      <c r="F117" s="97">
        <v>4720</v>
      </c>
      <c r="G117" s="97">
        <v>2505</v>
      </c>
      <c r="H117" s="97">
        <v>1421</v>
      </c>
      <c r="I117" s="97">
        <v>4577</v>
      </c>
      <c r="J117" s="97">
        <v>18</v>
      </c>
      <c r="K117" s="97">
        <v>5098</v>
      </c>
      <c r="L117" s="97">
        <v>356</v>
      </c>
      <c r="M117" s="97">
        <v>3072</v>
      </c>
      <c r="N117" s="97">
        <v>2152</v>
      </c>
      <c r="O117" s="97">
        <v>58092</v>
      </c>
      <c r="P117" s="160">
        <v>5.0424833475311952E-3</v>
      </c>
      <c r="Q117" s="11"/>
      <c r="R117" s="11"/>
      <c r="S117" s="11"/>
      <c r="T117" s="11"/>
      <c r="U117" s="11"/>
    </row>
    <row r="118" spans="1:21">
      <c r="A118" s="100" t="s">
        <v>737</v>
      </c>
      <c r="B118" s="97">
        <v>18968</v>
      </c>
      <c r="C118" s="97">
        <v>34424</v>
      </c>
      <c r="D118" s="97">
        <v>21289</v>
      </c>
      <c r="E118" s="97">
        <v>11203</v>
      </c>
      <c r="F118" s="97">
        <v>10835</v>
      </c>
      <c r="G118" s="97">
        <v>6490</v>
      </c>
      <c r="H118" s="97">
        <v>3578</v>
      </c>
      <c r="I118" s="97">
        <v>11917</v>
      </c>
      <c r="J118" s="97">
        <v>37</v>
      </c>
      <c r="K118" s="97">
        <v>12491</v>
      </c>
      <c r="L118" s="97">
        <v>795</v>
      </c>
      <c r="M118" s="97">
        <v>7982</v>
      </c>
      <c r="N118" s="97">
        <v>6248</v>
      </c>
      <c r="O118" s="97">
        <v>146257</v>
      </c>
      <c r="P118" s="160">
        <v>1.2695353696892344E-2</v>
      </c>
      <c r="Q118" s="11"/>
      <c r="R118" s="11"/>
      <c r="S118" s="11"/>
      <c r="T118" s="11"/>
      <c r="U118" s="11"/>
    </row>
    <row r="119" spans="1:21">
      <c r="A119" s="100" t="s">
        <v>738</v>
      </c>
      <c r="B119" s="97">
        <v>75330</v>
      </c>
      <c r="C119" s="97">
        <v>173396</v>
      </c>
      <c r="D119" s="97">
        <v>75949</v>
      </c>
      <c r="E119" s="97">
        <v>43500</v>
      </c>
      <c r="F119" s="97">
        <v>46937</v>
      </c>
      <c r="G119" s="97">
        <v>29241</v>
      </c>
      <c r="H119" s="97">
        <v>14242</v>
      </c>
      <c r="I119" s="97">
        <v>48051</v>
      </c>
      <c r="J119" s="97">
        <v>160</v>
      </c>
      <c r="K119" s="97">
        <v>49306</v>
      </c>
      <c r="L119" s="97">
        <v>3189</v>
      </c>
      <c r="M119" s="97">
        <v>38684</v>
      </c>
      <c r="N119" s="97">
        <v>28694</v>
      </c>
      <c r="O119" s="97">
        <v>626679</v>
      </c>
      <c r="P119" s="160">
        <v>5.4396791670927182E-2</v>
      </c>
      <c r="Q119" s="11"/>
      <c r="R119" s="11"/>
      <c r="S119" s="11"/>
      <c r="T119" s="11"/>
      <c r="U119" s="11"/>
    </row>
    <row r="120" spans="1:21">
      <c r="A120" s="100" t="s">
        <v>739</v>
      </c>
      <c r="B120" s="97">
        <v>46120</v>
      </c>
      <c r="C120" s="97">
        <v>152804</v>
      </c>
      <c r="D120" s="97">
        <v>43119</v>
      </c>
      <c r="E120" s="97">
        <v>26393</v>
      </c>
      <c r="F120" s="97">
        <v>31371</v>
      </c>
      <c r="G120" s="97">
        <v>19593</v>
      </c>
      <c r="H120" s="97">
        <v>9401</v>
      </c>
      <c r="I120" s="97">
        <v>27800</v>
      </c>
      <c r="J120" s="97">
        <v>121</v>
      </c>
      <c r="K120" s="97">
        <v>29251</v>
      </c>
      <c r="L120" s="97">
        <v>1980</v>
      </c>
      <c r="M120" s="97">
        <v>27948</v>
      </c>
      <c r="N120" s="97">
        <v>16658</v>
      </c>
      <c r="O120" s="97">
        <v>432559</v>
      </c>
      <c r="P120" s="160">
        <v>3.7546849038159233E-2</v>
      </c>
      <c r="Q120" s="11"/>
      <c r="R120" s="11"/>
      <c r="S120" s="11"/>
      <c r="T120" s="11"/>
      <c r="U120" s="11"/>
    </row>
    <row r="121" spans="1:21">
      <c r="A121" s="100" t="s">
        <v>740</v>
      </c>
      <c r="B121" s="97">
        <v>1149377</v>
      </c>
      <c r="C121" s="97">
        <v>1996325</v>
      </c>
      <c r="D121" s="97">
        <v>972099</v>
      </c>
      <c r="E121" s="97">
        <v>512889</v>
      </c>
      <c r="F121" s="97">
        <v>722306</v>
      </c>
      <c r="G121" s="97">
        <v>544779</v>
      </c>
      <c r="H121" s="97">
        <v>286018</v>
      </c>
      <c r="I121" s="97">
        <v>1114187</v>
      </c>
      <c r="J121" s="97">
        <v>1564</v>
      </c>
      <c r="K121" s="97">
        <v>1057092</v>
      </c>
      <c r="L121" s="97">
        <v>86661</v>
      </c>
      <c r="M121" s="97">
        <v>842689</v>
      </c>
      <c r="N121" s="97">
        <v>875558</v>
      </c>
      <c r="O121" s="97">
        <v>10161544</v>
      </c>
      <c r="P121" s="160">
        <v>0.88203911735188201</v>
      </c>
      <c r="Q121" s="11"/>
      <c r="R121" s="11"/>
      <c r="S121" s="11"/>
      <c r="T121" s="11"/>
      <c r="U121" s="11"/>
    </row>
    <row r="122" spans="1:21">
      <c r="A122" s="72" t="s">
        <v>160</v>
      </c>
      <c r="B122" s="158">
        <v>1310673</v>
      </c>
      <c r="C122" s="158">
        <v>2386339</v>
      </c>
      <c r="D122" s="158">
        <v>1140589</v>
      </c>
      <c r="E122" s="158">
        <v>607351</v>
      </c>
      <c r="F122" s="158">
        <v>824699</v>
      </c>
      <c r="G122" s="158">
        <v>607187</v>
      </c>
      <c r="H122" s="158">
        <v>317411</v>
      </c>
      <c r="I122" s="158">
        <v>1212092</v>
      </c>
      <c r="J122" s="158">
        <v>1925</v>
      </c>
      <c r="K122" s="158">
        <v>1160748</v>
      </c>
      <c r="L122" s="158">
        <v>93633</v>
      </c>
      <c r="M122" s="158">
        <v>926005</v>
      </c>
      <c r="N122" s="158">
        <v>931862</v>
      </c>
      <c r="O122" s="158">
        <v>11520514</v>
      </c>
      <c r="P122" s="161">
        <v>1</v>
      </c>
      <c r="Q122" s="11"/>
      <c r="R122" s="11"/>
      <c r="S122" s="11"/>
      <c r="T122" s="11"/>
      <c r="U122" s="11"/>
    </row>
    <row r="123" spans="1:21">
      <c r="A123" s="54" t="s">
        <v>741</v>
      </c>
      <c r="B123" s="160">
        <v>0.11376862178197952</v>
      </c>
      <c r="C123" s="160">
        <v>0.2071382405333651</v>
      </c>
      <c r="D123" s="160">
        <v>9.9005044392984548E-2</v>
      </c>
      <c r="E123" s="160">
        <v>5.2719088748991581E-2</v>
      </c>
      <c r="F123" s="160">
        <v>7.1585260865964839E-2</v>
      </c>
      <c r="G123" s="160">
        <v>5.2704853273039726E-2</v>
      </c>
      <c r="H123" s="160">
        <v>2.7551808886304898E-2</v>
      </c>
      <c r="I123" s="160">
        <v>0.10521162510631037</v>
      </c>
      <c r="J123" s="160">
        <v>1.670932390690207E-4</v>
      </c>
      <c r="K123" s="160">
        <v>0.10075487951318839</v>
      </c>
      <c r="L123" s="160">
        <v>8.1275019499997998E-3</v>
      </c>
      <c r="M123" s="160">
        <v>8.0378792126809623E-2</v>
      </c>
      <c r="N123" s="160">
        <v>8.0887189581992605E-2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2"/>
      <c r="P124" s="552"/>
      <c r="Q124" s="11"/>
      <c r="R124" s="11"/>
      <c r="S124" s="11"/>
      <c r="T124" s="11"/>
      <c r="U124" s="11"/>
    </row>
    <row r="125" spans="1:21" ht="15.75" customHeight="1" thickTop="1">
      <c r="A125" s="771" t="s">
        <v>1458</v>
      </c>
      <c r="B125" s="771"/>
      <c r="C125" s="771"/>
      <c r="D125" s="771"/>
      <c r="E125" s="771"/>
      <c r="F125" s="771"/>
      <c r="G125" s="771"/>
      <c r="H125" s="771"/>
      <c r="I125" s="771"/>
      <c r="J125" s="771"/>
      <c r="K125" s="771"/>
      <c r="L125" s="771"/>
      <c r="M125" s="771"/>
      <c r="N125" s="771"/>
      <c r="O125" s="771"/>
      <c r="P125" s="771"/>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34" t="s">
        <v>440</v>
      </c>
      <c r="B127" s="734"/>
      <c r="C127" s="734"/>
      <c r="D127" s="734"/>
      <c r="E127" s="734"/>
      <c r="F127" s="734"/>
      <c r="G127" s="734"/>
      <c r="H127" s="734"/>
      <c r="I127" s="734"/>
      <c r="J127" s="734"/>
      <c r="K127" s="734"/>
      <c r="L127" s="734"/>
      <c r="M127" s="734"/>
      <c r="N127" s="734"/>
      <c r="O127" s="734"/>
      <c r="P127" s="734"/>
      <c r="Q127" s="11"/>
      <c r="R127" s="11"/>
      <c r="S127" s="11"/>
      <c r="T127" s="11"/>
      <c r="U127" s="11"/>
    </row>
    <row r="128" spans="1:21" ht="18">
      <c r="A128" s="735" t="s">
        <v>745</v>
      </c>
      <c r="B128" s="735"/>
      <c r="C128" s="735"/>
      <c r="D128" s="735"/>
      <c r="E128" s="735"/>
      <c r="F128" s="735"/>
      <c r="G128" s="735"/>
      <c r="H128" s="735"/>
      <c r="I128" s="735"/>
      <c r="J128" s="735"/>
      <c r="K128" s="735"/>
      <c r="L128" s="735"/>
      <c r="M128" s="735"/>
      <c r="N128" s="735"/>
      <c r="O128" s="735"/>
      <c r="P128" s="735"/>
      <c r="Q128" s="11"/>
      <c r="R128" s="11"/>
      <c r="S128" s="11"/>
      <c r="T128" s="11"/>
      <c r="U128" s="11"/>
    </row>
    <row r="129" spans="1:21" ht="18">
      <c r="A129" s="735" t="s">
        <v>1501</v>
      </c>
      <c r="B129" s="735"/>
      <c r="C129" s="735"/>
      <c r="D129" s="735"/>
      <c r="E129" s="735"/>
      <c r="F129" s="735"/>
      <c r="G129" s="735"/>
      <c r="H129" s="735"/>
      <c r="I129" s="735"/>
      <c r="J129" s="735"/>
      <c r="K129" s="735"/>
      <c r="L129" s="735"/>
      <c r="M129" s="735"/>
      <c r="N129" s="735"/>
      <c r="O129" s="735"/>
      <c r="P129" s="735"/>
      <c r="Q129" s="11"/>
      <c r="R129" s="11"/>
      <c r="S129" s="11"/>
      <c r="T129" s="11"/>
      <c r="U129" s="11"/>
    </row>
    <row r="130" spans="1:21" ht="30" customHeight="1">
      <c r="A130" s="739" t="s">
        <v>512</v>
      </c>
      <c r="B130" s="739"/>
      <c r="C130" s="739"/>
      <c r="D130" s="739"/>
      <c r="E130" s="739"/>
      <c r="F130" s="739"/>
      <c r="G130" s="739"/>
      <c r="H130" s="739"/>
      <c r="I130" s="739"/>
      <c r="J130" s="739"/>
      <c r="K130" s="739"/>
      <c r="L130" s="739"/>
      <c r="M130" s="739"/>
      <c r="N130" s="739"/>
      <c r="O130" s="739"/>
      <c r="P130" s="739"/>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725</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726</v>
      </c>
      <c r="Q132" s="11"/>
      <c r="R132" s="11"/>
      <c r="S132" s="11"/>
      <c r="T132" s="11"/>
      <c r="U132" s="11"/>
    </row>
    <row r="133" spans="1:21">
      <c r="A133" s="100" t="s">
        <v>727</v>
      </c>
      <c r="B133" s="97">
        <v>2152242.7074000002</v>
      </c>
      <c r="C133" s="97">
        <v>4094247.38</v>
      </c>
      <c r="D133" s="97">
        <v>2034315.7942599999</v>
      </c>
      <c r="E133" s="97">
        <v>1025699.7598999999</v>
      </c>
      <c r="F133" s="97">
        <v>1094300</v>
      </c>
      <c r="G133" s="97">
        <v>312214</v>
      </c>
      <c r="H133" s="97">
        <v>506600</v>
      </c>
      <c r="I133" s="97">
        <v>634000</v>
      </c>
      <c r="J133" s="97">
        <v>0</v>
      </c>
      <c r="K133" s="97">
        <v>413579.1972</v>
      </c>
      <c r="L133" s="97">
        <v>120000</v>
      </c>
      <c r="M133" s="97">
        <v>2363900.10463</v>
      </c>
      <c r="N133" s="97">
        <v>118977.70832999999</v>
      </c>
      <c r="O133" s="97">
        <v>14870076.65172</v>
      </c>
      <c r="P133" s="160">
        <v>0.14229955099351635</v>
      </c>
      <c r="Q133" s="11"/>
      <c r="R133" s="11"/>
      <c r="S133" s="11"/>
      <c r="T133" s="11"/>
      <c r="U133" s="11"/>
    </row>
    <row r="134" spans="1:21">
      <c r="A134" s="100" t="s">
        <v>728</v>
      </c>
      <c r="B134" s="97">
        <v>4686458.2682600003</v>
      </c>
      <c r="C134" s="97">
        <v>3280791.6412399998</v>
      </c>
      <c r="D134" s="97">
        <v>6892633.2494099997</v>
      </c>
      <c r="E134" s="97">
        <v>3649363.8068400002</v>
      </c>
      <c r="F134" s="97">
        <v>4345976.5414700005</v>
      </c>
      <c r="G134" s="97">
        <v>3285600</v>
      </c>
      <c r="H134" s="97">
        <v>1735505.65882</v>
      </c>
      <c r="I134" s="97">
        <v>2663123.2960799998</v>
      </c>
      <c r="J134" s="97">
        <v>0</v>
      </c>
      <c r="K134" s="97">
        <v>2171000</v>
      </c>
      <c r="L134" s="97">
        <v>503365</v>
      </c>
      <c r="M134" s="97">
        <v>4959911.9125299994</v>
      </c>
      <c r="N134" s="97">
        <v>1504429.1555599999</v>
      </c>
      <c r="O134" s="97">
        <v>39678158.530210003</v>
      </c>
      <c r="P134" s="160">
        <v>0.37970107857146507</v>
      </c>
      <c r="Q134" s="11"/>
      <c r="R134" s="11"/>
      <c r="S134" s="11"/>
      <c r="T134" s="11"/>
      <c r="U134" s="11"/>
    </row>
    <row r="135" spans="1:21">
      <c r="A135" s="100" t="s">
        <v>729</v>
      </c>
      <c r="B135" s="97">
        <v>2715753.22939</v>
      </c>
      <c r="C135" s="97">
        <v>2800483.4871900002</v>
      </c>
      <c r="D135" s="97">
        <v>3855621.7887800001</v>
      </c>
      <c r="E135" s="97">
        <v>3419951.00593</v>
      </c>
      <c r="F135" s="97">
        <v>2048901.61629</v>
      </c>
      <c r="G135" s="97">
        <v>2010200.6675</v>
      </c>
      <c r="H135" s="97">
        <v>2983817.4226100002</v>
      </c>
      <c r="I135" s="97">
        <v>2972289.2916700002</v>
      </c>
      <c r="J135" s="97">
        <v>13417.98956</v>
      </c>
      <c r="K135" s="97">
        <v>3556485.7535900003</v>
      </c>
      <c r="L135" s="97">
        <v>1004124.9991499999</v>
      </c>
      <c r="M135" s="97">
        <v>1067186.4065399999</v>
      </c>
      <c r="N135" s="97">
        <v>1729779.0223900001</v>
      </c>
      <c r="O135" s="97">
        <v>30178012.68059</v>
      </c>
      <c r="P135" s="160">
        <v>0.28878920767552885</v>
      </c>
      <c r="Q135" s="11"/>
      <c r="R135" s="11"/>
      <c r="S135" s="11"/>
      <c r="T135" s="11"/>
      <c r="U135" s="11"/>
    </row>
    <row r="136" spans="1:21">
      <c r="A136" s="100" t="s">
        <v>730</v>
      </c>
      <c r="B136" s="97">
        <v>713635.33</v>
      </c>
      <c r="C136" s="97">
        <v>1287151.16179</v>
      </c>
      <c r="D136" s="97">
        <v>1618487.5486400002</v>
      </c>
      <c r="E136" s="97">
        <v>357255.67423</v>
      </c>
      <c r="F136" s="97">
        <v>702838.98101999995</v>
      </c>
      <c r="G136" s="97">
        <v>561370.43406</v>
      </c>
      <c r="H136" s="97">
        <v>892928.15379999997</v>
      </c>
      <c r="I136" s="97">
        <v>1295036.4119800001</v>
      </c>
      <c r="J136" s="97">
        <v>6043.3749400000006</v>
      </c>
      <c r="K136" s="97">
        <v>810526.86639999994</v>
      </c>
      <c r="L136" s="97">
        <v>747014.64305999991</v>
      </c>
      <c r="M136" s="97">
        <v>755157.66530999995</v>
      </c>
      <c r="N136" s="97">
        <v>406089.80158999999</v>
      </c>
      <c r="O136" s="97">
        <v>10153536.046819998</v>
      </c>
      <c r="P136" s="160">
        <v>9.7164503875764877E-2</v>
      </c>
      <c r="Q136" s="11"/>
      <c r="R136" s="11"/>
      <c r="S136" s="11"/>
      <c r="T136" s="11"/>
      <c r="U136" s="11"/>
    </row>
    <row r="137" spans="1:21">
      <c r="A137" s="100" t="s">
        <v>731</v>
      </c>
      <c r="B137" s="97">
        <v>113627.35389</v>
      </c>
      <c r="C137" s="97">
        <v>446347.10756999999</v>
      </c>
      <c r="D137" s="97">
        <v>590490.01251999999</v>
      </c>
      <c r="E137" s="97">
        <v>70420.699829999998</v>
      </c>
      <c r="F137" s="97">
        <v>174373.27872999999</v>
      </c>
      <c r="G137" s="97">
        <v>122819.16154999999</v>
      </c>
      <c r="H137" s="97">
        <v>190016.64671</v>
      </c>
      <c r="I137" s="97">
        <v>408457.75787000003</v>
      </c>
      <c r="J137" s="97">
        <v>4047.8473199999999</v>
      </c>
      <c r="K137" s="97">
        <v>260938.26784000001</v>
      </c>
      <c r="L137" s="97">
        <v>163126.41696999999</v>
      </c>
      <c r="M137" s="97">
        <v>435354.54277</v>
      </c>
      <c r="N137" s="97">
        <v>193680.66374000002</v>
      </c>
      <c r="O137" s="97">
        <v>3173699.7573100007</v>
      </c>
      <c r="P137" s="160">
        <v>3.0370795055801352E-2</v>
      </c>
      <c r="Q137" s="11"/>
      <c r="R137" s="11"/>
      <c r="S137" s="11"/>
      <c r="T137" s="11"/>
      <c r="U137" s="11"/>
    </row>
    <row r="138" spans="1:21">
      <c r="A138" s="100" t="s">
        <v>732</v>
      </c>
      <c r="B138" s="97">
        <v>53510.020779999999</v>
      </c>
      <c r="C138" s="97">
        <v>253092.46428000001</v>
      </c>
      <c r="D138" s="97">
        <v>161051.64808000001</v>
      </c>
      <c r="E138" s="97">
        <v>19320.677449999999</v>
      </c>
      <c r="F138" s="97">
        <v>213358.86084000001</v>
      </c>
      <c r="G138" s="97">
        <v>80982.374360000002</v>
      </c>
      <c r="H138" s="97">
        <v>57520.026669999999</v>
      </c>
      <c r="I138" s="97">
        <v>189302.02036000002</v>
      </c>
      <c r="J138" s="97">
        <v>1081.3005000000001</v>
      </c>
      <c r="K138" s="97">
        <v>76838.318520000001</v>
      </c>
      <c r="L138" s="97">
        <v>106609.04834000001</v>
      </c>
      <c r="M138" s="97">
        <v>317615.70327</v>
      </c>
      <c r="N138" s="97">
        <v>136709.40497</v>
      </c>
      <c r="O138" s="97">
        <v>1666991.8684200002</v>
      </c>
      <c r="P138" s="160">
        <v>1.5952318198613383E-2</v>
      </c>
      <c r="Q138" s="11"/>
      <c r="R138" s="11"/>
      <c r="S138" s="11"/>
      <c r="T138" s="11"/>
      <c r="U138" s="11"/>
    </row>
    <row r="139" spans="1:21">
      <c r="A139" s="100" t="s">
        <v>733</v>
      </c>
      <c r="B139" s="97">
        <v>3726.98657</v>
      </c>
      <c r="C139" s="97">
        <v>134706.79006999999</v>
      </c>
      <c r="D139" s="97">
        <v>51878.793840000006</v>
      </c>
      <c r="E139" s="97">
        <v>3608.7168300000003</v>
      </c>
      <c r="F139" s="97">
        <v>46371.497259999996</v>
      </c>
      <c r="G139" s="97">
        <v>1390.0076399999998</v>
      </c>
      <c r="H139" s="97">
        <v>3748.8130699999997</v>
      </c>
      <c r="I139" s="97">
        <v>127865.4262</v>
      </c>
      <c r="J139" s="97">
        <v>586.22589000000005</v>
      </c>
      <c r="K139" s="97">
        <v>12146.992380000002</v>
      </c>
      <c r="L139" s="97">
        <v>20990.46039</v>
      </c>
      <c r="M139" s="97">
        <v>243542.82944999999</v>
      </c>
      <c r="N139" s="97">
        <v>118138.95675</v>
      </c>
      <c r="O139" s="97">
        <v>768702.49634000007</v>
      </c>
      <c r="P139" s="160">
        <v>7.3561167597696701E-3</v>
      </c>
      <c r="Q139" s="11"/>
      <c r="R139" s="11"/>
      <c r="S139" s="11"/>
      <c r="T139" s="11"/>
      <c r="U139" s="11"/>
    </row>
    <row r="140" spans="1:21">
      <c r="A140" s="100" t="s">
        <v>734</v>
      </c>
      <c r="B140" s="97">
        <v>3799.2843399999997</v>
      </c>
      <c r="C140" s="97">
        <v>189826.41066999998</v>
      </c>
      <c r="D140" s="97">
        <v>30259.59505</v>
      </c>
      <c r="E140" s="97">
        <v>2019.0030200000001</v>
      </c>
      <c r="F140" s="97">
        <v>16129.86174</v>
      </c>
      <c r="G140" s="97">
        <v>543.62639000000001</v>
      </c>
      <c r="H140" s="97">
        <v>3898.0045299999997</v>
      </c>
      <c r="I140" s="97">
        <v>143962.57094999999</v>
      </c>
      <c r="J140" s="97">
        <v>0</v>
      </c>
      <c r="K140" s="97">
        <v>299594.76280999999</v>
      </c>
      <c r="L140" s="97">
        <v>11824.19851</v>
      </c>
      <c r="M140" s="97">
        <v>198486.2677</v>
      </c>
      <c r="N140" s="97">
        <v>146731.62368000002</v>
      </c>
      <c r="O140" s="97">
        <v>1047075.20939</v>
      </c>
      <c r="P140" s="160">
        <v>1.002001103574706E-2</v>
      </c>
      <c r="Q140" s="11"/>
      <c r="R140" s="11"/>
      <c r="S140" s="11"/>
      <c r="T140" s="11"/>
      <c r="U140" s="11"/>
    </row>
    <row r="141" spans="1:21">
      <c r="A141" s="100" t="s">
        <v>735</v>
      </c>
      <c r="B141" s="97">
        <v>2258.7130099999999</v>
      </c>
      <c r="C141" s="97">
        <v>72646.865059999996</v>
      </c>
      <c r="D141" s="97">
        <v>10854.677320000001</v>
      </c>
      <c r="E141" s="97">
        <v>1831.1278200000002</v>
      </c>
      <c r="F141" s="97">
        <v>2421.3484399999998</v>
      </c>
      <c r="G141" s="97">
        <v>274.39999999999998</v>
      </c>
      <c r="H141" s="97">
        <v>884.13201000000004</v>
      </c>
      <c r="I141" s="97">
        <v>63613.284919999998</v>
      </c>
      <c r="J141" s="97">
        <v>113.58342</v>
      </c>
      <c r="K141" s="97">
        <v>40338.668700000002</v>
      </c>
      <c r="L141" s="97">
        <v>5126.0299800000003</v>
      </c>
      <c r="M141" s="97">
        <v>84403.376629999999</v>
      </c>
      <c r="N141" s="97">
        <v>71195.964219999994</v>
      </c>
      <c r="O141" s="97">
        <v>355962.17153000005</v>
      </c>
      <c r="P141" s="160">
        <v>3.4063884380540208E-3</v>
      </c>
      <c r="Q141" s="11"/>
      <c r="R141" s="11"/>
      <c r="S141" s="11"/>
      <c r="T141" s="11"/>
      <c r="U141" s="11"/>
    </row>
    <row r="142" spans="1:21">
      <c r="A142" s="100" t="s">
        <v>736</v>
      </c>
      <c r="B142" s="97">
        <v>12512.672369999998</v>
      </c>
      <c r="C142" s="97">
        <v>246079.10613</v>
      </c>
      <c r="D142" s="97">
        <v>47256.790590000004</v>
      </c>
      <c r="E142" s="97">
        <v>3727.4110599999999</v>
      </c>
      <c r="F142" s="97">
        <v>3053.40904</v>
      </c>
      <c r="G142" s="97">
        <v>3460.5003299999998</v>
      </c>
      <c r="H142" s="97">
        <v>4267.2872600000001</v>
      </c>
      <c r="I142" s="97">
        <v>217026.36086000002</v>
      </c>
      <c r="J142" s="97">
        <v>95.68</v>
      </c>
      <c r="K142" s="97">
        <v>131516.84954</v>
      </c>
      <c r="L142" s="97">
        <v>9484.2620100000004</v>
      </c>
      <c r="M142" s="97">
        <v>173010.79222</v>
      </c>
      <c r="N142" s="97">
        <v>218761.66365999999</v>
      </c>
      <c r="O142" s="97">
        <v>1070252.78507</v>
      </c>
      <c r="P142" s="160">
        <v>1.0241809395609635E-2</v>
      </c>
      <c r="Q142" s="11"/>
      <c r="R142" s="11"/>
      <c r="S142" s="11"/>
      <c r="T142" s="11"/>
      <c r="U142" s="11"/>
    </row>
    <row r="143" spans="1:21">
      <c r="A143" s="100" t="s">
        <v>737</v>
      </c>
      <c r="B143" s="97">
        <v>11444.73919</v>
      </c>
      <c r="C143" s="97">
        <v>192412.58275</v>
      </c>
      <c r="D143" s="97">
        <v>34897.838450000003</v>
      </c>
      <c r="E143" s="97">
        <v>2419.8866200000002</v>
      </c>
      <c r="F143" s="97">
        <v>1831.01008</v>
      </c>
      <c r="G143" s="97">
        <v>2082.24757</v>
      </c>
      <c r="H143" s="97">
        <v>3299.4794300000003</v>
      </c>
      <c r="I143" s="97">
        <v>153955.86002000002</v>
      </c>
      <c r="J143" s="97">
        <v>0</v>
      </c>
      <c r="K143" s="97">
        <v>106024.84866</v>
      </c>
      <c r="L143" s="97">
        <v>5565.9831199999999</v>
      </c>
      <c r="M143" s="97">
        <v>151423.77671000001</v>
      </c>
      <c r="N143" s="97">
        <v>187895.85287</v>
      </c>
      <c r="O143" s="97">
        <v>853254.10547000007</v>
      </c>
      <c r="P143" s="160">
        <v>8.1652353875197575E-3</v>
      </c>
      <c r="Q143" s="11"/>
      <c r="R143" s="11"/>
      <c r="S143" s="11"/>
      <c r="T143" s="11"/>
      <c r="U143" s="11"/>
    </row>
    <row r="144" spans="1:21">
      <c r="A144" s="100" t="s">
        <v>738</v>
      </c>
      <c r="B144" s="97">
        <v>6323.4688200000001</v>
      </c>
      <c r="C144" s="97">
        <v>107386.96609999999</v>
      </c>
      <c r="D144" s="97">
        <v>20972.90466</v>
      </c>
      <c r="E144" s="97">
        <v>1605.74092</v>
      </c>
      <c r="F144" s="97">
        <v>1532.7352900000001</v>
      </c>
      <c r="G144" s="97">
        <v>1342.27737</v>
      </c>
      <c r="H144" s="97">
        <v>1730.9965500000001</v>
      </c>
      <c r="I144" s="97">
        <v>128359.55606</v>
      </c>
      <c r="J144" s="97">
        <v>29.241029999999999</v>
      </c>
      <c r="K144" s="97">
        <v>86525.246700000003</v>
      </c>
      <c r="L144" s="97">
        <v>4941.2047699999994</v>
      </c>
      <c r="M144" s="97">
        <v>97493.657219999994</v>
      </c>
      <c r="N144" s="97">
        <v>148955.69446</v>
      </c>
      <c r="O144" s="97">
        <v>607199.68995000003</v>
      </c>
      <c r="P144" s="160">
        <v>5.8106118258168553E-3</v>
      </c>
      <c r="Q144" s="11"/>
      <c r="R144" s="11"/>
      <c r="S144" s="11"/>
      <c r="T144" s="11"/>
      <c r="U144" s="11"/>
    </row>
    <row r="145" spans="1:21">
      <c r="A145" s="100" t="s">
        <v>739</v>
      </c>
      <c r="B145" s="97">
        <v>49.559339999999999</v>
      </c>
      <c r="C145" s="97">
        <v>6456.2505700000002</v>
      </c>
      <c r="D145" s="97">
        <v>1103.0783899999999</v>
      </c>
      <c r="E145" s="97">
        <v>83.388999999999996</v>
      </c>
      <c r="F145" s="97">
        <v>120.30042999999999</v>
      </c>
      <c r="G145" s="97">
        <v>0</v>
      </c>
      <c r="H145" s="97">
        <v>92.635229999999993</v>
      </c>
      <c r="I145" s="97">
        <v>5458.0113899999997</v>
      </c>
      <c r="J145" s="97">
        <v>0</v>
      </c>
      <c r="K145" s="97">
        <v>1831.0961599999998</v>
      </c>
      <c r="L145" s="97">
        <v>194.11501000000001</v>
      </c>
      <c r="M145" s="97">
        <v>3917.6418399999998</v>
      </c>
      <c r="N145" s="97">
        <v>7476.9944100000002</v>
      </c>
      <c r="O145" s="97">
        <v>26783.071769999999</v>
      </c>
      <c r="P145" s="160">
        <v>2.5630124015919479E-4</v>
      </c>
      <c r="Q145" s="11"/>
      <c r="R145" s="11"/>
      <c r="S145" s="11"/>
      <c r="T145" s="11"/>
      <c r="U145" s="11"/>
    </row>
    <row r="146" spans="1:21">
      <c r="A146" s="100" t="s">
        <v>740</v>
      </c>
      <c r="B146" s="97">
        <v>196.02692999999999</v>
      </c>
      <c r="C146" s="97">
        <v>5419.3144299999994</v>
      </c>
      <c r="D146" s="97">
        <v>677.31971999999996</v>
      </c>
      <c r="E146" s="97">
        <v>27.87818</v>
      </c>
      <c r="F146" s="97">
        <v>3.4406099999999999</v>
      </c>
      <c r="G146" s="97">
        <v>4.6417200000000003</v>
      </c>
      <c r="H146" s="97">
        <v>5.9692400000000001</v>
      </c>
      <c r="I146" s="97">
        <v>27733.05889</v>
      </c>
      <c r="J146" s="97">
        <v>0</v>
      </c>
      <c r="K146" s="97">
        <v>4617.8521799999999</v>
      </c>
      <c r="L146" s="97">
        <v>171.15346</v>
      </c>
      <c r="M146" s="97">
        <v>1716.4690600000001</v>
      </c>
      <c r="N146" s="97">
        <v>8130.6105900000002</v>
      </c>
      <c r="O146" s="97">
        <v>48703.735010000004</v>
      </c>
      <c r="P146" s="160">
        <v>4.6607154663379355E-4</v>
      </c>
      <c r="Q146" s="11"/>
      <c r="R146" s="11"/>
      <c r="S146" s="11"/>
      <c r="T146" s="11"/>
      <c r="U146" s="11"/>
    </row>
    <row r="147" spans="1:21">
      <c r="A147" s="72" t="s">
        <v>160</v>
      </c>
      <c r="B147" s="158">
        <v>10475538.36029</v>
      </c>
      <c r="C147" s="158">
        <v>13117047.527849998</v>
      </c>
      <c r="D147" s="158">
        <v>15350501.039709998</v>
      </c>
      <c r="E147" s="158">
        <v>8557334.7776299976</v>
      </c>
      <c r="F147" s="158">
        <v>8651212.8812400047</v>
      </c>
      <c r="G147" s="158">
        <v>6382284.3384900009</v>
      </c>
      <c r="H147" s="158">
        <v>6384315.2259299997</v>
      </c>
      <c r="I147" s="158">
        <v>9030182.9072500002</v>
      </c>
      <c r="J147" s="158">
        <v>25415.242660000004</v>
      </c>
      <c r="K147" s="158">
        <v>7971964.7206800003</v>
      </c>
      <c r="L147" s="158">
        <v>2702537.5147700012</v>
      </c>
      <c r="M147" s="158">
        <v>10853121.145879999</v>
      </c>
      <c r="N147" s="158">
        <v>4996953.1172200004</v>
      </c>
      <c r="O147" s="158">
        <v>104498408.79960002</v>
      </c>
      <c r="P147" s="161">
        <v>1</v>
      </c>
      <c r="Q147" s="11"/>
      <c r="R147" s="11"/>
      <c r="S147" s="11"/>
      <c r="T147" s="11"/>
      <c r="U147" s="11"/>
    </row>
    <row r="148" spans="1:21">
      <c r="A148" s="54" t="s">
        <v>741</v>
      </c>
      <c r="B148" s="160">
        <v>0.10024591264714164</v>
      </c>
      <c r="C148" s="160">
        <v>0.1255238972394784</v>
      </c>
      <c r="D148" s="160">
        <v>0.14689698356219136</v>
      </c>
      <c r="E148" s="160">
        <v>8.1889617994477554E-2</v>
      </c>
      <c r="F148" s="160">
        <v>8.2787986732225899E-2</v>
      </c>
      <c r="G148" s="160">
        <v>6.1075421260523823E-2</v>
      </c>
      <c r="H148" s="160">
        <v>6.1094855886020309E-2</v>
      </c>
      <c r="I148" s="160">
        <v>8.641454937909604E-2</v>
      </c>
      <c r="J148" s="160">
        <v>2.4321176706852674E-4</v>
      </c>
      <c r="K148" s="160">
        <v>7.6287905359095895E-2</v>
      </c>
      <c r="L148" s="160">
        <v>2.586199680755661E-2</v>
      </c>
      <c r="M148" s="160">
        <v>0.10385920006392997</v>
      </c>
      <c r="N148" s="160">
        <v>4.7818461301193771E-2</v>
      </c>
      <c r="O148" s="160">
        <v>1</v>
      </c>
      <c r="P148" s="234"/>
      <c r="Q148" s="11"/>
      <c r="R148" s="11"/>
      <c r="S148" s="11"/>
      <c r="T148" s="11"/>
      <c r="U148" s="11"/>
    </row>
    <row r="149" spans="1:21" ht="30" customHeight="1">
      <c r="A149" s="435" t="s">
        <v>744</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683</v>
      </c>
      <c r="Q149" s="11"/>
      <c r="R149" s="11"/>
      <c r="S149" s="11"/>
      <c r="T149" s="11"/>
      <c r="U149" s="11"/>
    </row>
    <row r="150" spans="1:21">
      <c r="A150" s="100" t="s">
        <v>727</v>
      </c>
      <c r="B150" s="97">
        <v>79</v>
      </c>
      <c r="C150" s="97">
        <v>87</v>
      </c>
      <c r="D150" s="97">
        <v>94</v>
      </c>
      <c r="E150" s="97">
        <v>49</v>
      </c>
      <c r="F150" s="97">
        <v>50</v>
      </c>
      <c r="G150" s="97">
        <v>11</v>
      </c>
      <c r="H150" s="97">
        <v>27</v>
      </c>
      <c r="I150" s="97">
        <v>23</v>
      </c>
      <c r="J150" s="97">
        <v>0</v>
      </c>
      <c r="K150" s="97">
        <v>16</v>
      </c>
      <c r="L150" s="97">
        <v>6</v>
      </c>
      <c r="M150" s="97">
        <v>102</v>
      </c>
      <c r="N150" s="97">
        <v>8</v>
      </c>
      <c r="O150" s="97">
        <v>552</v>
      </c>
      <c r="P150" s="160">
        <v>3.9148380874030157E-3</v>
      </c>
      <c r="Q150" s="11"/>
      <c r="R150" s="11"/>
      <c r="S150" s="11"/>
      <c r="T150" s="11"/>
      <c r="U150" s="11"/>
    </row>
    <row r="151" spans="1:21">
      <c r="A151" s="100" t="s">
        <v>728</v>
      </c>
      <c r="B151" s="97">
        <v>474</v>
      </c>
      <c r="C151" s="97">
        <v>327</v>
      </c>
      <c r="D151" s="97">
        <v>711</v>
      </c>
      <c r="E151" s="97">
        <v>376</v>
      </c>
      <c r="F151" s="97">
        <v>435</v>
      </c>
      <c r="G151" s="97">
        <v>332</v>
      </c>
      <c r="H151" s="97">
        <v>186</v>
      </c>
      <c r="I151" s="97">
        <v>274</v>
      </c>
      <c r="J151" s="97">
        <v>0</v>
      </c>
      <c r="K151" s="97">
        <v>225</v>
      </c>
      <c r="L151" s="97">
        <v>55</v>
      </c>
      <c r="M151" s="97">
        <v>498</v>
      </c>
      <c r="N151" s="97">
        <v>156</v>
      </c>
      <c r="O151" s="97">
        <v>4049</v>
      </c>
      <c r="P151" s="160">
        <v>2.8715904738939872E-2</v>
      </c>
      <c r="Q151" s="11"/>
      <c r="R151" s="11"/>
      <c r="S151" s="11"/>
      <c r="T151" s="11"/>
      <c r="U151" s="11"/>
    </row>
    <row r="152" spans="1:21">
      <c r="A152" s="100" t="s">
        <v>729</v>
      </c>
      <c r="B152" s="97">
        <v>557</v>
      </c>
      <c r="C152" s="97">
        <v>553</v>
      </c>
      <c r="D152" s="97">
        <v>776</v>
      </c>
      <c r="E152" s="97">
        <v>690</v>
      </c>
      <c r="F152" s="97">
        <v>418</v>
      </c>
      <c r="G152" s="97">
        <v>400</v>
      </c>
      <c r="H152" s="97">
        <v>604</v>
      </c>
      <c r="I152" s="97">
        <v>603</v>
      </c>
      <c r="J152" s="97">
        <v>3</v>
      </c>
      <c r="K152" s="97">
        <v>720</v>
      </c>
      <c r="L152" s="97">
        <v>208</v>
      </c>
      <c r="M152" s="97">
        <v>210</v>
      </c>
      <c r="N152" s="97">
        <v>355</v>
      </c>
      <c r="O152" s="97">
        <v>6097</v>
      </c>
      <c r="P152" s="160">
        <v>4.3240521411043814E-2</v>
      </c>
      <c r="Q152" s="11"/>
      <c r="R152" s="11"/>
      <c r="S152" s="11"/>
      <c r="T152" s="11"/>
      <c r="U152" s="11"/>
    </row>
    <row r="153" spans="1:21">
      <c r="A153" s="100" t="s">
        <v>730</v>
      </c>
      <c r="B153" s="97">
        <v>303</v>
      </c>
      <c r="C153" s="97">
        <v>500</v>
      </c>
      <c r="D153" s="97">
        <v>699</v>
      </c>
      <c r="E153" s="97">
        <v>142</v>
      </c>
      <c r="F153" s="97">
        <v>313</v>
      </c>
      <c r="G153" s="97">
        <v>208</v>
      </c>
      <c r="H153" s="97">
        <v>376</v>
      </c>
      <c r="I153" s="97">
        <v>570</v>
      </c>
      <c r="J153" s="97">
        <v>3</v>
      </c>
      <c r="K153" s="97">
        <v>354</v>
      </c>
      <c r="L153" s="97">
        <v>307</v>
      </c>
      <c r="M153" s="97">
        <v>341</v>
      </c>
      <c r="N153" s="97">
        <v>178</v>
      </c>
      <c r="O153" s="97">
        <v>4294</v>
      </c>
      <c r="P153" s="160">
        <v>3.0453468745124182E-2</v>
      </c>
      <c r="Q153" s="11"/>
      <c r="R153" s="11"/>
      <c r="S153" s="11"/>
      <c r="T153" s="11"/>
      <c r="U153" s="11"/>
    </row>
    <row r="154" spans="1:21">
      <c r="A154" s="100" t="s">
        <v>731</v>
      </c>
      <c r="B154" s="97">
        <v>115</v>
      </c>
      <c r="C154" s="97">
        <v>435</v>
      </c>
      <c r="D154" s="97">
        <v>595</v>
      </c>
      <c r="E154" s="97">
        <v>71</v>
      </c>
      <c r="F154" s="97">
        <v>173</v>
      </c>
      <c r="G154" s="97">
        <v>123</v>
      </c>
      <c r="H154" s="97">
        <v>189</v>
      </c>
      <c r="I154" s="97">
        <v>420</v>
      </c>
      <c r="J154" s="97">
        <v>4</v>
      </c>
      <c r="K154" s="97">
        <v>267</v>
      </c>
      <c r="L154" s="97">
        <v>167</v>
      </c>
      <c r="M154" s="97">
        <v>462</v>
      </c>
      <c r="N154" s="97">
        <v>206</v>
      </c>
      <c r="O154" s="97">
        <v>3227</v>
      </c>
      <c r="P154" s="160">
        <v>2.2886200195741904E-2</v>
      </c>
      <c r="Q154" s="11"/>
      <c r="R154" s="11"/>
      <c r="S154" s="11"/>
      <c r="T154" s="11"/>
      <c r="U154" s="11"/>
    </row>
    <row r="155" spans="1:21">
      <c r="A155" s="100" t="s">
        <v>732</v>
      </c>
      <c r="B155" s="97">
        <v>105</v>
      </c>
      <c r="C155" s="97">
        <v>530</v>
      </c>
      <c r="D155" s="97">
        <v>334</v>
      </c>
      <c r="E155" s="97">
        <v>39</v>
      </c>
      <c r="F155" s="97">
        <v>585</v>
      </c>
      <c r="G155" s="97">
        <v>159</v>
      </c>
      <c r="H155" s="97">
        <v>116</v>
      </c>
      <c r="I155" s="97">
        <v>408</v>
      </c>
      <c r="J155" s="97">
        <v>2</v>
      </c>
      <c r="K155" s="97">
        <v>151</v>
      </c>
      <c r="L155" s="97">
        <v>216</v>
      </c>
      <c r="M155" s="97">
        <v>677</v>
      </c>
      <c r="N155" s="97">
        <v>295</v>
      </c>
      <c r="O155" s="97">
        <v>3617</v>
      </c>
      <c r="P155" s="160">
        <v>2.5652118409667947E-2</v>
      </c>
      <c r="Q155" s="11"/>
      <c r="R155" s="11"/>
      <c r="S155" s="11"/>
      <c r="T155" s="11"/>
      <c r="U155" s="11"/>
    </row>
    <row r="156" spans="1:21">
      <c r="A156" s="100" t="s">
        <v>733</v>
      </c>
      <c r="B156" s="97">
        <v>14</v>
      </c>
      <c r="C156" s="97">
        <v>511</v>
      </c>
      <c r="D156" s="97">
        <v>193</v>
      </c>
      <c r="E156" s="97">
        <v>15</v>
      </c>
      <c r="F156" s="97">
        <v>163</v>
      </c>
      <c r="G156" s="97">
        <v>5</v>
      </c>
      <c r="H156" s="97">
        <v>13</v>
      </c>
      <c r="I156" s="97">
        <v>488</v>
      </c>
      <c r="J156" s="97">
        <v>2</v>
      </c>
      <c r="K156" s="97">
        <v>47</v>
      </c>
      <c r="L156" s="97">
        <v>78</v>
      </c>
      <c r="M156" s="97">
        <v>904</v>
      </c>
      <c r="N156" s="97">
        <v>446</v>
      </c>
      <c r="O156" s="97">
        <v>2879</v>
      </c>
      <c r="P156" s="160">
        <v>2.0418150097161743E-2</v>
      </c>
      <c r="Q156" s="11"/>
      <c r="R156" s="11"/>
      <c r="S156" s="11"/>
      <c r="T156" s="11"/>
      <c r="U156" s="11"/>
    </row>
    <row r="157" spans="1:21">
      <c r="A157" s="100" t="s">
        <v>734</v>
      </c>
      <c r="B157" s="97">
        <v>22</v>
      </c>
      <c r="C157" s="97">
        <v>1096</v>
      </c>
      <c r="D157" s="97">
        <v>181</v>
      </c>
      <c r="E157" s="97">
        <v>12</v>
      </c>
      <c r="F157" s="97">
        <v>88</v>
      </c>
      <c r="G157" s="97">
        <v>3</v>
      </c>
      <c r="H157" s="97">
        <v>25</v>
      </c>
      <c r="I157" s="97">
        <v>863</v>
      </c>
      <c r="J157" s="97">
        <v>0</v>
      </c>
      <c r="K157" s="97">
        <v>1581</v>
      </c>
      <c r="L157" s="97">
        <v>67</v>
      </c>
      <c r="M157" s="97">
        <v>1162</v>
      </c>
      <c r="N157" s="97">
        <v>867</v>
      </c>
      <c r="O157" s="97">
        <v>5967</v>
      </c>
      <c r="P157" s="160">
        <v>4.2318548673068467E-2</v>
      </c>
      <c r="Q157" s="11"/>
      <c r="R157" s="11"/>
      <c r="S157" s="11"/>
      <c r="T157" s="11"/>
      <c r="U157" s="11"/>
    </row>
    <row r="158" spans="1:21">
      <c r="A158" s="100" t="s">
        <v>735</v>
      </c>
      <c r="B158" s="97">
        <v>19</v>
      </c>
      <c r="C158" s="97">
        <v>626</v>
      </c>
      <c r="D158" s="97">
        <v>91</v>
      </c>
      <c r="E158" s="97">
        <v>16</v>
      </c>
      <c r="F158" s="97">
        <v>21</v>
      </c>
      <c r="G158" s="97">
        <v>2</v>
      </c>
      <c r="H158" s="97">
        <v>8</v>
      </c>
      <c r="I158" s="97">
        <v>547</v>
      </c>
      <c r="J158" s="97">
        <v>1</v>
      </c>
      <c r="K158" s="97">
        <v>348</v>
      </c>
      <c r="L158" s="97">
        <v>45</v>
      </c>
      <c r="M158" s="97">
        <v>710</v>
      </c>
      <c r="N158" s="97">
        <v>607</v>
      </c>
      <c r="O158" s="97">
        <v>3041</v>
      </c>
      <c r="P158" s="160">
        <v>2.1567069970638713E-2</v>
      </c>
      <c r="Q158" s="11"/>
      <c r="R158" s="11"/>
      <c r="S158" s="11"/>
      <c r="T158" s="11"/>
      <c r="U158" s="11"/>
    </row>
    <row r="159" spans="1:21">
      <c r="A159" s="100" t="s">
        <v>736</v>
      </c>
      <c r="B159" s="97">
        <v>174</v>
      </c>
      <c r="C159" s="97">
        <v>2780</v>
      </c>
      <c r="D159" s="97">
        <v>603</v>
      </c>
      <c r="E159" s="97">
        <v>49</v>
      </c>
      <c r="F159" s="97">
        <v>34</v>
      </c>
      <c r="G159" s="97">
        <v>46</v>
      </c>
      <c r="H159" s="97">
        <v>55</v>
      </c>
      <c r="I159" s="97">
        <v>2615</v>
      </c>
      <c r="J159" s="97">
        <v>1</v>
      </c>
      <c r="K159" s="97">
        <v>1530</v>
      </c>
      <c r="L159" s="97">
        <v>107</v>
      </c>
      <c r="M159" s="97">
        <v>2018</v>
      </c>
      <c r="N159" s="97">
        <v>2574</v>
      </c>
      <c r="O159" s="97">
        <v>12586</v>
      </c>
      <c r="P159" s="160">
        <v>8.926114523198253E-2</v>
      </c>
      <c r="Q159" s="11"/>
      <c r="R159" s="11"/>
      <c r="S159" s="11"/>
      <c r="T159" s="11"/>
      <c r="U159" s="11"/>
    </row>
    <row r="160" spans="1:21">
      <c r="A160" s="100" t="s">
        <v>737</v>
      </c>
      <c r="B160" s="97">
        <v>234</v>
      </c>
      <c r="C160" s="97">
        <v>3943</v>
      </c>
      <c r="D160" s="97">
        <v>709</v>
      </c>
      <c r="E160" s="97">
        <v>51</v>
      </c>
      <c r="F160" s="97">
        <v>39</v>
      </c>
      <c r="G160" s="97">
        <v>44</v>
      </c>
      <c r="H160" s="97">
        <v>67</v>
      </c>
      <c r="I160" s="97">
        <v>3252</v>
      </c>
      <c r="J160" s="97">
        <v>0</v>
      </c>
      <c r="K160" s="97">
        <v>2197</v>
      </c>
      <c r="L160" s="97">
        <v>113</v>
      </c>
      <c r="M160" s="97">
        <v>3099</v>
      </c>
      <c r="N160" s="97">
        <v>3885</v>
      </c>
      <c r="O160" s="97">
        <v>17633</v>
      </c>
      <c r="P160" s="160">
        <v>0.1250549637593793</v>
      </c>
      <c r="Q160" s="11"/>
      <c r="R160" s="11"/>
      <c r="S160" s="11"/>
      <c r="T160" s="11"/>
      <c r="U160" s="11"/>
    </row>
    <row r="161" spans="1:21">
      <c r="A161" s="100" t="s">
        <v>738</v>
      </c>
      <c r="B161" s="97">
        <v>381</v>
      </c>
      <c r="C161" s="97">
        <v>5932</v>
      </c>
      <c r="D161" s="97">
        <v>1182</v>
      </c>
      <c r="E161" s="97">
        <v>90</v>
      </c>
      <c r="F161" s="97">
        <v>93</v>
      </c>
      <c r="G161" s="97">
        <v>80</v>
      </c>
      <c r="H161" s="97">
        <v>95</v>
      </c>
      <c r="I161" s="97">
        <v>7846</v>
      </c>
      <c r="J161" s="97">
        <v>2</v>
      </c>
      <c r="K161" s="97">
        <v>5194</v>
      </c>
      <c r="L161" s="97">
        <v>319</v>
      </c>
      <c r="M161" s="97">
        <v>5389</v>
      </c>
      <c r="N161" s="97">
        <v>8507</v>
      </c>
      <c r="O161" s="97">
        <v>35110</v>
      </c>
      <c r="P161" s="160">
        <v>0.24900356023318818</v>
      </c>
      <c r="Q161" s="11"/>
      <c r="R161" s="11"/>
      <c r="S161" s="11"/>
      <c r="T161" s="11"/>
      <c r="U161" s="11"/>
    </row>
    <row r="162" spans="1:21">
      <c r="A162" s="100" t="s">
        <v>739</v>
      </c>
      <c r="B162" s="97">
        <v>10</v>
      </c>
      <c r="C162" s="97">
        <v>1324</v>
      </c>
      <c r="D162" s="97">
        <v>224</v>
      </c>
      <c r="E162" s="97">
        <v>16</v>
      </c>
      <c r="F162" s="97">
        <v>29</v>
      </c>
      <c r="G162" s="97">
        <v>0</v>
      </c>
      <c r="H162" s="97">
        <v>21</v>
      </c>
      <c r="I162" s="97">
        <v>1252</v>
      </c>
      <c r="J162" s="97">
        <v>0</v>
      </c>
      <c r="K162" s="97">
        <v>384</v>
      </c>
      <c r="L162" s="97">
        <v>39</v>
      </c>
      <c r="M162" s="97">
        <v>777</v>
      </c>
      <c r="N162" s="97">
        <v>1504</v>
      </c>
      <c r="O162" s="97">
        <v>5580</v>
      </c>
      <c r="P162" s="160">
        <v>3.9573906753095703E-2</v>
      </c>
      <c r="Q162" s="11"/>
      <c r="R162" s="11"/>
      <c r="S162" s="11"/>
      <c r="T162" s="11"/>
      <c r="U162" s="11"/>
    </row>
    <row r="163" spans="1:21">
      <c r="A163" s="100" t="s">
        <v>740</v>
      </c>
      <c r="B163" s="97">
        <v>108</v>
      </c>
      <c r="C163" s="97">
        <v>2462</v>
      </c>
      <c r="D163" s="97">
        <v>548</v>
      </c>
      <c r="E163" s="97">
        <v>16</v>
      </c>
      <c r="F163" s="97">
        <v>13</v>
      </c>
      <c r="G163" s="97">
        <v>2</v>
      </c>
      <c r="H163" s="97">
        <v>3</v>
      </c>
      <c r="I163" s="97">
        <v>20779</v>
      </c>
      <c r="J163" s="97">
        <v>0</v>
      </c>
      <c r="K163" s="97">
        <v>5066</v>
      </c>
      <c r="L163" s="97">
        <v>96</v>
      </c>
      <c r="M163" s="97">
        <v>976</v>
      </c>
      <c r="N163" s="97">
        <v>6301</v>
      </c>
      <c r="O163" s="97">
        <v>36370</v>
      </c>
      <c r="P163" s="160">
        <v>0.25793960369356461</v>
      </c>
      <c r="Q163" s="11"/>
      <c r="R163" s="11"/>
      <c r="S163" s="11"/>
      <c r="T163" s="11"/>
      <c r="U163" s="11"/>
    </row>
    <row r="164" spans="1:21">
      <c r="A164" s="72" t="s">
        <v>160</v>
      </c>
      <c r="B164" s="158">
        <v>2595</v>
      </c>
      <c r="C164" s="158">
        <v>21106</v>
      </c>
      <c r="D164" s="158">
        <v>6940</v>
      </c>
      <c r="E164" s="158">
        <v>1632</v>
      </c>
      <c r="F164" s="158">
        <v>2454</v>
      </c>
      <c r="G164" s="158">
        <v>1415</v>
      </c>
      <c r="H164" s="158">
        <v>1785</v>
      </c>
      <c r="I164" s="158">
        <v>39940</v>
      </c>
      <c r="J164" s="158">
        <v>18</v>
      </c>
      <c r="K164" s="158">
        <v>18080</v>
      </c>
      <c r="L164" s="158">
        <v>1823</v>
      </c>
      <c r="M164" s="158">
        <v>17325</v>
      </c>
      <c r="N164" s="158">
        <v>25889</v>
      </c>
      <c r="O164" s="158">
        <v>141002</v>
      </c>
      <c r="P164" s="161">
        <v>1</v>
      </c>
      <c r="Q164" s="11"/>
      <c r="R164" s="11"/>
      <c r="S164" s="11"/>
      <c r="T164" s="11"/>
      <c r="U164" s="11"/>
    </row>
    <row r="165" spans="1:21">
      <c r="A165" s="54" t="s">
        <v>741</v>
      </c>
      <c r="B165" s="160">
        <v>1.840399426958483E-2</v>
      </c>
      <c r="C165" s="160">
        <v>0.14968582005928993</v>
      </c>
      <c r="D165" s="160">
        <v>4.9219160011914724E-2</v>
      </c>
      <c r="E165" s="160">
        <v>1.1574303910582829E-2</v>
      </c>
      <c r="F165" s="160">
        <v>1.7404008453780796E-2</v>
      </c>
      <c r="G165" s="160">
        <v>1.003531864796244E-2</v>
      </c>
      <c r="H165" s="160">
        <v>1.2659394902199968E-2</v>
      </c>
      <c r="I165" s="160">
        <v>0.28325839349796456</v>
      </c>
      <c r="J165" s="160">
        <v>1.2765776371966356E-4</v>
      </c>
      <c r="K165" s="160">
        <v>0.12822513155841761</v>
      </c>
      <c r="L165" s="160">
        <v>1.2928894625608147E-2</v>
      </c>
      <c r="M165" s="160">
        <v>0.12287059758017617</v>
      </c>
      <c r="N165" s="160">
        <v>0.18360732471879831</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2"/>
      <c r="P166" s="552"/>
      <c r="Q166" s="11"/>
      <c r="R166" s="11"/>
      <c r="S166" s="11"/>
      <c r="T166" s="11"/>
      <c r="U166" s="11"/>
    </row>
    <row r="167" spans="1:21" ht="15.75" customHeight="1" thickTop="1">
      <c r="A167" s="769" t="s">
        <v>1459</v>
      </c>
      <c r="B167" s="770"/>
      <c r="C167" s="770"/>
      <c r="D167" s="770"/>
      <c r="E167" s="770"/>
      <c r="F167" s="770"/>
      <c r="G167" s="770"/>
      <c r="H167" s="770"/>
      <c r="I167" s="770"/>
      <c r="J167" s="770"/>
      <c r="K167" s="770"/>
      <c r="L167" s="770"/>
      <c r="M167" s="770"/>
      <c r="N167" s="770"/>
      <c r="O167" s="770"/>
      <c r="P167" s="770"/>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34" t="s">
        <v>440</v>
      </c>
      <c r="B169" s="734"/>
      <c r="C169" s="734"/>
      <c r="D169" s="734"/>
      <c r="E169" s="734"/>
      <c r="F169" s="734"/>
      <c r="G169" s="734"/>
      <c r="H169" s="734"/>
      <c r="I169" s="734"/>
      <c r="J169" s="734"/>
      <c r="K169" s="734"/>
      <c r="L169" s="734"/>
      <c r="M169" s="734"/>
      <c r="N169" s="734"/>
      <c r="O169" s="734"/>
      <c r="P169" s="734"/>
      <c r="Q169" s="11"/>
      <c r="R169" s="11"/>
      <c r="S169" s="11"/>
      <c r="T169" s="11"/>
      <c r="U169" s="11"/>
    </row>
    <row r="170" spans="1:21" ht="18">
      <c r="A170" s="735" t="s">
        <v>746</v>
      </c>
      <c r="B170" s="735"/>
      <c r="C170" s="735"/>
      <c r="D170" s="735"/>
      <c r="E170" s="735"/>
      <c r="F170" s="735"/>
      <c r="G170" s="735"/>
      <c r="H170" s="735"/>
      <c r="I170" s="735"/>
      <c r="J170" s="735"/>
      <c r="K170" s="735"/>
      <c r="L170" s="735"/>
      <c r="M170" s="735"/>
      <c r="N170" s="735"/>
      <c r="O170" s="735"/>
      <c r="P170" s="735"/>
      <c r="Q170" s="11"/>
      <c r="R170" s="11"/>
      <c r="S170" s="11"/>
      <c r="T170" s="11"/>
      <c r="U170" s="11"/>
    </row>
    <row r="171" spans="1:21" ht="18">
      <c r="A171" s="735" t="s">
        <v>1501</v>
      </c>
      <c r="B171" s="735"/>
      <c r="C171" s="735"/>
      <c r="D171" s="735"/>
      <c r="E171" s="735"/>
      <c r="F171" s="735"/>
      <c r="G171" s="735"/>
      <c r="H171" s="735"/>
      <c r="I171" s="735"/>
      <c r="J171" s="735"/>
      <c r="K171" s="735"/>
      <c r="L171" s="735"/>
      <c r="M171" s="735"/>
      <c r="N171" s="735"/>
      <c r="O171" s="735"/>
      <c r="P171" s="735"/>
      <c r="Q171" s="11"/>
      <c r="R171" s="11"/>
      <c r="S171" s="11"/>
      <c r="T171" s="11"/>
      <c r="U171" s="11"/>
    </row>
    <row r="172" spans="1:21" ht="30" customHeight="1">
      <c r="A172" s="739" t="s">
        <v>512</v>
      </c>
      <c r="B172" s="739"/>
      <c r="C172" s="739"/>
      <c r="D172" s="739"/>
      <c r="E172" s="739"/>
      <c r="F172" s="739"/>
      <c r="G172" s="739"/>
      <c r="H172" s="739"/>
      <c r="I172" s="739"/>
      <c r="J172" s="739"/>
      <c r="K172" s="739"/>
      <c r="L172" s="739"/>
      <c r="M172" s="739"/>
      <c r="N172" s="739"/>
      <c r="O172" s="739"/>
      <c r="P172" s="739"/>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725</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726</v>
      </c>
      <c r="Q174" s="11"/>
      <c r="R174" s="11"/>
      <c r="S174" s="11"/>
      <c r="T174" s="11"/>
      <c r="U174" s="11"/>
    </row>
    <row r="175" spans="1:21">
      <c r="A175" s="100" t="s">
        <v>727</v>
      </c>
      <c r="B175" s="97">
        <v>0</v>
      </c>
      <c r="C175" s="97">
        <v>172079.33761000002</v>
      </c>
      <c r="D175" s="97">
        <v>0</v>
      </c>
      <c r="E175" s="97">
        <v>195153.29841999998</v>
      </c>
      <c r="F175" s="97">
        <v>53065.982939999994</v>
      </c>
      <c r="G175" s="97">
        <v>19592.16</v>
      </c>
      <c r="H175" s="97">
        <v>27106.853199999998</v>
      </c>
      <c r="I175" s="97">
        <v>0</v>
      </c>
      <c r="J175" s="97">
        <v>0</v>
      </c>
      <c r="K175" s="97">
        <v>0</v>
      </c>
      <c r="L175" s="97">
        <v>0</v>
      </c>
      <c r="M175" s="97">
        <v>52569.842329999999</v>
      </c>
      <c r="N175" s="97">
        <v>0</v>
      </c>
      <c r="O175" s="97">
        <v>519567.47450000001</v>
      </c>
      <c r="P175" s="160">
        <v>0.31798193183625406</v>
      </c>
      <c r="Q175" s="11"/>
      <c r="R175" s="11"/>
      <c r="S175" s="11"/>
      <c r="T175" s="11"/>
      <c r="U175" s="11"/>
    </row>
    <row r="176" spans="1:21">
      <c r="A176" s="100" t="s">
        <v>728</v>
      </c>
      <c r="B176" s="97">
        <v>0</v>
      </c>
      <c r="C176" s="97">
        <v>19569.75303</v>
      </c>
      <c r="D176" s="97">
        <v>0</v>
      </c>
      <c r="E176" s="97">
        <v>48611.749090000005</v>
      </c>
      <c r="F176" s="97">
        <v>12464.59686</v>
      </c>
      <c r="G176" s="97">
        <v>8000</v>
      </c>
      <c r="H176" s="97">
        <v>7667</v>
      </c>
      <c r="I176" s="97">
        <v>0</v>
      </c>
      <c r="J176" s="97">
        <v>0</v>
      </c>
      <c r="K176" s="97">
        <v>11550</v>
      </c>
      <c r="L176" s="97">
        <v>10000.508</v>
      </c>
      <c r="M176" s="97">
        <v>10000</v>
      </c>
      <c r="N176" s="97">
        <v>0</v>
      </c>
      <c r="O176" s="97">
        <v>127863.60698000001</v>
      </c>
      <c r="P176" s="160">
        <v>7.8254160921406843E-2</v>
      </c>
      <c r="Q176" s="11"/>
      <c r="R176" s="11"/>
      <c r="S176" s="11"/>
      <c r="T176" s="11"/>
      <c r="U176" s="11"/>
    </row>
    <row r="177" spans="1:21">
      <c r="A177" s="100" t="s">
        <v>729</v>
      </c>
      <c r="B177" s="97">
        <v>13991.194160000001</v>
      </c>
      <c r="C177" s="97">
        <v>21366.828260000002</v>
      </c>
      <c r="D177" s="97">
        <v>24374.643210000002</v>
      </c>
      <c r="E177" s="97">
        <v>9923.5298000000003</v>
      </c>
      <c r="F177" s="97">
        <v>4805.6652899999999</v>
      </c>
      <c r="G177" s="97">
        <v>5093.3280000000004</v>
      </c>
      <c r="H177" s="97">
        <v>0</v>
      </c>
      <c r="I177" s="97">
        <v>0</v>
      </c>
      <c r="J177" s="97">
        <v>0</v>
      </c>
      <c r="K177" s="97">
        <v>0</v>
      </c>
      <c r="L177" s="97">
        <v>22121.384190000001</v>
      </c>
      <c r="M177" s="97">
        <v>0</v>
      </c>
      <c r="N177" s="97">
        <v>8460.4165900000007</v>
      </c>
      <c r="O177" s="97">
        <v>110136.9895</v>
      </c>
      <c r="P177" s="160">
        <v>6.7405244567208242E-2</v>
      </c>
      <c r="Q177" s="11"/>
      <c r="R177" s="11"/>
      <c r="S177" s="11"/>
      <c r="T177" s="11"/>
      <c r="U177" s="11"/>
    </row>
    <row r="178" spans="1:21">
      <c r="A178" s="100" t="s">
        <v>730</v>
      </c>
      <c r="B178" s="97">
        <v>62687.58885</v>
      </c>
      <c r="C178" s="97">
        <v>15195.83165</v>
      </c>
      <c r="D178" s="97">
        <v>19682.40324</v>
      </c>
      <c r="E178" s="97">
        <v>13750.01188</v>
      </c>
      <c r="F178" s="97">
        <v>8593.9415600000011</v>
      </c>
      <c r="G178" s="97">
        <v>3352.0055899999998</v>
      </c>
      <c r="H178" s="97">
        <v>3266.6665899999998</v>
      </c>
      <c r="I178" s="97">
        <v>0</v>
      </c>
      <c r="J178" s="97">
        <v>0</v>
      </c>
      <c r="K178" s="97">
        <v>11456.456980000001</v>
      </c>
      <c r="L178" s="97">
        <v>14216.357300000001</v>
      </c>
      <c r="M178" s="97">
        <v>3915</v>
      </c>
      <c r="N178" s="97">
        <v>0</v>
      </c>
      <c r="O178" s="97">
        <v>156116.26364000002</v>
      </c>
      <c r="P178" s="160">
        <v>9.5545147723262946E-2</v>
      </c>
      <c r="Q178" s="11"/>
      <c r="R178" s="11"/>
      <c r="S178" s="11"/>
      <c r="T178" s="11"/>
      <c r="U178" s="11"/>
    </row>
    <row r="179" spans="1:21">
      <c r="A179" s="100" t="s">
        <v>731</v>
      </c>
      <c r="B179" s="97">
        <v>38047.791520000006</v>
      </c>
      <c r="C179" s="97">
        <v>12915.62059</v>
      </c>
      <c r="D179" s="97">
        <v>8007.6129600000004</v>
      </c>
      <c r="E179" s="97">
        <v>11908.578939999999</v>
      </c>
      <c r="F179" s="97">
        <v>9234.7196600000007</v>
      </c>
      <c r="G179" s="97">
        <v>4653.52826</v>
      </c>
      <c r="H179" s="97">
        <v>8310.1835900000005</v>
      </c>
      <c r="I179" s="97">
        <v>1726.7222199999999</v>
      </c>
      <c r="J179" s="97">
        <v>0</v>
      </c>
      <c r="K179" s="97">
        <v>1097.5999999999999</v>
      </c>
      <c r="L179" s="97">
        <v>2380.23333</v>
      </c>
      <c r="M179" s="97">
        <v>4180.7544100000005</v>
      </c>
      <c r="N179" s="97">
        <v>1850</v>
      </c>
      <c r="O179" s="97">
        <v>104313.34548000002</v>
      </c>
      <c r="P179" s="160">
        <v>6.3841100030277181E-2</v>
      </c>
      <c r="Q179" s="11"/>
      <c r="R179" s="11"/>
      <c r="S179" s="11"/>
      <c r="T179" s="11"/>
      <c r="U179" s="11"/>
    </row>
    <row r="180" spans="1:21">
      <c r="A180" s="100" t="s">
        <v>732</v>
      </c>
      <c r="B180" s="97">
        <v>18432.144079999998</v>
      </c>
      <c r="C180" s="97">
        <v>14769.63487</v>
      </c>
      <c r="D180" s="97">
        <v>12311.06849</v>
      </c>
      <c r="E180" s="97">
        <v>12002.36276</v>
      </c>
      <c r="F180" s="97">
        <v>9992.6133399999999</v>
      </c>
      <c r="G180" s="97">
        <v>9717.54457</v>
      </c>
      <c r="H180" s="97">
        <v>10484.834560000001</v>
      </c>
      <c r="I180" s="97">
        <v>3037.11067</v>
      </c>
      <c r="J180" s="97">
        <v>1566.5101399999999</v>
      </c>
      <c r="K180" s="97">
        <v>1571.67995</v>
      </c>
      <c r="L180" s="97">
        <v>3616.7379599999999</v>
      </c>
      <c r="M180" s="97">
        <v>3152.5746300000001</v>
      </c>
      <c r="N180" s="97">
        <v>5432.1149999999998</v>
      </c>
      <c r="O180" s="97">
        <v>106086.93102</v>
      </c>
      <c r="P180" s="160">
        <v>6.4926557038202409E-2</v>
      </c>
      <c r="Q180" s="11"/>
      <c r="R180" s="11"/>
      <c r="S180" s="11"/>
      <c r="T180" s="11"/>
      <c r="U180" s="11"/>
    </row>
    <row r="181" spans="1:21">
      <c r="A181" s="100" t="s">
        <v>733</v>
      </c>
      <c r="B181" s="97">
        <v>10905.089689999999</v>
      </c>
      <c r="C181" s="97">
        <v>8079.1009999999997</v>
      </c>
      <c r="D181" s="97">
        <v>10632.830609999999</v>
      </c>
      <c r="E181" s="97">
        <v>11317.950050000001</v>
      </c>
      <c r="F181" s="97">
        <v>10263.10304</v>
      </c>
      <c r="G181" s="97">
        <v>3060.9495200000001</v>
      </c>
      <c r="H181" s="97">
        <v>3504.92083</v>
      </c>
      <c r="I181" s="97">
        <v>2683.6375499999999</v>
      </c>
      <c r="J181" s="97">
        <v>635.77651000000003</v>
      </c>
      <c r="K181" s="97">
        <v>1042.21046</v>
      </c>
      <c r="L181" s="97">
        <v>2631.8290400000001</v>
      </c>
      <c r="M181" s="97">
        <v>2125.6322</v>
      </c>
      <c r="N181" s="97">
        <v>3995.9155599999999</v>
      </c>
      <c r="O181" s="97">
        <v>70878.946060000002</v>
      </c>
      <c r="P181" s="160">
        <v>4.3378820462858764E-2</v>
      </c>
      <c r="Q181" s="11"/>
      <c r="R181" s="11"/>
      <c r="S181" s="11"/>
      <c r="T181" s="11"/>
      <c r="U181" s="11"/>
    </row>
    <row r="182" spans="1:21">
      <c r="A182" s="100" t="s">
        <v>734</v>
      </c>
      <c r="B182" s="97">
        <v>6955.5264699999998</v>
      </c>
      <c r="C182" s="97">
        <v>9067.1704800000007</v>
      </c>
      <c r="D182" s="97">
        <v>8891.3982899999992</v>
      </c>
      <c r="E182" s="97">
        <v>8845.3467200000014</v>
      </c>
      <c r="F182" s="97">
        <v>7413.4199699999999</v>
      </c>
      <c r="G182" s="97">
        <v>2531.0253399999997</v>
      </c>
      <c r="H182" s="97">
        <v>7882.45237</v>
      </c>
      <c r="I182" s="97">
        <v>4719.9574499999999</v>
      </c>
      <c r="J182" s="97">
        <v>594.31398999999999</v>
      </c>
      <c r="K182" s="97">
        <v>3994.4638100000002</v>
      </c>
      <c r="L182" s="97">
        <v>2134.8153199999997</v>
      </c>
      <c r="M182" s="97">
        <v>1681.29709</v>
      </c>
      <c r="N182" s="97">
        <v>5976.1710400000002</v>
      </c>
      <c r="O182" s="97">
        <v>70687.358340000006</v>
      </c>
      <c r="P182" s="160">
        <v>4.3261566330697533E-2</v>
      </c>
      <c r="Q182" s="11"/>
      <c r="R182" s="11"/>
      <c r="S182" s="11"/>
      <c r="T182" s="11"/>
      <c r="U182" s="11"/>
    </row>
    <row r="183" spans="1:21">
      <c r="A183" s="100" t="s">
        <v>735</v>
      </c>
      <c r="B183" s="97">
        <v>2159.7705499999997</v>
      </c>
      <c r="C183" s="97">
        <v>4729.4319999999998</v>
      </c>
      <c r="D183" s="97">
        <v>5661.3983699999999</v>
      </c>
      <c r="E183" s="97">
        <v>7361.1832400000003</v>
      </c>
      <c r="F183" s="97">
        <v>4866.4438799999998</v>
      </c>
      <c r="G183" s="97">
        <v>1581.2610199999999</v>
      </c>
      <c r="H183" s="97">
        <v>3077.4661700000001</v>
      </c>
      <c r="I183" s="97">
        <v>4437.23081</v>
      </c>
      <c r="J183" s="97">
        <v>478.51607999999999</v>
      </c>
      <c r="K183" s="97">
        <v>1496.28502</v>
      </c>
      <c r="L183" s="97">
        <v>1019.13625</v>
      </c>
      <c r="M183" s="97">
        <v>574.37467000000004</v>
      </c>
      <c r="N183" s="97">
        <v>3471.98207</v>
      </c>
      <c r="O183" s="97">
        <v>40914.480130000004</v>
      </c>
      <c r="P183" s="160">
        <v>2.5040184519505432E-2</v>
      </c>
      <c r="Q183" s="11"/>
      <c r="R183" s="11"/>
      <c r="S183" s="11"/>
      <c r="T183" s="11"/>
      <c r="U183" s="11"/>
    </row>
    <row r="184" spans="1:21">
      <c r="A184" s="100" t="s">
        <v>736</v>
      </c>
      <c r="B184" s="97">
        <v>8534.6150899999993</v>
      </c>
      <c r="C184" s="97">
        <v>7684.8468800000001</v>
      </c>
      <c r="D184" s="97">
        <v>10028.563840000001</v>
      </c>
      <c r="E184" s="97">
        <v>8399.9211899999991</v>
      </c>
      <c r="F184" s="97">
        <v>5024.3722400000006</v>
      </c>
      <c r="G184" s="97">
        <v>2926.92533</v>
      </c>
      <c r="H184" s="97">
        <v>6228.0579900000002</v>
      </c>
      <c r="I184" s="97">
        <v>11166.996999999999</v>
      </c>
      <c r="J184" s="97">
        <v>323.98399000000001</v>
      </c>
      <c r="K184" s="97">
        <v>3733.0634599999998</v>
      </c>
      <c r="L184" s="97">
        <v>598.64503999999999</v>
      </c>
      <c r="M184" s="97">
        <v>1296.00883</v>
      </c>
      <c r="N184" s="97">
        <v>6547.6527100000003</v>
      </c>
      <c r="O184" s="97">
        <v>72493.653590000002</v>
      </c>
      <c r="P184" s="160">
        <v>4.4367042099007291E-2</v>
      </c>
      <c r="Q184" s="11"/>
      <c r="R184" s="11"/>
      <c r="S184" s="11"/>
      <c r="T184" s="11"/>
      <c r="U184" s="11"/>
    </row>
    <row r="185" spans="1:21">
      <c r="A185" s="100" t="s">
        <v>737</v>
      </c>
      <c r="B185" s="97">
        <v>9782.9258300000001</v>
      </c>
      <c r="C185" s="97">
        <v>8740.2986899999996</v>
      </c>
      <c r="D185" s="97">
        <v>24718.509050000001</v>
      </c>
      <c r="E185" s="97">
        <v>10385.95096</v>
      </c>
      <c r="F185" s="97">
        <v>8110.1177200000002</v>
      </c>
      <c r="G185" s="97">
        <v>3542.4362500000002</v>
      </c>
      <c r="H185" s="97">
        <v>14032.27154</v>
      </c>
      <c r="I185" s="97">
        <v>6564.8224500000006</v>
      </c>
      <c r="J185" s="97">
        <v>168.04203000000001</v>
      </c>
      <c r="K185" s="97">
        <v>4021.0422899999999</v>
      </c>
      <c r="L185" s="97">
        <v>1217.51702</v>
      </c>
      <c r="M185" s="97">
        <v>1093.1978700000002</v>
      </c>
      <c r="N185" s="97">
        <v>6974.9265099999993</v>
      </c>
      <c r="O185" s="97">
        <v>99352.058210000003</v>
      </c>
      <c r="P185" s="160">
        <v>6.0804728840900081E-2</v>
      </c>
      <c r="Q185" s="11"/>
      <c r="R185" s="11"/>
      <c r="S185" s="11"/>
      <c r="T185" s="11"/>
      <c r="U185" s="11"/>
    </row>
    <row r="186" spans="1:21">
      <c r="A186" s="100" t="s">
        <v>738</v>
      </c>
      <c r="B186" s="97">
        <v>8940.0242100000014</v>
      </c>
      <c r="C186" s="97">
        <v>11228.583189999999</v>
      </c>
      <c r="D186" s="97">
        <v>12598.514090000001</v>
      </c>
      <c r="E186" s="97">
        <v>11869.33243</v>
      </c>
      <c r="F186" s="97">
        <v>10545.915869999999</v>
      </c>
      <c r="G186" s="97">
        <v>3559.1881699999999</v>
      </c>
      <c r="H186" s="97">
        <v>9128.0468099999998</v>
      </c>
      <c r="I186" s="97">
        <v>5069.1157800000001</v>
      </c>
      <c r="J186" s="97">
        <v>390.95042000000001</v>
      </c>
      <c r="K186" s="97">
        <v>7061.3982699999997</v>
      </c>
      <c r="L186" s="97">
        <v>859.94955000000004</v>
      </c>
      <c r="M186" s="97">
        <v>672.17052999999999</v>
      </c>
      <c r="N186" s="97">
        <v>7523.5581099999999</v>
      </c>
      <c r="O186" s="97">
        <v>89446.747430000003</v>
      </c>
      <c r="P186" s="160">
        <v>5.4742552103809371E-2</v>
      </c>
      <c r="Q186" s="11"/>
      <c r="R186" s="11"/>
      <c r="S186" s="11"/>
      <c r="T186" s="11"/>
      <c r="U186" s="11"/>
    </row>
    <row r="187" spans="1:21">
      <c r="A187" s="100" t="s">
        <v>739</v>
      </c>
      <c r="B187" s="97">
        <v>254.10989000000001</v>
      </c>
      <c r="C187" s="97">
        <v>4287.6151900000004</v>
      </c>
      <c r="D187" s="97">
        <v>948.48146999999994</v>
      </c>
      <c r="E187" s="97">
        <v>1410.3989199999999</v>
      </c>
      <c r="F187" s="97">
        <v>3936.4813899999999</v>
      </c>
      <c r="G187" s="97">
        <v>1427.5946399999998</v>
      </c>
      <c r="H187" s="97">
        <v>1464.96009</v>
      </c>
      <c r="I187" s="97">
        <v>44.954070000000002</v>
      </c>
      <c r="J187" s="97">
        <v>28.515499999999999</v>
      </c>
      <c r="K187" s="97">
        <v>284.58378999999996</v>
      </c>
      <c r="L187" s="97">
        <v>65.544110000000003</v>
      </c>
      <c r="M187" s="97">
        <v>101.78522</v>
      </c>
      <c r="N187" s="97">
        <v>1949.44433</v>
      </c>
      <c r="O187" s="97">
        <v>16204.46861</v>
      </c>
      <c r="P187" s="160">
        <v>9.9173418004012085E-3</v>
      </c>
      <c r="Q187" s="11"/>
      <c r="R187" s="11"/>
      <c r="S187" s="11"/>
      <c r="T187" s="11"/>
      <c r="U187" s="11"/>
    </row>
    <row r="188" spans="1:21">
      <c r="A188" s="100" t="s">
        <v>740</v>
      </c>
      <c r="B188" s="97">
        <v>1784.3043500000001</v>
      </c>
      <c r="C188" s="97">
        <v>41987.578409999995</v>
      </c>
      <c r="D188" s="97">
        <v>1113.7429999999999</v>
      </c>
      <c r="E188" s="97">
        <v>1045.8636899999999</v>
      </c>
      <c r="F188" s="97">
        <v>768.09888000000001</v>
      </c>
      <c r="G188" s="97">
        <v>426.18286000000001</v>
      </c>
      <c r="H188" s="97">
        <v>2129.6747700000001</v>
      </c>
      <c r="I188" s="97">
        <v>10.08222</v>
      </c>
      <c r="J188" s="97">
        <v>8.5321800000000003</v>
      </c>
      <c r="K188" s="97">
        <v>111.05538</v>
      </c>
      <c r="L188" s="97">
        <v>29.920759999999998</v>
      </c>
      <c r="M188" s="97">
        <v>68.410570000000007</v>
      </c>
      <c r="N188" s="97">
        <v>407.05028000000004</v>
      </c>
      <c r="O188" s="97">
        <v>49890.497349999991</v>
      </c>
      <c r="P188" s="160">
        <v>3.0533621726208559E-2</v>
      </c>
      <c r="Q188" s="11"/>
      <c r="R188" s="11"/>
      <c r="S188" s="11"/>
      <c r="T188" s="11"/>
      <c r="U188" s="11"/>
    </row>
    <row r="189" spans="1:21">
      <c r="A189" s="72" t="s">
        <v>160</v>
      </c>
      <c r="B189" s="158">
        <v>182475.08468999999</v>
      </c>
      <c r="C189" s="158">
        <v>351701.63185000001</v>
      </c>
      <c r="D189" s="158">
        <v>138969.16662</v>
      </c>
      <c r="E189" s="158">
        <v>351985.47808999999</v>
      </c>
      <c r="F189" s="158">
        <v>149085.47264000002</v>
      </c>
      <c r="G189" s="158">
        <v>69464.129549999983</v>
      </c>
      <c r="H189" s="158">
        <v>104283.38851</v>
      </c>
      <c r="I189" s="158">
        <v>39460.630219999999</v>
      </c>
      <c r="J189" s="158">
        <v>4195.1408400000009</v>
      </c>
      <c r="K189" s="158">
        <v>47419.839409999993</v>
      </c>
      <c r="L189" s="158">
        <v>60892.577870000008</v>
      </c>
      <c r="M189" s="158">
        <v>81431.048350000026</v>
      </c>
      <c r="N189" s="158">
        <v>52589.232199999999</v>
      </c>
      <c r="O189" s="158">
        <v>1633952.8208400002</v>
      </c>
      <c r="P189" s="161">
        <v>1</v>
      </c>
      <c r="Q189" s="11"/>
      <c r="R189" s="11"/>
      <c r="S189" s="11"/>
      <c r="T189" s="11"/>
      <c r="U189" s="11"/>
    </row>
    <row r="190" spans="1:21">
      <c r="A190" s="54" t="s">
        <v>741</v>
      </c>
      <c r="B190" s="160">
        <v>0.11167708293816661</v>
      </c>
      <c r="C190" s="160">
        <v>0.21524589165872821</v>
      </c>
      <c r="D190" s="160">
        <v>8.5050905293922271E-2</v>
      </c>
      <c r="E190" s="160">
        <v>0.2154196091837263</v>
      </c>
      <c r="F190" s="160">
        <v>9.1242213813344103E-2</v>
      </c>
      <c r="G190" s="160">
        <v>4.251293468454561E-2</v>
      </c>
      <c r="H190" s="160">
        <v>6.3822765981938742E-2</v>
      </c>
      <c r="I190" s="160">
        <v>2.415040980174302E-2</v>
      </c>
      <c r="J190" s="160">
        <v>2.5674797867439756E-3</v>
      </c>
      <c r="K190" s="160">
        <v>2.9021547504426651E-2</v>
      </c>
      <c r="L190" s="160">
        <v>3.726703555534467E-2</v>
      </c>
      <c r="M190" s="160">
        <v>4.983684186679091E-2</v>
      </c>
      <c r="N190" s="160">
        <v>3.2185281930578853E-2</v>
      </c>
      <c r="O190" s="160">
        <v>1</v>
      </c>
      <c r="P190" s="234"/>
      <c r="Q190" s="11"/>
      <c r="R190" s="11"/>
      <c r="S190" s="11"/>
      <c r="T190" s="11"/>
      <c r="U190" s="11"/>
    </row>
    <row r="191" spans="1:21" ht="30" customHeight="1">
      <c r="A191" s="435" t="s">
        <v>744</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683</v>
      </c>
      <c r="Q191" s="11"/>
      <c r="R191" s="11"/>
      <c r="S191" s="11"/>
      <c r="T191" s="11"/>
      <c r="U191" s="11"/>
    </row>
    <row r="192" spans="1:21">
      <c r="A192" s="100" t="s">
        <v>727</v>
      </c>
      <c r="B192" s="97">
        <v>0</v>
      </c>
      <c r="C192" s="97">
        <v>2</v>
      </c>
      <c r="D192" s="97">
        <v>0</v>
      </c>
      <c r="E192" s="97">
        <v>4</v>
      </c>
      <c r="F192" s="97">
        <v>2</v>
      </c>
      <c r="G192" s="97">
        <v>1</v>
      </c>
      <c r="H192" s="97">
        <v>1</v>
      </c>
      <c r="I192" s="97">
        <v>0</v>
      </c>
      <c r="J192" s="97">
        <v>0</v>
      </c>
      <c r="K192" s="97">
        <v>0</v>
      </c>
      <c r="L192" s="97">
        <v>0</v>
      </c>
      <c r="M192" s="97">
        <v>1</v>
      </c>
      <c r="N192" s="97">
        <v>0</v>
      </c>
      <c r="O192" s="97">
        <v>11</v>
      </c>
      <c r="P192" s="160">
        <v>1.665959895801781E-4</v>
      </c>
      <c r="Q192" s="11"/>
      <c r="R192" s="11"/>
      <c r="S192" s="11"/>
      <c r="T192" s="11"/>
      <c r="U192" s="11"/>
    </row>
    <row r="193" spans="1:21">
      <c r="A193" s="100" t="s">
        <v>728</v>
      </c>
      <c r="B193" s="97">
        <v>0</v>
      </c>
      <c r="C193" s="97">
        <v>2</v>
      </c>
      <c r="D193" s="97">
        <v>0</v>
      </c>
      <c r="E193" s="97">
        <v>6</v>
      </c>
      <c r="F193" s="97">
        <v>1</v>
      </c>
      <c r="G193" s="97">
        <v>1</v>
      </c>
      <c r="H193" s="97">
        <v>1</v>
      </c>
      <c r="I193" s="97">
        <v>0</v>
      </c>
      <c r="J193" s="97">
        <v>0</v>
      </c>
      <c r="K193" s="97">
        <v>1</v>
      </c>
      <c r="L193" s="97">
        <v>1</v>
      </c>
      <c r="M193" s="97">
        <v>1</v>
      </c>
      <c r="N193" s="97">
        <v>0</v>
      </c>
      <c r="O193" s="97">
        <v>14</v>
      </c>
      <c r="P193" s="160">
        <v>2.1203125946568123E-4</v>
      </c>
      <c r="Q193" s="11"/>
      <c r="R193" s="11"/>
      <c r="S193" s="11"/>
      <c r="T193" s="11"/>
      <c r="U193" s="11"/>
    </row>
    <row r="194" spans="1:21">
      <c r="A194" s="100" t="s">
        <v>729</v>
      </c>
      <c r="B194" s="97">
        <v>3</v>
      </c>
      <c r="C194" s="97">
        <v>4</v>
      </c>
      <c r="D194" s="97">
        <v>6</v>
      </c>
      <c r="E194" s="97">
        <v>2</v>
      </c>
      <c r="F194" s="97">
        <v>1</v>
      </c>
      <c r="G194" s="97">
        <v>1</v>
      </c>
      <c r="H194" s="97">
        <v>0</v>
      </c>
      <c r="I194" s="97">
        <v>0</v>
      </c>
      <c r="J194" s="97">
        <v>0</v>
      </c>
      <c r="K194" s="97">
        <v>0</v>
      </c>
      <c r="L194" s="97">
        <v>5</v>
      </c>
      <c r="M194" s="97">
        <v>0</v>
      </c>
      <c r="N194" s="97">
        <v>2</v>
      </c>
      <c r="O194" s="97">
        <v>24</v>
      </c>
      <c r="P194" s="160">
        <v>3.6348215908402497E-4</v>
      </c>
      <c r="Q194" s="11"/>
      <c r="R194" s="11"/>
      <c r="S194" s="11"/>
      <c r="T194" s="11"/>
      <c r="U194" s="11"/>
    </row>
    <row r="195" spans="1:21">
      <c r="A195" s="100" t="s">
        <v>730</v>
      </c>
      <c r="B195" s="97">
        <v>35</v>
      </c>
      <c r="C195" s="97">
        <v>7</v>
      </c>
      <c r="D195" s="97">
        <v>8</v>
      </c>
      <c r="E195" s="97">
        <v>6</v>
      </c>
      <c r="F195" s="97">
        <v>5</v>
      </c>
      <c r="G195" s="97">
        <v>2</v>
      </c>
      <c r="H195" s="97">
        <v>2</v>
      </c>
      <c r="I195" s="97">
        <v>0</v>
      </c>
      <c r="J195" s="97">
        <v>0</v>
      </c>
      <c r="K195" s="97">
        <v>5</v>
      </c>
      <c r="L195" s="97">
        <v>7</v>
      </c>
      <c r="M195" s="97">
        <v>2</v>
      </c>
      <c r="N195" s="97">
        <v>0</v>
      </c>
      <c r="O195" s="97">
        <v>79</v>
      </c>
      <c r="P195" s="160">
        <v>1.1964621069849154E-3</v>
      </c>
      <c r="Q195" s="11"/>
      <c r="R195" s="11"/>
      <c r="S195" s="11"/>
      <c r="T195" s="11"/>
      <c r="U195" s="11"/>
    </row>
    <row r="196" spans="1:21">
      <c r="A196" s="100" t="s">
        <v>731</v>
      </c>
      <c r="B196" s="97">
        <v>42</v>
      </c>
      <c r="C196" s="97">
        <v>14</v>
      </c>
      <c r="D196" s="97">
        <v>8</v>
      </c>
      <c r="E196" s="97">
        <v>12</v>
      </c>
      <c r="F196" s="97">
        <v>10</v>
      </c>
      <c r="G196" s="97">
        <v>5</v>
      </c>
      <c r="H196" s="97">
        <v>9</v>
      </c>
      <c r="I196" s="97">
        <v>2</v>
      </c>
      <c r="J196" s="97">
        <v>0</v>
      </c>
      <c r="K196" s="97">
        <v>1</v>
      </c>
      <c r="L196" s="97">
        <v>3</v>
      </c>
      <c r="M196" s="97">
        <v>5</v>
      </c>
      <c r="N196" s="97">
        <v>2</v>
      </c>
      <c r="O196" s="97">
        <v>113</v>
      </c>
      <c r="P196" s="160">
        <v>1.7113951656872841E-3</v>
      </c>
      <c r="Q196" s="11"/>
      <c r="R196" s="11"/>
      <c r="S196" s="11"/>
      <c r="T196" s="11"/>
      <c r="U196" s="11"/>
    </row>
    <row r="197" spans="1:21">
      <c r="A197" s="100" t="s">
        <v>732</v>
      </c>
      <c r="B197" s="97">
        <v>40</v>
      </c>
      <c r="C197" s="97">
        <v>31</v>
      </c>
      <c r="D197" s="97">
        <v>25</v>
      </c>
      <c r="E197" s="97">
        <v>28</v>
      </c>
      <c r="F197" s="97">
        <v>22</v>
      </c>
      <c r="G197" s="97">
        <v>21</v>
      </c>
      <c r="H197" s="97">
        <v>23</v>
      </c>
      <c r="I197" s="97">
        <v>7</v>
      </c>
      <c r="J197" s="97">
        <v>3</v>
      </c>
      <c r="K197" s="97">
        <v>4</v>
      </c>
      <c r="L197" s="97">
        <v>9</v>
      </c>
      <c r="M197" s="97">
        <v>7</v>
      </c>
      <c r="N197" s="97">
        <v>12</v>
      </c>
      <c r="O197" s="97">
        <v>232</v>
      </c>
      <c r="P197" s="160">
        <v>3.5136608711455746E-3</v>
      </c>
      <c r="Q197" s="11"/>
      <c r="R197" s="11"/>
      <c r="S197" s="11"/>
      <c r="T197" s="11"/>
      <c r="U197" s="11"/>
    </row>
    <row r="198" spans="1:21">
      <c r="A198" s="100" t="s">
        <v>733</v>
      </c>
      <c r="B198" s="97">
        <v>39</v>
      </c>
      <c r="C198" s="97">
        <v>30</v>
      </c>
      <c r="D198" s="97">
        <v>40</v>
      </c>
      <c r="E198" s="97">
        <v>43</v>
      </c>
      <c r="F198" s="97">
        <v>40</v>
      </c>
      <c r="G198" s="97">
        <v>12</v>
      </c>
      <c r="H198" s="97">
        <v>14</v>
      </c>
      <c r="I198" s="97">
        <v>10</v>
      </c>
      <c r="J198" s="97">
        <v>2</v>
      </c>
      <c r="K198" s="97">
        <v>4</v>
      </c>
      <c r="L198" s="97">
        <v>10</v>
      </c>
      <c r="M198" s="97">
        <v>8</v>
      </c>
      <c r="N198" s="97">
        <v>15</v>
      </c>
      <c r="O198" s="97">
        <v>267</v>
      </c>
      <c r="P198" s="160">
        <v>4.0437390198097773E-3</v>
      </c>
      <c r="Q198" s="11"/>
      <c r="R198" s="11"/>
      <c r="S198" s="11"/>
      <c r="T198" s="11"/>
      <c r="U198" s="11"/>
    </row>
    <row r="199" spans="1:21">
      <c r="A199" s="100" t="s">
        <v>734</v>
      </c>
      <c r="B199" s="97">
        <v>46</v>
      </c>
      <c r="C199" s="97">
        <v>54</v>
      </c>
      <c r="D199" s="97">
        <v>54</v>
      </c>
      <c r="E199" s="97">
        <v>52</v>
      </c>
      <c r="F199" s="97">
        <v>46</v>
      </c>
      <c r="G199" s="97">
        <v>16</v>
      </c>
      <c r="H199" s="97">
        <v>49</v>
      </c>
      <c r="I199" s="97">
        <v>29</v>
      </c>
      <c r="J199" s="97">
        <v>4</v>
      </c>
      <c r="K199" s="97">
        <v>22</v>
      </c>
      <c r="L199" s="97">
        <v>13</v>
      </c>
      <c r="M199" s="97">
        <v>10</v>
      </c>
      <c r="N199" s="97">
        <v>35</v>
      </c>
      <c r="O199" s="97">
        <v>430</v>
      </c>
      <c r="P199" s="160">
        <v>6.5123886835887802E-3</v>
      </c>
      <c r="Q199" s="11"/>
      <c r="R199" s="11"/>
      <c r="S199" s="11"/>
      <c r="T199" s="11"/>
      <c r="U199" s="11"/>
    </row>
    <row r="200" spans="1:21">
      <c r="A200" s="100" t="s">
        <v>735</v>
      </c>
      <c r="B200" s="97">
        <v>18</v>
      </c>
      <c r="C200" s="97">
        <v>40</v>
      </c>
      <c r="D200" s="97">
        <v>47</v>
      </c>
      <c r="E200" s="97">
        <v>63</v>
      </c>
      <c r="F200" s="97">
        <v>41</v>
      </c>
      <c r="G200" s="97">
        <v>13</v>
      </c>
      <c r="H200" s="97">
        <v>26</v>
      </c>
      <c r="I200" s="97">
        <v>38</v>
      </c>
      <c r="J200" s="97">
        <v>4</v>
      </c>
      <c r="K200" s="97">
        <v>13</v>
      </c>
      <c r="L200" s="97">
        <v>8</v>
      </c>
      <c r="M200" s="97">
        <v>5</v>
      </c>
      <c r="N200" s="97">
        <v>29</v>
      </c>
      <c r="O200" s="97">
        <v>345</v>
      </c>
      <c r="P200" s="160">
        <v>5.2250560368328584E-3</v>
      </c>
      <c r="Q200" s="11"/>
      <c r="R200" s="11"/>
      <c r="S200" s="11"/>
      <c r="T200" s="11"/>
      <c r="U200" s="11"/>
    </row>
    <row r="201" spans="1:21">
      <c r="A201" s="100" t="s">
        <v>736</v>
      </c>
      <c r="B201" s="97">
        <v>115</v>
      </c>
      <c r="C201" s="97">
        <v>93</v>
      </c>
      <c r="D201" s="97">
        <v>121</v>
      </c>
      <c r="E201" s="97">
        <v>102</v>
      </c>
      <c r="F201" s="97">
        <v>60</v>
      </c>
      <c r="G201" s="97">
        <v>35</v>
      </c>
      <c r="H201" s="97">
        <v>78</v>
      </c>
      <c r="I201" s="97">
        <v>136</v>
      </c>
      <c r="J201" s="97">
        <v>4</v>
      </c>
      <c r="K201" s="97">
        <v>47</v>
      </c>
      <c r="L201" s="97">
        <v>8</v>
      </c>
      <c r="M201" s="97">
        <v>15</v>
      </c>
      <c r="N201" s="97">
        <v>77</v>
      </c>
      <c r="O201" s="97">
        <v>891</v>
      </c>
      <c r="P201" s="160">
        <v>1.3494275155994427E-2</v>
      </c>
      <c r="Q201" s="11"/>
      <c r="R201" s="11"/>
      <c r="S201" s="11"/>
      <c r="T201" s="11"/>
      <c r="U201" s="11"/>
    </row>
    <row r="202" spans="1:21">
      <c r="A202" s="100" t="s">
        <v>737</v>
      </c>
      <c r="B202" s="97">
        <v>234</v>
      </c>
      <c r="C202" s="97">
        <v>181</v>
      </c>
      <c r="D202" s="97">
        <v>514</v>
      </c>
      <c r="E202" s="97">
        <v>226</v>
      </c>
      <c r="F202" s="97">
        <v>171</v>
      </c>
      <c r="G202" s="97">
        <v>73</v>
      </c>
      <c r="H202" s="97">
        <v>335</v>
      </c>
      <c r="I202" s="97">
        <v>138</v>
      </c>
      <c r="J202" s="97">
        <v>3</v>
      </c>
      <c r="K202" s="97">
        <v>83</v>
      </c>
      <c r="L202" s="97">
        <v>25</v>
      </c>
      <c r="M202" s="97">
        <v>22</v>
      </c>
      <c r="N202" s="97">
        <v>145</v>
      </c>
      <c r="O202" s="97">
        <v>2150</v>
      </c>
      <c r="P202" s="160">
        <v>3.2561943417943905E-2</v>
      </c>
      <c r="Q202" s="11"/>
      <c r="R202" s="11"/>
      <c r="S202" s="11"/>
      <c r="T202" s="11"/>
      <c r="U202" s="11"/>
    </row>
    <row r="203" spans="1:21">
      <c r="A203" s="100" t="s">
        <v>738</v>
      </c>
      <c r="B203" s="97">
        <v>644</v>
      </c>
      <c r="C203" s="97">
        <v>705</v>
      </c>
      <c r="D203" s="97">
        <v>829</v>
      </c>
      <c r="E203" s="97">
        <v>768</v>
      </c>
      <c r="F203" s="97">
        <v>617</v>
      </c>
      <c r="G203" s="97">
        <v>225</v>
      </c>
      <c r="H203" s="97">
        <v>585</v>
      </c>
      <c r="I203" s="97">
        <v>271</v>
      </c>
      <c r="J203" s="97">
        <v>20</v>
      </c>
      <c r="K203" s="97">
        <v>680</v>
      </c>
      <c r="L203" s="97">
        <v>55</v>
      </c>
      <c r="M203" s="97">
        <v>40</v>
      </c>
      <c r="N203" s="97">
        <v>457</v>
      </c>
      <c r="O203" s="97">
        <v>5896</v>
      </c>
      <c r="P203" s="160">
        <v>8.9295450414975469E-2</v>
      </c>
      <c r="Q203" s="11"/>
      <c r="R203" s="11"/>
      <c r="S203" s="11"/>
      <c r="T203" s="11"/>
      <c r="U203" s="11"/>
    </row>
    <row r="204" spans="1:21">
      <c r="A204" s="100" t="s">
        <v>739</v>
      </c>
      <c r="B204" s="97">
        <v>56</v>
      </c>
      <c r="C204" s="97">
        <v>717</v>
      </c>
      <c r="D204" s="97">
        <v>190</v>
      </c>
      <c r="E204" s="97">
        <v>295</v>
      </c>
      <c r="F204" s="97">
        <v>634</v>
      </c>
      <c r="G204" s="97">
        <v>229</v>
      </c>
      <c r="H204" s="97">
        <v>295</v>
      </c>
      <c r="I204" s="97">
        <v>9</v>
      </c>
      <c r="J204" s="97">
        <v>6</v>
      </c>
      <c r="K204" s="97">
        <v>51</v>
      </c>
      <c r="L204" s="97">
        <v>12</v>
      </c>
      <c r="M204" s="97">
        <v>20</v>
      </c>
      <c r="N204" s="97">
        <v>308</v>
      </c>
      <c r="O204" s="97">
        <v>2822</v>
      </c>
      <c r="P204" s="160">
        <v>4.2739443872296598E-2</v>
      </c>
      <c r="Q204" s="11"/>
      <c r="R204" s="11"/>
      <c r="S204" s="11"/>
      <c r="T204" s="11"/>
      <c r="U204" s="11"/>
    </row>
    <row r="205" spans="1:21">
      <c r="A205" s="100" t="s">
        <v>740</v>
      </c>
      <c r="B205" s="97">
        <v>825</v>
      </c>
      <c r="C205" s="97">
        <v>47871</v>
      </c>
      <c r="D205" s="97">
        <v>1192</v>
      </c>
      <c r="E205" s="97">
        <v>631</v>
      </c>
      <c r="F205" s="97">
        <v>439</v>
      </c>
      <c r="G205" s="97">
        <v>337</v>
      </c>
      <c r="H205" s="97">
        <v>1099</v>
      </c>
      <c r="I205" s="97">
        <v>5</v>
      </c>
      <c r="J205" s="97">
        <v>4</v>
      </c>
      <c r="K205" s="97">
        <v>87</v>
      </c>
      <c r="L205" s="97">
        <v>15</v>
      </c>
      <c r="M205" s="97">
        <v>44</v>
      </c>
      <c r="N205" s="97">
        <v>205</v>
      </c>
      <c r="O205" s="97">
        <v>52754</v>
      </c>
      <c r="P205" s="160">
        <v>0.79896407584661056</v>
      </c>
      <c r="Q205" s="11"/>
      <c r="R205" s="11"/>
      <c r="S205" s="11"/>
      <c r="T205" s="11"/>
      <c r="U205" s="11"/>
    </row>
    <row r="206" spans="1:21">
      <c r="A206" s="72" t="s">
        <v>160</v>
      </c>
      <c r="B206" s="158">
        <v>2097</v>
      </c>
      <c r="C206" s="158">
        <v>49751</v>
      </c>
      <c r="D206" s="158">
        <v>3034</v>
      </c>
      <c r="E206" s="158">
        <v>2238</v>
      </c>
      <c r="F206" s="158">
        <v>2089</v>
      </c>
      <c r="G206" s="158">
        <v>971</v>
      </c>
      <c r="H206" s="158">
        <v>2517</v>
      </c>
      <c r="I206" s="158">
        <v>645</v>
      </c>
      <c r="J206" s="158">
        <v>50</v>
      </c>
      <c r="K206" s="158">
        <v>998</v>
      </c>
      <c r="L206" s="158">
        <v>171</v>
      </c>
      <c r="M206" s="158">
        <v>180</v>
      </c>
      <c r="N206" s="158">
        <v>1287</v>
      </c>
      <c r="O206" s="158">
        <v>66028</v>
      </c>
      <c r="P206" s="161">
        <v>1</v>
      </c>
      <c r="Q206" s="11"/>
      <c r="R206" s="11"/>
      <c r="S206" s="11"/>
      <c r="T206" s="11"/>
      <c r="U206" s="11"/>
    </row>
    <row r="207" spans="1:21">
      <c r="A207" s="54" t="s">
        <v>741</v>
      </c>
      <c r="B207" s="160">
        <v>3.1759253649966679E-2</v>
      </c>
      <c r="C207" s="160">
        <v>0.75348337069122195</v>
      </c>
      <c r="D207" s="160">
        <v>4.5950202944205487E-2</v>
      </c>
      <c r="E207" s="160">
        <v>3.3894711334585326E-2</v>
      </c>
      <c r="F207" s="160">
        <v>3.1638092930272005E-2</v>
      </c>
      <c r="G207" s="160">
        <v>1.4705882352941176E-2</v>
      </c>
      <c r="H207" s="160">
        <v>3.812019143393712E-2</v>
      </c>
      <c r="I207" s="160">
        <v>9.7685830253831703E-3</v>
      </c>
      <c r="J207" s="160">
        <v>7.5725449809171865E-4</v>
      </c>
      <c r="K207" s="160">
        <v>1.5114799781910705E-2</v>
      </c>
      <c r="L207" s="160">
        <v>2.5898103834736778E-3</v>
      </c>
      <c r="M207" s="160">
        <v>2.7261161931301874E-3</v>
      </c>
      <c r="N207" s="160">
        <v>1.9491730780880838E-2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2"/>
      <c r="P208" s="552"/>
      <c r="Q208" s="11"/>
      <c r="R208" s="11"/>
      <c r="S208" s="11"/>
      <c r="T208" s="11"/>
      <c r="U208" s="11"/>
    </row>
    <row r="209" spans="1:21" ht="15.75" customHeight="1" thickTop="1">
      <c r="A209" s="769" t="s">
        <v>1460</v>
      </c>
      <c r="B209" s="770"/>
      <c r="C209" s="770"/>
      <c r="D209" s="770"/>
      <c r="E209" s="770"/>
      <c r="F209" s="770"/>
      <c r="G209" s="770"/>
      <c r="H209" s="770"/>
      <c r="I209" s="770"/>
      <c r="J209" s="770"/>
      <c r="K209" s="770"/>
      <c r="L209" s="770"/>
      <c r="M209" s="770"/>
      <c r="N209" s="770"/>
      <c r="O209" s="770"/>
      <c r="P209" s="770"/>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4" t="s">
        <v>442</v>
      </c>
      <c r="B1" s="734"/>
      <c r="C1" s="734"/>
      <c r="D1" s="734"/>
      <c r="E1" s="734"/>
      <c r="F1" s="734"/>
    </row>
    <row r="2" spans="1:6" ht="18">
      <c r="A2" s="735" t="s">
        <v>488</v>
      </c>
      <c r="B2" s="735"/>
      <c r="C2" s="735"/>
      <c r="D2" s="735"/>
      <c r="E2" s="735"/>
      <c r="F2" s="735"/>
    </row>
    <row r="3" spans="1:6" ht="18">
      <c r="A3" s="735" t="s">
        <v>1501</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5906879.8958700001</v>
      </c>
      <c r="C7" s="386">
        <v>403181.30285000004</v>
      </c>
      <c r="D7" s="386">
        <v>0</v>
      </c>
      <c r="E7" s="386">
        <v>1025.97939</v>
      </c>
      <c r="F7" s="386">
        <v>6311087.1781099997</v>
      </c>
    </row>
    <row r="8" spans="1:6">
      <c r="A8" s="187" t="s">
        <v>162</v>
      </c>
      <c r="B8" s="57">
        <v>348138.07282999996</v>
      </c>
      <c r="C8" s="57">
        <v>112845.30367000001</v>
      </c>
      <c r="D8" s="57">
        <v>0</v>
      </c>
      <c r="E8" s="57">
        <v>776.22367000000008</v>
      </c>
      <c r="F8" s="57">
        <v>461759.60016999999</v>
      </c>
    </row>
    <row r="9" spans="1:6">
      <c r="A9" s="58" t="s">
        <v>163</v>
      </c>
      <c r="B9" s="95">
        <v>134921.55969999998</v>
      </c>
      <c r="C9" s="95">
        <v>34692.56351</v>
      </c>
      <c r="D9" s="95">
        <v>0</v>
      </c>
      <c r="E9" s="95">
        <v>0</v>
      </c>
      <c r="F9" s="95">
        <v>169614.12321000002</v>
      </c>
    </row>
    <row r="10" spans="1:6">
      <c r="A10" s="58" t="s">
        <v>164</v>
      </c>
      <c r="B10" s="95">
        <v>137569.16871999999</v>
      </c>
      <c r="C10" s="95">
        <v>52132.098030000001</v>
      </c>
      <c r="D10" s="95">
        <v>0</v>
      </c>
      <c r="E10" s="95">
        <v>776.22367000000008</v>
      </c>
      <c r="F10" s="95">
        <v>190477.49041999999</v>
      </c>
    </row>
    <row r="11" spans="1:6">
      <c r="A11" s="58" t="s">
        <v>165</v>
      </c>
      <c r="B11" s="95">
        <v>20917.803550000001</v>
      </c>
      <c r="C11" s="95">
        <v>11225.02658</v>
      </c>
      <c r="D11" s="95">
        <v>0</v>
      </c>
      <c r="E11" s="95">
        <v>0</v>
      </c>
      <c r="F11" s="95">
        <v>32142.830129999998</v>
      </c>
    </row>
    <row r="12" spans="1:6">
      <c r="A12" s="58" t="s">
        <v>166</v>
      </c>
      <c r="B12" s="95">
        <v>0</v>
      </c>
      <c r="C12" s="95">
        <v>0</v>
      </c>
      <c r="D12" s="95">
        <v>0</v>
      </c>
      <c r="E12" s="95">
        <v>0</v>
      </c>
      <c r="F12" s="95">
        <v>0</v>
      </c>
    </row>
    <row r="13" spans="1:6">
      <c r="A13" s="58" t="s">
        <v>167</v>
      </c>
      <c r="B13" s="95">
        <v>0</v>
      </c>
      <c r="C13" s="95">
        <v>14269.87585</v>
      </c>
      <c r="D13" s="95">
        <v>0</v>
      </c>
      <c r="E13" s="95">
        <v>0</v>
      </c>
      <c r="F13" s="95">
        <v>14269.87585</v>
      </c>
    </row>
    <row r="14" spans="1:6">
      <c r="A14" s="58" t="s">
        <v>1492</v>
      </c>
      <c r="B14" s="95">
        <v>54729.540860000001</v>
      </c>
      <c r="C14" s="95">
        <v>525.73969999999997</v>
      </c>
      <c r="D14" s="95">
        <v>0</v>
      </c>
      <c r="E14" s="95">
        <v>0</v>
      </c>
      <c r="F14" s="95">
        <v>55255.280559999999</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264490.97391</v>
      </c>
      <c r="C17" s="57">
        <v>41467.236520000006</v>
      </c>
      <c r="D17" s="57">
        <v>0</v>
      </c>
      <c r="E17" s="57">
        <v>56.424500000000002</v>
      </c>
      <c r="F17" s="57">
        <v>306014.63493</v>
      </c>
    </row>
    <row r="18" spans="1:6">
      <c r="A18" s="58" t="s">
        <v>172</v>
      </c>
      <c r="B18" s="95">
        <v>0</v>
      </c>
      <c r="C18" s="95">
        <v>0</v>
      </c>
      <c r="D18" s="95">
        <v>0</v>
      </c>
      <c r="E18" s="95">
        <v>0</v>
      </c>
      <c r="F18" s="95">
        <v>0</v>
      </c>
    </row>
    <row r="19" spans="1:6">
      <c r="A19" s="58" t="s">
        <v>173</v>
      </c>
      <c r="B19" s="95">
        <v>18844.04088</v>
      </c>
      <c r="C19" s="95">
        <v>9800.7066699999996</v>
      </c>
      <c r="D19" s="95">
        <v>0</v>
      </c>
      <c r="E19" s="95">
        <v>0</v>
      </c>
      <c r="F19" s="95">
        <v>28644.74755</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1390.3010300000001</v>
      </c>
      <c r="C22" s="95">
        <v>10079.21493</v>
      </c>
      <c r="D22" s="95">
        <v>0</v>
      </c>
      <c r="E22" s="95">
        <v>56.424500000000002</v>
      </c>
      <c r="F22" s="95">
        <v>11525.940460000002</v>
      </c>
    </row>
    <row r="23" spans="1:6">
      <c r="A23" s="58" t="s">
        <v>177</v>
      </c>
      <c r="B23" s="95">
        <v>243783.09091</v>
      </c>
      <c r="C23" s="95">
        <v>21587.314920000001</v>
      </c>
      <c r="D23" s="95">
        <v>0</v>
      </c>
      <c r="E23" s="95">
        <v>0</v>
      </c>
      <c r="F23" s="95">
        <v>265370.40583</v>
      </c>
    </row>
    <row r="24" spans="1:6">
      <c r="A24" s="58" t="s">
        <v>178</v>
      </c>
      <c r="B24" s="95">
        <v>473.54109000000005</v>
      </c>
      <c r="C24" s="95">
        <v>0</v>
      </c>
      <c r="D24" s="95">
        <v>0</v>
      </c>
      <c r="E24" s="95">
        <v>0</v>
      </c>
      <c r="F24" s="95">
        <v>473.54109000000005</v>
      </c>
    </row>
    <row r="25" spans="1:6">
      <c r="A25" s="58" t="s">
        <v>179</v>
      </c>
      <c r="B25" s="95">
        <v>0</v>
      </c>
      <c r="C25" s="95">
        <v>0</v>
      </c>
      <c r="D25" s="95">
        <v>0</v>
      </c>
      <c r="E25" s="95">
        <v>0</v>
      </c>
      <c r="F25" s="95">
        <v>0</v>
      </c>
    </row>
    <row r="26" spans="1:6">
      <c r="A26" s="187" t="s">
        <v>180</v>
      </c>
      <c r="B26" s="57">
        <v>4840906.9032299994</v>
      </c>
      <c r="C26" s="57">
        <v>47839.190179999998</v>
      </c>
      <c r="D26" s="57">
        <v>0</v>
      </c>
      <c r="E26" s="57">
        <v>192.97639999999998</v>
      </c>
      <c r="F26" s="57">
        <v>4888939.0698100002</v>
      </c>
    </row>
    <row r="27" spans="1:6">
      <c r="A27" s="60" t="s">
        <v>181</v>
      </c>
      <c r="B27" s="95">
        <v>4234008.6794499997</v>
      </c>
      <c r="C27" s="95">
        <v>69687.008390000003</v>
      </c>
      <c r="D27" s="95">
        <v>0</v>
      </c>
      <c r="E27" s="95">
        <v>179.84339000000003</v>
      </c>
      <c r="F27" s="95">
        <v>4303875.5312299998</v>
      </c>
    </row>
    <row r="28" spans="1:6">
      <c r="A28" s="58" t="s">
        <v>182</v>
      </c>
      <c r="B28" s="95">
        <v>3825356.7206999999</v>
      </c>
      <c r="C28" s="95">
        <v>53639.881159999997</v>
      </c>
      <c r="D28" s="95">
        <v>0</v>
      </c>
      <c r="E28" s="95">
        <v>179.84339000000003</v>
      </c>
      <c r="F28" s="95">
        <v>3879176.4452499999</v>
      </c>
    </row>
    <row r="29" spans="1:6">
      <c r="A29" s="58" t="s">
        <v>183</v>
      </c>
      <c r="B29" s="95">
        <v>347449.67277999996</v>
      </c>
      <c r="C29" s="95">
        <v>13883.36814</v>
      </c>
      <c r="D29" s="95">
        <v>0</v>
      </c>
      <c r="E29" s="95">
        <v>0</v>
      </c>
      <c r="F29" s="95">
        <v>361333.04092</v>
      </c>
    </row>
    <row r="30" spans="1:6">
      <c r="A30" s="58" t="s">
        <v>184</v>
      </c>
      <c r="B30" s="95">
        <v>61202.285969999997</v>
      </c>
      <c r="C30" s="95">
        <v>2163.75909</v>
      </c>
      <c r="D30" s="95">
        <v>0</v>
      </c>
      <c r="E30" s="95">
        <v>0</v>
      </c>
      <c r="F30" s="95">
        <v>63366.045060000004</v>
      </c>
    </row>
    <row r="31" spans="1:6">
      <c r="A31" s="60" t="s">
        <v>185</v>
      </c>
      <c r="B31" s="95">
        <v>24340.821780000002</v>
      </c>
      <c r="C31" s="95">
        <v>17.657990000000002</v>
      </c>
      <c r="D31" s="95">
        <v>0</v>
      </c>
      <c r="E31" s="95">
        <v>0</v>
      </c>
      <c r="F31" s="95">
        <v>24358.479769999998</v>
      </c>
    </row>
    <row r="32" spans="1:6">
      <c r="A32" s="58" t="s">
        <v>186</v>
      </c>
      <c r="B32" s="95">
        <v>18232.229199999998</v>
      </c>
      <c r="C32" s="95">
        <v>0</v>
      </c>
      <c r="D32" s="95">
        <v>0</v>
      </c>
      <c r="E32" s="95">
        <v>0</v>
      </c>
      <c r="F32" s="95">
        <v>18232.229199999998</v>
      </c>
    </row>
    <row r="33" spans="1:6">
      <c r="A33" s="58" t="s">
        <v>187</v>
      </c>
      <c r="B33" s="95">
        <v>5399.7408499999992</v>
      </c>
      <c r="C33" s="95">
        <v>17.657979999999998</v>
      </c>
      <c r="D33" s="95">
        <v>0</v>
      </c>
      <c r="E33" s="95">
        <v>0</v>
      </c>
      <c r="F33" s="95">
        <v>5417.3988300000001</v>
      </c>
    </row>
    <row r="34" spans="1:6">
      <c r="A34" s="58" t="s">
        <v>188</v>
      </c>
      <c r="B34" s="95">
        <v>708.85172999999998</v>
      </c>
      <c r="C34" s="95">
        <v>1.0000000000000001E-5</v>
      </c>
      <c r="D34" s="95">
        <v>0</v>
      </c>
      <c r="E34" s="95">
        <v>0</v>
      </c>
      <c r="F34" s="95">
        <v>708.85173999999995</v>
      </c>
    </row>
    <row r="35" spans="1:6">
      <c r="A35" s="60" t="s">
        <v>189</v>
      </c>
      <c r="B35" s="95">
        <v>99846.99298000001</v>
      </c>
      <c r="C35" s="95">
        <v>6444.0936400000001</v>
      </c>
      <c r="D35" s="95">
        <v>0</v>
      </c>
      <c r="E35" s="95">
        <v>0</v>
      </c>
      <c r="F35" s="95">
        <v>106291.08662</v>
      </c>
    </row>
    <row r="36" spans="1:6">
      <c r="A36" s="58" t="s">
        <v>190</v>
      </c>
      <c r="B36" s="95">
        <v>53882.205829999999</v>
      </c>
      <c r="C36" s="95">
        <v>1701.86852</v>
      </c>
      <c r="D36" s="95">
        <v>0</v>
      </c>
      <c r="E36" s="95">
        <v>0</v>
      </c>
      <c r="F36" s="95">
        <v>55584.074350000003</v>
      </c>
    </row>
    <row r="37" spans="1:6">
      <c r="A37" s="58" t="s">
        <v>191</v>
      </c>
      <c r="B37" s="95">
        <v>44784.90885</v>
      </c>
      <c r="C37" s="95">
        <v>4742.2251200000001</v>
      </c>
      <c r="D37" s="95">
        <v>0</v>
      </c>
      <c r="E37" s="95">
        <v>0</v>
      </c>
      <c r="F37" s="95">
        <v>49527.133969999995</v>
      </c>
    </row>
    <row r="38" spans="1:6">
      <c r="A38" s="58" t="s">
        <v>192</v>
      </c>
      <c r="B38" s="95">
        <v>1179.8783000000001</v>
      </c>
      <c r="C38" s="95">
        <v>0</v>
      </c>
      <c r="D38" s="95">
        <v>0</v>
      </c>
      <c r="E38" s="95">
        <v>0</v>
      </c>
      <c r="F38" s="95">
        <v>1179.8783000000001</v>
      </c>
    </row>
    <row r="39" spans="1:6">
      <c r="A39" s="60" t="s">
        <v>193</v>
      </c>
      <c r="B39" s="95">
        <v>635330.43546000007</v>
      </c>
      <c r="C39" s="95">
        <v>8825.8402299999998</v>
      </c>
      <c r="D39" s="95">
        <v>0</v>
      </c>
      <c r="E39" s="95">
        <v>13.33907</v>
      </c>
      <c r="F39" s="95">
        <v>644169.61476000003</v>
      </c>
    </row>
    <row r="40" spans="1:6">
      <c r="A40" s="58" t="s">
        <v>194</v>
      </c>
      <c r="B40" s="95">
        <v>258621.64421</v>
      </c>
      <c r="C40" s="95">
        <v>2271.9881500000001</v>
      </c>
      <c r="D40" s="95">
        <v>0</v>
      </c>
      <c r="E40" s="95">
        <v>4.20587</v>
      </c>
      <c r="F40" s="95">
        <v>260897.83822999999</v>
      </c>
    </row>
    <row r="41" spans="1:6">
      <c r="A41" s="58" t="s">
        <v>195</v>
      </c>
      <c r="B41" s="95">
        <v>49921.412360000002</v>
      </c>
      <c r="C41" s="95">
        <v>1819.26775</v>
      </c>
      <c r="D41" s="95">
        <v>0</v>
      </c>
      <c r="E41" s="95">
        <v>0</v>
      </c>
      <c r="F41" s="95">
        <v>51740.680110000001</v>
      </c>
    </row>
    <row r="42" spans="1:6">
      <c r="A42" s="58" t="s">
        <v>196</v>
      </c>
      <c r="B42" s="95">
        <v>220.15316000000001</v>
      </c>
      <c r="C42" s="95">
        <v>0</v>
      </c>
      <c r="D42" s="95">
        <v>0</v>
      </c>
      <c r="E42" s="95">
        <v>0</v>
      </c>
      <c r="F42" s="95">
        <v>220.15316000000001</v>
      </c>
    </row>
    <row r="43" spans="1:6">
      <c r="A43" s="58" t="s">
        <v>197</v>
      </c>
      <c r="B43" s="95">
        <v>398.88077000000004</v>
      </c>
      <c r="C43" s="95">
        <v>0</v>
      </c>
      <c r="D43" s="95">
        <v>0</v>
      </c>
      <c r="E43" s="95">
        <v>0</v>
      </c>
      <c r="F43" s="95">
        <v>398.88077000000004</v>
      </c>
    </row>
    <row r="44" spans="1:6">
      <c r="A44" s="58" t="s">
        <v>198</v>
      </c>
      <c r="B44" s="95">
        <v>6.80124</v>
      </c>
      <c r="C44" s="95">
        <v>0</v>
      </c>
      <c r="D44" s="95">
        <v>0</v>
      </c>
      <c r="E44" s="95">
        <v>0</v>
      </c>
      <c r="F44" s="95">
        <v>6.80124</v>
      </c>
    </row>
    <row r="45" spans="1:6">
      <c r="A45" s="58" t="s">
        <v>199</v>
      </c>
      <c r="B45" s="95">
        <v>0</v>
      </c>
      <c r="C45" s="95">
        <v>0</v>
      </c>
      <c r="D45" s="95">
        <v>0</v>
      </c>
      <c r="E45" s="95">
        <v>0</v>
      </c>
      <c r="F45" s="95">
        <v>0</v>
      </c>
    </row>
    <row r="46" spans="1:6">
      <c r="A46" s="58" t="s">
        <v>1196</v>
      </c>
      <c r="B46" s="95">
        <v>283937.94962999999</v>
      </c>
      <c r="C46" s="95">
        <v>3102.95505</v>
      </c>
      <c r="D46" s="95">
        <v>0</v>
      </c>
      <c r="E46" s="95">
        <v>9.1332000000000004</v>
      </c>
      <c r="F46" s="95">
        <v>287050.03788000002</v>
      </c>
    </row>
    <row r="47" spans="1:6">
      <c r="A47" s="58" t="s">
        <v>1197</v>
      </c>
      <c r="B47" s="95">
        <v>41543.791189999996</v>
      </c>
      <c r="C47" s="95">
        <v>1631.6292800000001</v>
      </c>
      <c r="D47" s="95">
        <v>0</v>
      </c>
      <c r="E47" s="95">
        <v>0</v>
      </c>
      <c r="F47" s="95">
        <v>43175.420469999997</v>
      </c>
    </row>
    <row r="48" spans="1:6">
      <c r="A48" s="58" t="s">
        <v>1202</v>
      </c>
      <c r="B48" s="95">
        <v>210.15179000000001</v>
      </c>
      <c r="C48" s="95">
        <v>0</v>
      </c>
      <c r="D48" s="95">
        <v>0</v>
      </c>
      <c r="E48" s="95">
        <v>0</v>
      </c>
      <c r="F48" s="95">
        <v>210.15179000000001</v>
      </c>
    </row>
    <row r="49" spans="1:6">
      <c r="A49" s="58" t="s">
        <v>1203</v>
      </c>
      <c r="B49" s="95">
        <v>281.95087999999998</v>
      </c>
      <c r="C49" s="95">
        <v>0</v>
      </c>
      <c r="D49" s="95">
        <v>0</v>
      </c>
      <c r="E49" s="95">
        <v>0</v>
      </c>
      <c r="F49" s="95">
        <v>281.95087999999998</v>
      </c>
    </row>
    <row r="50" spans="1:6">
      <c r="A50" s="58" t="s">
        <v>1221</v>
      </c>
      <c r="B50" s="95">
        <v>176.27322000000001</v>
      </c>
      <c r="C50" s="95">
        <v>0</v>
      </c>
      <c r="D50" s="95">
        <v>0</v>
      </c>
      <c r="E50" s="95">
        <v>0</v>
      </c>
      <c r="F50" s="95">
        <v>176.27322000000001</v>
      </c>
    </row>
    <row r="51" spans="1:6">
      <c r="A51" s="58" t="s">
        <v>1241</v>
      </c>
      <c r="B51" s="95">
        <v>11.427010000000001</v>
      </c>
      <c r="C51" s="95">
        <v>0</v>
      </c>
      <c r="D51" s="95">
        <v>0</v>
      </c>
      <c r="E51" s="95">
        <v>0</v>
      </c>
      <c r="F51" s="95">
        <v>11.427010000000001</v>
      </c>
    </row>
    <row r="52" spans="1:6">
      <c r="A52" s="60" t="s">
        <v>200</v>
      </c>
      <c r="B52" s="95">
        <v>-152620.02643999999</v>
      </c>
      <c r="C52" s="95">
        <v>-37135.410069999998</v>
      </c>
      <c r="D52" s="95">
        <v>0</v>
      </c>
      <c r="E52" s="95">
        <v>-0.20605999999999999</v>
      </c>
      <c r="F52" s="95">
        <v>-189755.64257</v>
      </c>
    </row>
    <row r="53" spans="1:6">
      <c r="A53" s="61" t="s">
        <v>1276</v>
      </c>
      <c r="B53" s="95">
        <v>-18506.453079999999</v>
      </c>
      <c r="C53" s="95">
        <v>-723.64061000000004</v>
      </c>
      <c r="D53" s="95">
        <v>0</v>
      </c>
      <c r="E53" s="95">
        <v>-0.20605999999999999</v>
      </c>
      <c r="F53" s="95">
        <v>-19230.299749999998</v>
      </c>
    </row>
    <row r="54" spans="1:6">
      <c r="A54" s="58" t="s">
        <v>1303</v>
      </c>
      <c r="B54" s="95">
        <v>-2378.0343499999999</v>
      </c>
      <c r="C54" s="95">
        <v>-232.98372000000001</v>
      </c>
      <c r="D54" s="95">
        <v>0</v>
      </c>
      <c r="E54" s="95">
        <v>0</v>
      </c>
      <c r="F54" s="95">
        <v>-2611.0180699999996</v>
      </c>
    </row>
    <row r="55" spans="1:6">
      <c r="A55" s="58" t="s">
        <v>1277</v>
      </c>
      <c r="B55" s="95">
        <v>-14198.00959</v>
      </c>
      <c r="C55" s="95">
        <v>0</v>
      </c>
      <c r="D55" s="95">
        <v>0</v>
      </c>
      <c r="E55" s="95">
        <v>0</v>
      </c>
      <c r="F55" s="95">
        <v>-14198.00959</v>
      </c>
    </row>
    <row r="56" spans="1:6">
      <c r="A56" s="58" t="s">
        <v>1304</v>
      </c>
      <c r="B56" s="95">
        <v>-1629.67533</v>
      </c>
      <c r="C56" s="95">
        <v>-8.8289599999999986</v>
      </c>
      <c r="D56" s="95">
        <v>0</v>
      </c>
      <c r="E56" s="95">
        <v>0</v>
      </c>
      <c r="F56" s="95">
        <v>-1638.5042900000001</v>
      </c>
    </row>
    <row r="57" spans="1:6">
      <c r="A57" s="58" t="s">
        <v>1278</v>
      </c>
      <c r="B57" s="95">
        <v>-35576.540460000004</v>
      </c>
      <c r="C57" s="95">
        <v>-830.11212999999998</v>
      </c>
      <c r="D57" s="95">
        <v>0</v>
      </c>
      <c r="E57" s="95">
        <v>0</v>
      </c>
      <c r="F57" s="95">
        <v>-36406.652590000005</v>
      </c>
    </row>
    <row r="58" spans="1:6">
      <c r="A58" s="58" t="s">
        <v>201</v>
      </c>
      <c r="B58" s="95">
        <v>-26162.412399999997</v>
      </c>
      <c r="C58" s="95">
        <v>-3632.0746899999999</v>
      </c>
      <c r="D58" s="95">
        <v>0</v>
      </c>
      <c r="E58" s="95">
        <v>0</v>
      </c>
      <c r="F58" s="95">
        <v>-29794.487089999999</v>
      </c>
    </row>
    <row r="59" spans="1:6">
      <c r="A59" s="61" t="s">
        <v>202</v>
      </c>
      <c r="B59" s="95">
        <v>-30093.778320000001</v>
      </c>
      <c r="C59" s="95">
        <v>-31681.561890000001</v>
      </c>
      <c r="D59" s="95">
        <v>0</v>
      </c>
      <c r="E59" s="95">
        <v>0</v>
      </c>
      <c r="F59" s="95">
        <v>-61775.340210000002</v>
      </c>
    </row>
    <row r="60" spans="1:6">
      <c r="A60" s="58" t="s">
        <v>203</v>
      </c>
      <c r="B60" s="95">
        <v>-22347.673190000001</v>
      </c>
      <c r="C60" s="95">
        <v>0</v>
      </c>
      <c r="D60" s="95">
        <v>0</v>
      </c>
      <c r="E60" s="95">
        <v>0</v>
      </c>
      <c r="F60" s="95">
        <v>-22347.673190000001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-116.72374000000001</v>
      </c>
      <c r="C63" s="95">
        <v>-18.58483</v>
      </c>
      <c r="D63" s="95">
        <v>0</v>
      </c>
      <c r="E63" s="95">
        <v>0</v>
      </c>
      <c r="F63" s="95">
        <v>-135.30857</v>
      </c>
    </row>
    <row r="64" spans="1:6">
      <c r="A64" s="58" t="s">
        <v>1006</v>
      </c>
      <c r="B64" s="95">
        <v>-344.78503000000001</v>
      </c>
      <c r="C64" s="95">
        <v>-7.62324</v>
      </c>
      <c r="D64" s="95">
        <v>0</v>
      </c>
      <c r="E64" s="95">
        <v>0</v>
      </c>
      <c r="F64" s="95">
        <v>-352.40827000000002</v>
      </c>
    </row>
    <row r="65" spans="1:6">
      <c r="A65" s="61" t="s">
        <v>1204</v>
      </c>
      <c r="B65" s="95">
        <v>-195.68682999999999</v>
      </c>
      <c r="C65" s="95">
        <v>0</v>
      </c>
      <c r="D65" s="95">
        <v>0</v>
      </c>
      <c r="E65" s="95">
        <v>0</v>
      </c>
      <c r="F65" s="95">
        <v>-195.68682999999999</v>
      </c>
    </row>
    <row r="66" spans="1:6">
      <c r="A66" s="58" t="s">
        <v>1205</v>
      </c>
      <c r="B66" s="95">
        <v>-144.01867999999999</v>
      </c>
      <c r="C66" s="95">
        <v>0</v>
      </c>
      <c r="D66" s="95">
        <v>0</v>
      </c>
      <c r="E66" s="95">
        <v>0</v>
      </c>
      <c r="F66" s="95">
        <v>-144.01867999999999</v>
      </c>
    </row>
    <row r="67" spans="1:6">
      <c r="A67" s="58" t="s">
        <v>1206</v>
      </c>
      <c r="B67" s="95">
        <v>-381.25846999999999</v>
      </c>
      <c r="C67" s="95">
        <v>0</v>
      </c>
      <c r="D67" s="95">
        <v>0</v>
      </c>
      <c r="E67" s="95">
        <v>0</v>
      </c>
      <c r="F67" s="95">
        <v>-381.25846999999999</v>
      </c>
    </row>
    <row r="68" spans="1:6">
      <c r="A68" s="58" t="s">
        <v>1207</v>
      </c>
      <c r="B68" s="95">
        <v>-544.97696999999994</v>
      </c>
      <c r="C68" s="95">
        <v>0</v>
      </c>
      <c r="D68" s="95">
        <v>0</v>
      </c>
      <c r="E68" s="95">
        <v>0</v>
      </c>
      <c r="F68" s="95">
        <v>-544.97696999999994</v>
      </c>
    </row>
    <row r="69" spans="1:6">
      <c r="A69" s="187" t="s">
        <v>206</v>
      </c>
      <c r="B69" s="57">
        <v>92311.900560000009</v>
      </c>
      <c r="C69" s="57">
        <v>5631.2691199999999</v>
      </c>
      <c r="D69" s="57">
        <v>0</v>
      </c>
      <c r="E69" s="57">
        <v>2.5899999999999999E-3</v>
      </c>
      <c r="F69" s="57">
        <v>97943.172269999995</v>
      </c>
    </row>
    <row r="70" spans="1:6">
      <c r="A70" s="58" t="s">
        <v>207</v>
      </c>
      <c r="B70" s="95">
        <v>0</v>
      </c>
      <c r="C70" s="95">
        <v>0</v>
      </c>
      <c r="D70" s="95">
        <v>0</v>
      </c>
      <c r="E70" s="95">
        <v>0</v>
      </c>
      <c r="F70" s="95">
        <v>0</v>
      </c>
    </row>
    <row r="71" spans="1:6">
      <c r="A71" s="61" t="s">
        <v>208</v>
      </c>
      <c r="B71" s="95">
        <v>19910.95709</v>
      </c>
      <c r="C71" s="95">
        <v>2807.85041</v>
      </c>
      <c r="D71" s="95">
        <v>0</v>
      </c>
      <c r="E71" s="95">
        <v>0</v>
      </c>
      <c r="F71" s="95">
        <v>22718.807499999999</v>
      </c>
    </row>
    <row r="72" spans="1:6">
      <c r="A72" s="58" t="s">
        <v>209</v>
      </c>
      <c r="B72" s="95">
        <v>72400.943469999998</v>
      </c>
      <c r="C72" s="95">
        <v>2823.4187099999999</v>
      </c>
      <c r="D72" s="95">
        <v>0</v>
      </c>
      <c r="E72" s="95">
        <v>2.5899999999999999E-3</v>
      </c>
      <c r="F72" s="95">
        <v>75224.36477</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6035.8427599999995</v>
      </c>
      <c r="C75" s="57">
        <v>0</v>
      </c>
      <c r="D75" s="57">
        <v>0</v>
      </c>
      <c r="E75" s="57">
        <v>0</v>
      </c>
      <c r="F75" s="57">
        <v>6035.8427599999995</v>
      </c>
    </row>
    <row r="76" spans="1:6">
      <c r="A76" s="58" t="s">
        <v>213</v>
      </c>
      <c r="B76" s="95">
        <v>0</v>
      </c>
      <c r="C76" s="95">
        <v>0</v>
      </c>
      <c r="D76" s="95">
        <v>0</v>
      </c>
      <c r="E76" s="95">
        <v>0</v>
      </c>
      <c r="F76" s="95">
        <v>0</v>
      </c>
    </row>
    <row r="77" spans="1:6">
      <c r="A77" s="58" t="s">
        <v>214</v>
      </c>
      <c r="B77" s="95">
        <v>19335.227219999997</v>
      </c>
      <c r="C77" s="95">
        <v>0</v>
      </c>
      <c r="D77" s="95">
        <v>0</v>
      </c>
      <c r="E77" s="95">
        <v>0</v>
      </c>
      <c r="F77" s="95">
        <v>19335.227219999997</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-13349.384460000001</v>
      </c>
      <c r="C80" s="95">
        <v>0</v>
      </c>
      <c r="D80" s="95">
        <v>0</v>
      </c>
      <c r="E80" s="95">
        <v>0</v>
      </c>
      <c r="F80" s="95">
        <v>-13349.384460000001</v>
      </c>
    </row>
    <row r="81" spans="1:6">
      <c r="A81" s="187" t="s">
        <v>218</v>
      </c>
      <c r="B81" s="57">
        <v>202807.44334</v>
      </c>
      <c r="C81" s="57">
        <v>195398.30336000002</v>
      </c>
      <c r="D81" s="57">
        <v>0</v>
      </c>
      <c r="E81" s="57">
        <v>0.35223000000000004</v>
      </c>
      <c r="F81" s="57">
        <v>398206.09892999998</v>
      </c>
    </row>
    <row r="82" spans="1:6">
      <c r="A82" s="58" t="s">
        <v>172</v>
      </c>
      <c r="B82" s="95">
        <v>0</v>
      </c>
      <c r="C82" s="95">
        <v>0</v>
      </c>
      <c r="D82" s="95">
        <v>0</v>
      </c>
      <c r="E82" s="95">
        <v>0</v>
      </c>
      <c r="F82" s="95">
        <v>0</v>
      </c>
    </row>
    <row r="83" spans="1:6">
      <c r="A83" s="58" t="s">
        <v>173</v>
      </c>
      <c r="B83" s="95">
        <v>130175.31953000001</v>
      </c>
      <c r="C83" s="95">
        <v>0</v>
      </c>
      <c r="D83" s="95">
        <v>0</v>
      </c>
      <c r="E83" s="95">
        <v>0</v>
      </c>
      <c r="F83" s="95">
        <v>130175.31953000001</v>
      </c>
    </row>
    <row r="84" spans="1:6">
      <c r="A84" s="58" t="s">
        <v>174</v>
      </c>
      <c r="B84" s="95">
        <v>0</v>
      </c>
      <c r="C84" s="95">
        <v>20651.9732</v>
      </c>
      <c r="D84" s="95">
        <v>0</v>
      </c>
      <c r="E84" s="95">
        <v>0</v>
      </c>
      <c r="F84" s="95">
        <v>20651.9732</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4628.2824500000006</v>
      </c>
      <c r="C87" s="95">
        <v>1226.2776100000001</v>
      </c>
      <c r="D87" s="95">
        <v>0</v>
      </c>
      <c r="E87" s="95">
        <v>0</v>
      </c>
      <c r="F87" s="95">
        <v>5854.5600599999998</v>
      </c>
    </row>
    <row r="88" spans="1:6">
      <c r="A88" s="58" t="s">
        <v>177</v>
      </c>
      <c r="B88" s="95">
        <v>44019.333729999998</v>
      </c>
      <c r="C88" s="95">
        <v>173846.54821000001</v>
      </c>
      <c r="D88" s="95">
        <v>0</v>
      </c>
      <c r="E88" s="95">
        <v>0.35223000000000004</v>
      </c>
      <c r="F88" s="95">
        <v>217866.23416999998</v>
      </c>
    </row>
    <row r="89" spans="1:6">
      <c r="A89" s="58" t="s">
        <v>221</v>
      </c>
      <c r="B89" s="95">
        <v>23567.157629999998</v>
      </c>
      <c r="C89" s="95">
        <v>13.001620000000001</v>
      </c>
      <c r="D89" s="95">
        <v>0</v>
      </c>
      <c r="E89" s="95">
        <v>0</v>
      </c>
      <c r="F89" s="95">
        <v>23580.159250000001</v>
      </c>
    </row>
    <row r="90" spans="1:6">
      <c r="A90" s="58" t="s">
        <v>222</v>
      </c>
      <c r="B90" s="95">
        <v>-7.2936800000000002</v>
      </c>
      <c r="C90" s="95">
        <v>-339.49728000000005</v>
      </c>
      <c r="D90" s="95">
        <v>0</v>
      </c>
      <c r="E90" s="95">
        <v>0</v>
      </c>
      <c r="F90" s="95">
        <v>-346.79096000000004</v>
      </c>
    </row>
    <row r="91" spans="1:6">
      <c r="A91" s="187" t="s">
        <v>223</v>
      </c>
      <c r="B91" s="57">
        <v>143292.74205</v>
      </c>
      <c r="C91" s="57">
        <v>0</v>
      </c>
      <c r="D91" s="57">
        <v>0</v>
      </c>
      <c r="E91" s="57">
        <v>0</v>
      </c>
      <c r="F91" s="57">
        <v>143292.74205</v>
      </c>
    </row>
    <row r="92" spans="1:6">
      <c r="A92" s="58" t="s">
        <v>224</v>
      </c>
      <c r="B92" s="95">
        <v>27376.2</v>
      </c>
      <c r="C92" s="95">
        <v>0</v>
      </c>
      <c r="D92" s="95">
        <v>0</v>
      </c>
      <c r="E92" s="95">
        <v>0</v>
      </c>
      <c r="F92" s="95">
        <v>27376.2</v>
      </c>
    </row>
    <row r="93" spans="1:6">
      <c r="A93" s="58" t="s">
        <v>225</v>
      </c>
      <c r="B93" s="95">
        <v>88396.065239999996</v>
      </c>
      <c r="C93" s="95">
        <v>0</v>
      </c>
      <c r="D93" s="95">
        <v>0</v>
      </c>
      <c r="E93" s="95">
        <v>0</v>
      </c>
      <c r="F93" s="95">
        <v>88396.065239999996</v>
      </c>
    </row>
    <row r="94" spans="1:6">
      <c r="A94" s="58" t="s">
        <v>226</v>
      </c>
      <c r="B94" s="95">
        <v>10813.867380000002</v>
      </c>
      <c r="C94" s="95">
        <v>0</v>
      </c>
      <c r="D94" s="95">
        <v>0</v>
      </c>
      <c r="E94" s="95">
        <v>0</v>
      </c>
      <c r="F94" s="95">
        <v>10813.867380000002</v>
      </c>
    </row>
    <row r="95" spans="1:6">
      <c r="A95" s="58" t="s">
        <v>227</v>
      </c>
      <c r="B95" s="95">
        <v>3915.6620899999998</v>
      </c>
      <c r="C95" s="95">
        <v>0</v>
      </c>
      <c r="D95" s="95">
        <v>0</v>
      </c>
      <c r="E95" s="95">
        <v>0</v>
      </c>
      <c r="F95" s="95">
        <v>3915.6620899999998</v>
      </c>
    </row>
    <row r="96" spans="1:6">
      <c r="A96" s="58" t="s">
        <v>228</v>
      </c>
      <c r="B96" s="95">
        <v>9411.8953799999999</v>
      </c>
      <c r="C96" s="95">
        <v>0</v>
      </c>
      <c r="D96" s="95">
        <v>0</v>
      </c>
      <c r="E96" s="95">
        <v>0</v>
      </c>
      <c r="F96" s="95">
        <v>9411.8953799999999</v>
      </c>
    </row>
    <row r="97" spans="1:6">
      <c r="A97" s="58" t="s">
        <v>229</v>
      </c>
      <c r="B97" s="95">
        <v>2388.8826800000002</v>
      </c>
      <c r="C97" s="95">
        <v>0</v>
      </c>
      <c r="D97" s="95">
        <v>0</v>
      </c>
      <c r="E97" s="95">
        <v>0</v>
      </c>
      <c r="F97" s="95">
        <v>2388.8826800000002</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8896.0171899999987</v>
      </c>
      <c r="C101" s="57">
        <v>0</v>
      </c>
      <c r="D101" s="57">
        <v>0</v>
      </c>
      <c r="E101" s="57">
        <v>0</v>
      </c>
      <c r="F101" s="57">
        <v>8896.0171899999987</v>
      </c>
    </row>
    <row r="102" spans="1:6">
      <c r="A102" s="58" t="s">
        <v>234</v>
      </c>
      <c r="B102" s="95">
        <v>1900.0410099999999</v>
      </c>
      <c r="C102" s="95">
        <v>0</v>
      </c>
      <c r="D102" s="95">
        <v>0</v>
      </c>
      <c r="E102" s="95">
        <v>0</v>
      </c>
      <c r="F102" s="95">
        <v>1900.0410099999999</v>
      </c>
    </row>
    <row r="103" spans="1:6">
      <c r="A103" s="58" t="s">
        <v>235</v>
      </c>
      <c r="B103" s="95">
        <v>3163.1666</v>
      </c>
      <c r="C103" s="95">
        <v>0</v>
      </c>
      <c r="D103" s="95">
        <v>0</v>
      </c>
      <c r="E103" s="95">
        <v>0</v>
      </c>
      <c r="F103" s="95">
        <v>3163.1666</v>
      </c>
    </row>
    <row r="104" spans="1:6">
      <c r="A104" s="58" t="s">
        <v>236</v>
      </c>
      <c r="B104" s="95">
        <v>1038.7572</v>
      </c>
      <c r="C104" s="95">
        <v>6.9971999999999994</v>
      </c>
      <c r="D104" s="95">
        <v>0</v>
      </c>
      <c r="E104" s="95">
        <v>0</v>
      </c>
      <c r="F104" s="95">
        <v>1045.7544</v>
      </c>
    </row>
    <row r="105" spans="1:6">
      <c r="A105" s="58" t="s">
        <v>237</v>
      </c>
      <c r="B105" s="95">
        <v>3080.6422599999996</v>
      </c>
      <c r="C105" s="95">
        <v>0</v>
      </c>
      <c r="D105" s="95">
        <v>0</v>
      </c>
      <c r="E105" s="95">
        <v>0</v>
      </c>
      <c r="F105" s="95">
        <v>3080.6422599999996</v>
      </c>
    </row>
    <row r="106" spans="1:6">
      <c r="A106" s="58" t="s">
        <v>238</v>
      </c>
      <c r="B106" s="95">
        <v>-286.58987999999999</v>
      </c>
      <c r="C106" s="95">
        <v>-6.9971999999999994</v>
      </c>
      <c r="D106" s="95">
        <v>0</v>
      </c>
      <c r="E106" s="95">
        <v>0</v>
      </c>
      <c r="F106" s="95">
        <v>-293.58708000000001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5453044.0260399999</v>
      </c>
      <c r="C114" s="57">
        <v>397490.10335000005</v>
      </c>
      <c r="D114" s="57">
        <v>0</v>
      </c>
      <c r="E114" s="57">
        <v>27493.732760000003</v>
      </c>
      <c r="F114" s="57">
        <v>5878027.8621499995</v>
      </c>
    </row>
    <row r="115" spans="1:6">
      <c r="A115" s="177" t="s">
        <v>247</v>
      </c>
      <c r="B115" s="57">
        <v>4276462.7970900005</v>
      </c>
      <c r="C115" s="57">
        <v>223138.82425000001</v>
      </c>
      <c r="D115" s="57">
        <v>0</v>
      </c>
      <c r="E115" s="57">
        <v>27482.2808</v>
      </c>
      <c r="F115" s="57">
        <v>4527083.9021399999</v>
      </c>
    </row>
    <row r="116" spans="1:6">
      <c r="A116" s="64" t="s">
        <v>248</v>
      </c>
      <c r="B116" s="95">
        <v>369376.98999000003</v>
      </c>
      <c r="C116" s="95">
        <v>13914.079460000001</v>
      </c>
      <c r="D116" s="95">
        <v>0</v>
      </c>
      <c r="E116" s="95">
        <v>0</v>
      </c>
      <c r="F116" s="95">
        <v>383291.06945000001</v>
      </c>
    </row>
    <row r="117" spans="1:6">
      <c r="A117" s="64" t="s">
        <v>249</v>
      </c>
      <c r="B117" s="95">
        <v>369153.59799000004</v>
      </c>
      <c r="C117" s="95">
        <v>13904.217869999999</v>
      </c>
      <c r="D117" s="95">
        <v>0</v>
      </c>
      <c r="E117" s="95">
        <v>0</v>
      </c>
      <c r="F117" s="95">
        <v>383057.81586000003</v>
      </c>
    </row>
    <row r="118" spans="1:6">
      <c r="A118" s="64" t="s">
        <v>250</v>
      </c>
      <c r="B118" s="95">
        <v>223.392</v>
      </c>
      <c r="C118" s="95">
        <v>9.8615899999999996</v>
      </c>
      <c r="D118" s="95">
        <v>0</v>
      </c>
      <c r="E118" s="95">
        <v>0</v>
      </c>
      <c r="F118" s="95">
        <v>233.25359</v>
      </c>
    </row>
    <row r="119" spans="1:6">
      <c r="A119" s="64" t="s">
        <v>251</v>
      </c>
      <c r="B119" s="95">
        <v>1306364.7668699999</v>
      </c>
      <c r="C119" s="95">
        <v>69741.32389</v>
      </c>
      <c r="D119" s="95">
        <v>0</v>
      </c>
      <c r="E119" s="95">
        <v>0</v>
      </c>
      <c r="F119" s="95">
        <v>1376106.0907600001</v>
      </c>
    </row>
    <row r="120" spans="1:6">
      <c r="A120" s="64" t="s">
        <v>252</v>
      </c>
      <c r="B120" s="95">
        <v>52448.523990000002</v>
      </c>
      <c r="C120" s="95">
        <v>1.59049</v>
      </c>
      <c r="D120" s="95">
        <v>0</v>
      </c>
      <c r="E120" s="95">
        <v>0</v>
      </c>
      <c r="F120" s="95">
        <v>52450.114479999997</v>
      </c>
    </row>
    <row r="121" spans="1:6">
      <c r="A121" s="65" t="s">
        <v>253</v>
      </c>
      <c r="B121" s="95">
        <v>321.37698999999998</v>
      </c>
      <c r="C121" s="95">
        <v>1.59049</v>
      </c>
      <c r="D121" s="95">
        <v>0</v>
      </c>
      <c r="E121" s="95">
        <v>0</v>
      </c>
      <c r="F121" s="95">
        <v>322.96747999999997</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127.14700000000001</v>
      </c>
      <c r="C126" s="95">
        <v>0</v>
      </c>
      <c r="D126" s="95">
        <v>0</v>
      </c>
      <c r="E126" s="95">
        <v>0</v>
      </c>
      <c r="F126" s="95">
        <v>127.14700000000001</v>
      </c>
    </row>
    <row r="127" spans="1:6">
      <c r="A127" s="99" t="s">
        <v>1493</v>
      </c>
      <c r="B127" s="95">
        <v>0</v>
      </c>
      <c r="C127" s="95">
        <v>0</v>
      </c>
      <c r="D127" s="95">
        <v>0</v>
      </c>
      <c r="E127" s="95">
        <v>0</v>
      </c>
      <c r="F127" s="95">
        <v>0</v>
      </c>
    </row>
    <row r="128" spans="1:6">
      <c r="A128" s="99" t="s">
        <v>1494</v>
      </c>
      <c r="B128" s="95">
        <v>52000</v>
      </c>
      <c r="C128" s="95">
        <v>0</v>
      </c>
      <c r="D128" s="95">
        <v>0</v>
      </c>
      <c r="E128" s="95">
        <v>0</v>
      </c>
      <c r="F128" s="95">
        <v>52000</v>
      </c>
    </row>
    <row r="129" spans="1:6">
      <c r="A129" s="156" t="s">
        <v>261</v>
      </c>
      <c r="B129" s="95">
        <v>28587.615969999999</v>
      </c>
      <c r="C129" s="95">
        <v>7191.6826700000001</v>
      </c>
      <c r="D129" s="95">
        <v>0</v>
      </c>
      <c r="E129" s="95">
        <v>0</v>
      </c>
      <c r="F129" s="95">
        <v>35779.298640000001</v>
      </c>
    </row>
    <row r="130" spans="1:6">
      <c r="A130" s="156" t="s">
        <v>262</v>
      </c>
      <c r="B130" s="95">
        <v>2228538.6029899996</v>
      </c>
      <c r="C130" s="95">
        <v>131319.27124999999</v>
      </c>
      <c r="D130" s="95">
        <v>0</v>
      </c>
      <c r="E130" s="95">
        <v>27369.54</v>
      </c>
      <c r="F130" s="95">
        <v>2387227.4142399998</v>
      </c>
    </row>
    <row r="131" spans="1:6">
      <c r="A131" s="64" t="s">
        <v>263</v>
      </c>
      <c r="B131" s="95">
        <v>291146.29728</v>
      </c>
      <c r="C131" s="95">
        <v>970.87648999999999</v>
      </c>
      <c r="D131" s="95">
        <v>0</v>
      </c>
      <c r="E131" s="95">
        <v>112.74080000000001</v>
      </c>
      <c r="F131" s="95">
        <v>292229.91456999996</v>
      </c>
    </row>
    <row r="132" spans="1:6">
      <c r="A132" s="177" t="s">
        <v>264</v>
      </c>
      <c r="B132" s="57">
        <v>91.901409999999998</v>
      </c>
      <c r="C132" s="57">
        <v>15.388479999999999</v>
      </c>
      <c r="D132" s="57">
        <v>0</v>
      </c>
      <c r="E132" s="57">
        <v>3.6389999999999999E-2</v>
      </c>
      <c r="F132" s="57">
        <v>107.32628</v>
      </c>
    </row>
    <row r="133" spans="1:6">
      <c r="A133" s="177" t="s">
        <v>455</v>
      </c>
      <c r="B133" s="57">
        <v>90496.413339999999</v>
      </c>
      <c r="C133" s="57">
        <v>0</v>
      </c>
      <c r="D133" s="57">
        <v>0</v>
      </c>
      <c r="E133" s="57">
        <v>0</v>
      </c>
      <c r="F133" s="57">
        <v>90496.413339999999</v>
      </c>
    </row>
    <row r="134" spans="1:6">
      <c r="A134" s="64" t="s">
        <v>456</v>
      </c>
      <c r="B134" s="95">
        <v>0</v>
      </c>
      <c r="C134" s="95">
        <v>0</v>
      </c>
      <c r="D134" s="95">
        <v>0</v>
      </c>
      <c r="E134" s="95">
        <v>0</v>
      </c>
      <c r="F134" s="95">
        <v>0</v>
      </c>
    </row>
    <row r="135" spans="1:6">
      <c r="A135" s="64" t="s">
        <v>457</v>
      </c>
      <c r="B135" s="95">
        <v>1788.1818700000001</v>
      </c>
      <c r="C135" s="95">
        <v>0</v>
      </c>
      <c r="D135" s="95">
        <v>0</v>
      </c>
      <c r="E135" s="95">
        <v>0</v>
      </c>
      <c r="F135" s="95">
        <v>1788.1818700000001</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84305</v>
      </c>
      <c r="C138" s="95">
        <v>0</v>
      </c>
      <c r="D138" s="95">
        <v>0</v>
      </c>
      <c r="E138" s="95">
        <v>0</v>
      </c>
      <c r="F138" s="95">
        <v>84305</v>
      </c>
    </row>
    <row r="139" spans="1:6">
      <c r="A139" s="64" t="s">
        <v>467</v>
      </c>
      <c r="B139" s="95">
        <v>4403.2314699999997</v>
      </c>
      <c r="C139" s="95">
        <v>0</v>
      </c>
      <c r="D139" s="95">
        <v>0</v>
      </c>
      <c r="E139" s="95">
        <v>0</v>
      </c>
      <c r="F139" s="95">
        <v>4403.2314699999997</v>
      </c>
    </row>
    <row r="140" spans="1:6">
      <c r="A140" s="177" t="s">
        <v>265</v>
      </c>
      <c r="B140" s="57">
        <v>814877.73019999999</v>
      </c>
      <c r="C140" s="57">
        <v>104001.86720000001</v>
      </c>
      <c r="D140" s="57">
        <v>0</v>
      </c>
      <c r="E140" s="57">
        <v>0</v>
      </c>
      <c r="F140" s="57">
        <v>918879.59739999997</v>
      </c>
    </row>
    <row r="141" spans="1:6">
      <c r="A141" s="64" t="s">
        <v>266</v>
      </c>
      <c r="B141" s="95">
        <v>5445.0160800000003</v>
      </c>
      <c r="C141" s="95">
        <v>11.739180000000001</v>
      </c>
      <c r="D141" s="95">
        <v>0</v>
      </c>
      <c r="E141" s="95">
        <v>0</v>
      </c>
      <c r="F141" s="95">
        <v>5456.7552599999999</v>
      </c>
    </row>
    <row r="142" spans="1:6">
      <c r="A142" s="64" t="s">
        <v>267</v>
      </c>
      <c r="B142" s="95">
        <v>144846.28863999998</v>
      </c>
      <c r="C142" s="95">
        <v>0</v>
      </c>
      <c r="D142" s="95">
        <v>0</v>
      </c>
      <c r="E142" s="95">
        <v>0</v>
      </c>
      <c r="F142" s="95">
        <v>144846.28863999998</v>
      </c>
    </row>
    <row r="143" spans="1:6">
      <c r="A143" s="64" t="s">
        <v>268</v>
      </c>
      <c r="B143" s="95">
        <v>0</v>
      </c>
      <c r="C143" s="95">
        <v>0</v>
      </c>
      <c r="D143" s="95">
        <v>0</v>
      </c>
      <c r="E143" s="95">
        <v>0</v>
      </c>
      <c r="F143" s="95">
        <v>0</v>
      </c>
    </row>
    <row r="144" spans="1:6">
      <c r="A144" s="64" t="s">
        <v>269</v>
      </c>
      <c r="B144" s="95">
        <v>41494.908560000003</v>
      </c>
      <c r="C144" s="95">
        <v>0</v>
      </c>
      <c r="D144" s="95">
        <v>0</v>
      </c>
      <c r="E144" s="95">
        <v>0</v>
      </c>
      <c r="F144" s="95">
        <v>41494.908560000003</v>
      </c>
    </row>
    <row r="145" spans="1:6">
      <c r="A145" s="64" t="s">
        <v>1495</v>
      </c>
      <c r="B145" s="95">
        <v>560857.47115</v>
      </c>
      <c r="C145" s="95">
        <v>21954.027890000001</v>
      </c>
      <c r="D145" s="95">
        <v>0</v>
      </c>
      <c r="E145" s="95">
        <v>0</v>
      </c>
      <c r="F145" s="95">
        <v>582811.49903999991</v>
      </c>
    </row>
    <row r="146" spans="1:6">
      <c r="A146" s="64" t="s">
        <v>271</v>
      </c>
      <c r="B146" s="95">
        <v>5090.6239999999998</v>
      </c>
      <c r="C146" s="95">
        <v>0</v>
      </c>
      <c r="D146" s="95">
        <v>0</v>
      </c>
      <c r="E146" s="95">
        <v>0</v>
      </c>
      <c r="F146" s="95">
        <v>5090.6239999999998</v>
      </c>
    </row>
    <row r="147" spans="1:6">
      <c r="A147" s="64" t="s">
        <v>272</v>
      </c>
      <c r="B147" s="95">
        <v>0</v>
      </c>
      <c r="C147" s="95">
        <v>79576</v>
      </c>
      <c r="D147" s="95">
        <v>0</v>
      </c>
      <c r="E147" s="95">
        <v>0</v>
      </c>
      <c r="F147" s="95">
        <v>79576</v>
      </c>
    </row>
    <row r="148" spans="1:6">
      <c r="A148" s="64" t="s">
        <v>273</v>
      </c>
      <c r="B148" s="95">
        <v>57143.421770000001</v>
      </c>
      <c r="C148" s="95">
        <v>2460.1001299999998</v>
      </c>
      <c r="D148" s="95">
        <v>0</v>
      </c>
      <c r="E148" s="95">
        <v>0</v>
      </c>
      <c r="F148" s="95">
        <v>59603.5219</v>
      </c>
    </row>
    <row r="149" spans="1:6">
      <c r="A149" s="177" t="s">
        <v>274</v>
      </c>
      <c r="B149" s="57">
        <v>134456.30168999999</v>
      </c>
      <c r="C149" s="57">
        <v>2517.3582999999999</v>
      </c>
      <c r="D149" s="57">
        <v>0</v>
      </c>
      <c r="E149" s="57">
        <v>10.471399999999999</v>
      </c>
      <c r="F149" s="57">
        <v>136984.13139</v>
      </c>
    </row>
    <row r="150" spans="1:6">
      <c r="A150" s="64" t="s">
        <v>207</v>
      </c>
      <c r="B150" s="95">
        <v>32466.742019999998</v>
      </c>
      <c r="C150" s="95">
        <v>148.00504999999998</v>
      </c>
      <c r="D150" s="95">
        <v>0</v>
      </c>
      <c r="E150" s="95">
        <v>0</v>
      </c>
      <c r="F150" s="95">
        <v>32614.747070000001</v>
      </c>
    </row>
    <row r="151" spans="1:6">
      <c r="A151" s="64" t="s">
        <v>209</v>
      </c>
      <c r="B151" s="95">
        <v>43409.518880000003</v>
      </c>
      <c r="C151" s="95">
        <v>1697.54225</v>
      </c>
      <c r="D151" s="95">
        <v>0</v>
      </c>
      <c r="E151" s="95">
        <v>10.471399999999999</v>
      </c>
      <c r="F151" s="95">
        <v>45117.532530000004</v>
      </c>
    </row>
    <row r="152" spans="1:6">
      <c r="A152" s="64" t="s">
        <v>275</v>
      </c>
      <c r="B152" s="95">
        <v>56807.644209999999</v>
      </c>
      <c r="C152" s="95">
        <v>335.54752000000002</v>
      </c>
      <c r="D152" s="95">
        <v>0</v>
      </c>
      <c r="E152" s="95">
        <v>0</v>
      </c>
      <c r="F152" s="95">
        <v>57143.191729999999</v>
      </c>
    </row>
    <row r="153" spans="1:6">
      <c r="A153" s="64" t="s">
        <v>236</v>
      </c>
      <c r="B153" s="95">
        <v>1772.3965800000001</v>
      </c>
      <c r="C153" s="95">
        <v>336.26347999999996</v>
      </c>
      <c r="D153" s="95">
        <v>0</v>
      </c>
      <c r="E153" s="95">
        <v>0</v>
      </c>
      <c r="F153" s="95">
        <v>2108.6600600000002</v>
      </c>
    </row>
    <row r="154" spans="1:6">
      <c r="A154" s="64" t="s">
        <v>276</v>
      </c>
      <c r="B154" s="95">
        <v>0</v>
      </c>
      <c r="C154" s="95">
        <v>0</v>
      </c>
      <c r="D154" s="95">
        <v>0</v>
      </c>
      <c r="E154" s="95">
        <v>0</v>
      </c>
      <c r="F154" s="95">
        <v>0</v>
      </c>
    </row>
    <row r="155" spans="1:6">
      <c r="A155" s="177" t="s">
        <v>277</v>
      </c>
      <c r="B155" s="57">
        <v>43893.833409999999</v>
      </c>
      <c r="C155" s="57">
        <v>16500.699919999999</v>
      </c>
      <c r="D155" s="57">
        <v>0</v>
      </c>
      <c r="E155" s="57">
        <v>0.94416999999999995</v>
      </c>
      <c r="F155" s="57">
        <v>60395.477500000001</v>
      </c>
    </row>
    <row r="156" spans="1:6">
      <c r="A156" s="64" t="s">
        <v>278</v>
      </c>
      <c r="B156" s="95">
        <v>1746.16695</v>
      </c>
      <c r="C156" s="95">
        <v>6.9971999999999994</v>
      </c>
      <c r="D156" s="95">
        <v>0</v>
      </c>
      <c r="E156" s="95">
        <v>0</v>
      </c>
      <c r="F156" s="95">
        <v>1753.1641499999998</v>
      </c>
    </row>
    <row r="157" spans="1:6">
      <c r="A157" s="64" t="s">
        <v>279</v>
      </c>
      <c r="B157" s="95">
        <v>0</v>
      </c>
      <c r="C157" s="95">
        <v>0</v>
      </c>
      <c r="D157" s="95">
        <v>0</v>
      </c>
      <c r="E157" s="95">
        <v>0</v>
      </c>
      <c r="F157" s="95">
        <v>0</v>
      </c>
    </row>
    <row r="158" spans="1:6">
      <c r="A158" s="64" t="s">
        <v>280</v>
      </c>
      <c r="B158" s="95">
        <v>2181.0650000000001</v>
      </c>
      <c r="C158" s="95">
        <v>15707.601789999999</v>
      </c>
      <c r="D158" s="95">
        <v>0</v>
      </c>
      <c r="E158" s="95">
        <v>0</v>
      </c>
      <c r="F158" s="95">
        <v>17888.666789999999</v>
      </c>
    </row>
    <row r="159" spans="1:6">
      <c r="A159" s="64" t="s">
        <v>1305</v>
      </c>
      <c r="B159" s="95">
        <v>0</v>
      </c>
      <c r="C159" s="95">
        <v>0</v>
      </c>
      <c r="D159" s="95">
        <v>0</v>
      </c>
      <c r="E159" s="95">
        <v>0</v>
      </c>
      <c r="F159" s="95">
        <v>0</v>
      </c>
    </row>
    <row r="160" spans="1:6">
      <c r="A160" s="64" t="s">
        <v>281</v>
      </c>
      <c r="B160" s="95">
        <v>39966.601459999998</v>
      </c>
      <c r="C160" s="95">
        <v>786.10093000000006</v>
      </c>
      <c r="D160" s="95">
        <v>0</v>
      </c>
      <c r="E160" s="95">
        <v>0.94416999999999995</v>
      </c>
      <c r="F160" s="95">
        <v>40753.646560000001</v>
      </c>
    </row>
    <row r="161" spans="1:6">
      <c r="A161" s="64" t="s">
        <v>282</v>
      </c>
      <c r="B161" s="95">
        <v>0</v>
      </c>
      <c r="C161" s="95">
        <v>0</v>
      </c>
      <c r="D161" s="95">
        <v>0</v>
      </c>
      <c r="E161" s="95">
        <v>0</v>
      </c>
      <c r="F161" s="95">
        <v>0</v>
      </c>
    </row>
    <row r="162" spans="1:6">
      <c r="A162" s="177" t="s">
        <v>283</v>
      </c>
      <c r="B162" s="57">
        <v>50153.472219999996</v>
      </c>
      <c r="C162" s="57">
        <v>0</v>
      </c>
      <c r="D162" s="57">
        <v>0</v>
      </c>
      <c r="E162" s="57">
        <v>0</v>
      </c>
      <c r="F162" s="57">
        <v>50153.472219999996</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1496</v>
      </c>
      <c r="B165" s="95">
        <v>0</v>
      </c>
      <c r="C165" s="95">
        <v>0</v>
      </c>
      <c r="D165" s="95">
        <v>0</v>
      </c>
      <c r="E165" s="95">
        <v>0</v>
      </c>
      <c r="F165" s="95">
        <v>0</v>
      </c>
    </row>
    <row r="166" spans="1:6">
      <c r="A166" s="64" t="s">
        <v>287</v>
      </c>
      <c r="B166" s="95">
        <v>153.47221999999999</v>
      </c>
      <c r="C166" s="95">
        <v>0</v>
      </c>
      <c r="D166" s="95">
        <v>0</v>
      </c>
      <c r="E166" s="95">
        <v>0</v>
      </c>
      <c r="F166" s="95">
        <v>153.47221999999999</v>
      </c>
    </row>
    <row r="167" spans="1:6">
      <c r="A167" s="177" t="s">
        <v>288</v>
      </c>
      <c r="B167" s="57">
        <v>42611.576679999998</v>
      </c>
      <c r="C167" s="57">
        <v>51315.965200000006</v>
      </c>
      <c r="D167" s="57">
        <v>0</v>
      </c>
      <c r="E167" s="57">
        <v>0</v>
      </c>
      <c r="F167" s="57">
        <v>93927.54187999999</v>
      </c>
    </row>
    <row r="168" spans="1:6">
      <c r="A168" s="64" t="s">
        <v>289</v>
      </c>
      <c r="B168" s="95">
        <v>0</v>
      </c>
      <c r="C168" s="95">
        <v>45790.360740000004</v>
      </c>
      <c r="D168" s="95">
        <v>0</v>
      </c>
      <c r="E168" s="95">
        <v>0</v>
      </c>
      <c r="F168" s="95">
        <v>45790.360740000004</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45735.82374</v>
      </c>
      <c r="D171" s="95">
        <v>0</v>
      </c>
      <c r="E171" s="95">
        <v>0</v>
      </c>
      <c r="F171" s="95">
        <v>45735.82374</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4568.76</v>
      </c>
      <c r="D174" s="95">
        <v>0</v>
      </c>
      <c r="E174" s="95">
        <v>0</v>
      </c>
      <c r="F174" s="95">
        <v>46668.76</v>
      </c>
    </row>
    <row r="175" spans="1:6">
      <c r="A175" s="64" t="s">
        <v>296</v>
      </c>
      <c r="B175" s="95">
        <v>511.57668000000001</v>
      </c>
      <c r="C175" s="95">
        <v>956.84445999999991</v>
      </c>
      <c r="D175" s="95">
        <v>0</v>
      </c>
      <c r="E175" s="95">
        <v>0</v>
      </c>
      <c r="F175" s="95">
        <v>1468.4211399999999</v>
      </c>
    </row>
    <row r="176" spans="1:6">
      <c r="A176" s="155" t="s">
        <v>297</v>
      </c>
      <c r="B176" s="57">
        <v>433059.31422</v>
      </c>
      <c r="C176" s="57">
        <v>0</v>
      </c>
      <c r="D176" s="57">
        <v>0</v>
      </c>
      <c r="E176" s="57">
        <v>0</v>
      </c>
      <c r="F176" s="57">
        <v>433059.31422</v>
      </c>
    </row>
    <row r="177" spans="1:6">
      <c r="A177" s="63" t="s">
        <v>298</v>
      </c>
      <c r="B177" s="95">
        <v>403312.18</v>
      </c>
      <c r="C177" s="95">
        <v>0</v>
      </c>
      <c r="D177" s="95">
        <v>0</v>
      </c>
      <c r="E177" s="95">
        <v>0</v>
      </c>
      <c r="F177" s="95">
        <v>403312.18</v>
      </c>
    </row>
    <row r="178" spans="1:6">
      <c r="A178" s="64" t="s">
        <v>299</v>
      </c>
      <c r="B178" s="95">
        <v>403312.18</v>
      </c>
      <c r="C178" s="95">
        <v>0</v>
      </c>
      <c r="D178" s="95">
        <v>0</v>
      </c>
      <c r="E178" s="95">
        <v>0</v>
      </c>
      <c r="F178" s="95">
        <v>403312.18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5511.4753799999999</v>
      </c>
      <c r="C181" s="95">
        <v>0</v>
      </c>
      <c r="D181" s="95">
        <v>0</v>
      </c>
      <c r="E181" s="95">
        <v>0</v>
      </c>
      <c r="F181" s="95">
        <v>5511.4753799999999</v>
      </c>
    </row>
    <row r="182" spans="1:6">
      <c r="A182" s="64" t="s">
        <v>303</v>
      </c>
      <c r="B182" s="95">
        <v>0</v>
      </c>
      <c r="C182" s="95">
        <v>0</v>
      </c>
      <c r="D182" s="95">
        <v>0</v>
      </c>
      <c r="E182" s="95">
        <v>0</v>
      </c>
      <c r="F182" s="95">
        <v>0</v>
      </c>
    </row>
    <row r="183" spans="1:6">
      <c r="A183" s="64" t="s">
        <v>304</v>
      </c>
      <c r="B183" s="95">
        <v>4629.1894699999993</v>
      </c>
      <c r="C183" s="95">
        <v>0</v>
      </c>
      <c r="D183" s="95">
        <v>0</v>
      </c>
      <c r="E183" s="95">
        <v>0</v>
      </c>
      <c r="F183" s="95">
        <v>4629.1894699999993</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-21291.895629999999</v>
      </c>
      <c r="C191" s="95">
        <v>0</v>
      </c>
      <c r="D191" s="95">
        <v>0</v>
      </c>
      <c r="E191" s="95">
        <v>0</v>
      </c>
      <c r="F191" s="95">
        <v>-21291.895629999999</v>
      </c>
    </row>
    <row r="192" spans="1:6">
      <c r="A192" s="64" t="s">
        <v>313</v>
      </c>
      <c r="B192" s="95">
        <v>-19303.73013</v>
      </c>
      <c r="C192" s="95">
        <v>0</v>
      </c>
      <c r="D192" s="95">
        <v>0</v>
      </c>
      <c r="E192" s="95">
        <v>0</v>
      </c>
      <c r="F192" s="95">
        <v>-19303.73013</v>
      </c>
    </row>
    <row r="193" spans="1:6">
      <c r="A193" s="64" t="s">
        <v>314</v>
      </c>
      <c r="B193" s="95">
        <v>-1988.1655000000001</v>
      </c>
      <c r="C193" s="95">
        <v>0</v>
      </c>
      <c r="D193" s="95">
        <v>0</v>
      </c>
      <c r="E193" s="95">
        <v>0</v>
      </c>
      <c r="F193" s="95">
        <v>-1988.1655000000001</v>
      </c>
    </row>
    <row r="194" spans="1:6">
      <c r="A194" s="72" t="s">
        <v>315</v>
      </c>
      <c r="B194" s="57">
        <v>5886103.34026</v>
      </c>
      <c r="C194" s="57">
        <v>397490.10335000005</v>
      </c>
      <c r="D194" s="57">
        <v>0</v>
      </c>
      <c r="E194" s="57">
        <v>27493.732760000003</v>
      </c>
      <c r="F194" s="57">
        <v>6311087.1763699995</v>
      </c>
    </row>
    <row r="195" spans="1:6">
      <c r="A195" s="72" t="s">
        <v>316</v>
      </c>
      <c r="B195" s="57">
        <v>65861.19359000001</v>
      </c>
      <c r="C195" s="57">
        <v>4595.5140000000001</v>
      </c>
      <c r="D195" s="57">
        <v>0</v>
      </c>
      <c r="E195" s="57">
        <v>46.480620000000002</v>
      </c>
      <c r="F195" s="57">
        <v>70503.188209999993</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23551.37587</v>
      </c>
      <c r="C202" s="95">
        <v>4595.5140000000001</v>
      </c>
      <c r="D202" s="95">
        <v>0</v>
      </c>
      <c r="E202" s="95">
        <v>46.480620000000002</v>
      </c>
      <c r="F202" s="95">
        <v>28193.370489999998</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1497</v>
      </c>
      <c r="B205" s="95">
        <v>1090.0409999999999</v>
      </c>
      <c r="C205" s="95">
        <v>274.39999999999998</v>
      </c>
      <c r="D205" s="95">
        <v>0</v>
      </c>
      <c r="E205" s="95">
        <v>0</v>
      </c>
      <c r="F205" s="95">
        <v>1364.441</v>
      </c>
    </row>
    <row r="206" spans="1:6">
      <c r="A206" s="64" t="s">
        <v>327</v>
      </c>
      <c r="B206" s="95">
        <v>0</v>
      </c>
      <c r="C206" s="95">
        <v>0</v>
      </c>
      <c r="D206" s="95">
        <v>0</v>
      </c>
      <c r="E206" s="95">
        <v>0</v>
      </c>
      <c r="F206" s="95">
        <v>0</v>
      </c>
    </row>
    <row r="207" spans="1:6">
      <c r="A207" s="64" t="s">
        <v>328</v>
      </c>
      <c r="B207" s="95">
        <v>22461.334870000002</v>
      </c>
      <c r="C207" s="95">
        <v>4321.1139999999996</v>
      </c>
      <c r="D207" s="95">
        <v>0</v>
      </c>
      <c r="E207" s="95">
        <v>46.480620000000002</v>
      </c>
      <c r="F207" s="95">
        <v>26828.929489999999</v>
      </c>
    </row>
    <row r="208" spans="1:6">
      <c r="A208" s="63" t="s">
        <v>329</v>
      </c>
      <c r="B208" s="95">
        <v>0</v>
      </c>
      <c r="C208" s="95">
        <v>0</v>
      </c>
      <c r="D208" s="95">
        <v>0</v>
      </c>
      <c r="E208" s="95">
        <v>0</v>
      </c>
      <c r="F208" s="95">
        <v>0</v>
      </c>
    </row>
    <row r="209" spans="1:6">
      <c r="A209" s="63" t="s">
        <v>330</v>
      </c>
      <c r="B209" s="95">
        <v>42309.817719999999</v>
      </c>
      <c r="C209" s="95">
        <v>0</v>
      </c>
      <c r="D209" s="95">
        <v>0</v>
      </c>
      <c r="E209" s="95">
        <v>0</v>
      </c>
      <c r="F209" s="95">
        <v>42309.817719999999</v>
      </c>
    </row>
    <row r="210" spans="1:6">
      <c r="A210" s="64" t="s">
        <v>331</v>
      </c>
      <c r="B210" s="95">
        <v>0</v>
      </c>
      <c r="C210" s="95">
        <v>0</v>
      </c>
      <c r="D210" s="95">
        <v>0</v>
      </c>
      <c r="E210" s="95">
        <v>0</v>
      </c>
      <c r="F210" s="95">
        <v>0</v>
      </c>
    </row>
    <row r="211" spans="1:6">
      <c r="A211" s="64" t="s">
        <v>332</v>
      </c>
      <c r="B211" s="95">
        <v>42160.461990000003</v>
      </c>
      <c r="C211" s="95">
        <v>0</v>
      </c>
      <c r="D211" s="95">
        <v>0</v>
      </c>
      <c r="E211" s="95">
        <v>0</v>
      </c>
      <c r="F211" s="95">
        <v>42160.461990000003</v>
      </c>
    </row>
    <row r="212" spans="1:6">
      <c r="A212" s="64" t="s">
        <v>333</v>
      </c>
      <c r="B212" s="95">
        <v>0</v>
      </c>
      <c r="C212" s="95">
        <v>0</v>
      </c>
      <c r="D212" s="95">
        <v>0</v>
      </c>
      <c r="E212" s="95">
        <v>0</v>
      </c>
      <c r="F212" s="95">
        <v>0</v>
      </c>
    </row>
    <row r="213" spans="1:6">
      <c r="A213" s="64" t="s">
        <v>334</v>
      </c>
      <c r="B213" s="95">
        <v>149.35573000000002</v>
      </c>
      <c r="C213" s="95">
        <v>0</v>
      </c>
      <c r="D213" s="95">
        <v>0</v>
      </c>
      <c r="E213" s="95">
        <v>0</v>
      </c>
      <c r="F213" s="95">
        <v>149.35573000000002</v>
      </c>
    </row>
    <row r="214" spans="1:6">
      <c r="A214" s="63" t="s">
        <v>335</v>
      </c>
      <c r="B214" s="95">
        <v>0</v>
      </c>
      <c r="C214" s="95">
        <v>0</v>
      </c>
      <c r="D214" s="95">
        <v>0</v>
      </c>
      <c r="E214" s="95">
        <v>0</v>
      </c>
      <c r="F214" s="95">
        <v>0</v>
      </c>
    </row>
    <row r="215" spans="1:6">
      <c r="A215" s="177" t="s">
        <v>336</v>
      </c>
      <c r="B215" s="57">
        <v>2447667.1222399999</v>
      </c>
      <c r="C215" s="57">
        <v>5305326.7633100003</v>
      </c>
      <c r="D215" s="57">
        <v>0</v>
      </c>
      <c r="E215" s="57">
        <v>425.51714000000004</v>
      </c>
      <c r="F215" s="57">
        <v>7753419.4026899999</v>
      </c>
    </row>
    <row r="216" spans="1:6">
      <c r="A216" s="63" t="s">
        <v>337</v>
      </c>
      <c r="B216" s="95">
        <v>1.7999999999999999E-2</v>
      </c>
      <c r="C216" s="95">
        <v>0</v>
      </c>
      <c r="D216" s="95">
        <v>0</v>
      </c>
      <c r="E216" s="95">
        <v>0</v>
      </c>
      <c r="F216" s="95">
        <v>1.7999999999999999E-2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1.7999999999999999E-2</v>
      </c>
      <c r="C219" s="95">
        <v>0</v>
      </c>
      <c r="D219" s="95">
        <v>0</v>
      </c>
      <c r="E219" s="95">
        <v>0</v>
      </c>
      <c r="F219" s="95">
        <v>1.7999999999999999E-2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718635.76323000004</v>
      </c>
      <c r="C232" s="95">
        <v>4812353.6718600001</v>
      </c>
      <c r="D232" s="95">
        <v>0</v>
      </c>
      <c r="E232" s="95">
        <v>425.51714000000004</v>
      </c>
      <c r="F232" s="95">
        <v>5531414.9522299999</v>
      </c>
    </row>
    <row r="233" spans="1:6">
      <c r="A233" s="64" t="s">
        <v>354</v>
      </c>
      <c r="B233" s="95">
        <v>76119.43651</v>
      </c>
      <c r="C233" s="95">
        <v>4389960.8432299998</v>
      </c>
      <c r="D233" s="95">
        <v>0</v>
      </c>
      <c r="E233" s="95">
        <v>425.51714000000004</v>
      </c>
      <c r="F233" s="95">
        <v>4466505.7968800003</v>
      </c>
    </row>
    <row r="234" spans="1:6">
      <c r="A234" s="64" t="s">
        <v>355</v>
      </c>
      <c r="B234" s="95">
        <v>0</v>
      </c>
      <c r="C234" s="95">
        <v>0</v>
      </c>
      <c r="D234" s="95">
        <v>0</v>
      </c>
      <c r="E234" s="95">
        <v>0</v>
      </c>
      <c r="F234" s="95">
        <v>0</v>
      </c>
    </row>
    <row r="235" spans="1:6">
      <c r="A235" s="64" t="s">
        <v>356</v>
      </c>
      <c r="B235" s="95">
        <v>614847.59050000005</v>
      </c>
      <c r="C235" s="95">
        <v>405540.07186000003</v>
      </c>
      <c r="D235" s="95">
        <v>0</v>
      </c>
      <c r="E235" s="95">
        <v>0</v>
      </c>
      <c r="F235" s="95">
        <v>1020387.66236</v>
      </c>
    </row>
    <row r="236" spans="1:6">
      <c r="A236" s="64" t="s">
        <v>357</v>
      </c>
      <c r="B236" s="95">
        <v>0</v>
      </c>
      <c r="C236" s="95">
        <v>0</v>
      </c>
      <c r="D236" s="95">
        <v>0</v>
      </c>
      <c r="E236" s="95">
        <v>0</v>
      </c>
      <c r="F236" s="95">
        <v>0</v>
      </c>
    </row>
    <row r="237" spans="1:6">
      <c r="A237" s="64" t="s">
        <v>358</v>
      </c>
      <c r="B237" s="95">
        <v>14592.522419999999</v>
      </c>
      <c r="C237" s="95">
        <v>7131.2326700000003</v>
      </c>
      <c r="D237" s="95">
        <v>0</v>
      </c>
      <c r="E237" s="95">
        <v>0</v>
      </c>
      <c r="F237" s="95">
        <v>21723.755089999999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13076.213800000001</v>
      </c>
      <c r="C240" s="95">
        <v>9721.5240999999987</v>
      </c>
      <c r="D240" s="95">
        <v>0</v>
      </c>
      <c r="E240" s="95">
        <v>0</v>
      </c>
      <c r="F240" s="95">
        <v>22797.7379</v>
      </c>
    </row>
    <row r="241" spans="1:6">
      <c r="A241" s="63" t="s">
        <v>362</v>
      </c>
      <c r="B241" s="95">
        <v>1707379.94842</v>
      </c>
      <c r="C241" s="95">
        <v>485232.71937000001</v>
      </c>
      <c r="D241" s="95">
        <v>0</v>
      </c>
      <c r="E241" s="95">
        <v>0</v>
      </c>
      <c r="F241" s="95">
        <v>2192612.6677899999</v>
      </c>
    </row>
    <row r="242" spans="1:6">
      <c r="A242" s="64" t="s">
        <v>363</v>
      </c>
      <c r="B242" s="95">
        <v>994594.76552999998</v>
      </c>
      <c r="C242" s="95">
        <v>132984.22167</v>
      </c>
      <c r="D242" s="95">
        <v>0</v>
      </c>
      <c r="E242" s="95">
        <v>0</v>
      </c>
      <c r="F242" s="95">
        <v>1127578.9872000001</v>
      </c>
    </row>
    <row r="243" spans="1:6">
      <c r="A243" s="64" t="s">
        <v>364</v>
      </c>
      <c r="B243" s="95">
        <v>0</v>
      </c>
      <c r="C243" s="95">
        <v>0</v>
      </c>
      <c r="D243" s="95">
        <v>0</v>
      </c>
      <c r="E243" s="95">
        <v>0</v>
      </c>
      <c r="F243" s="95">
        <v>0</v>
      </c>
    </row>
    <row r="244" spans="1:6">
      <c r="A244" s="64" t="s">
        <v>365</v>
      </c>
      <c r="B244" s="95">
        <v>209721.57397</v>
      </c>
      <c r="C244" s="95">
        <v>28069.192370000001</v>
      </c>
      <c r="D244" s="95">
        <v>0</v>
      </c>
      <c r="E244" s="95">
        <v>0</v>
      </c>
      <c r="F244" s="95">
        <v>237790.76634</v>
      </c>
    </row>
    <row r="245" spans="1:6">
      <c r="A245" s="64" t="s">
        <v>366</v>
      </c>
      <c r="B245" s="95">
        <v>45077.675080000001</v>
      </c>
      <c r="C245" s="95">
        <v>3312.87943</v>
      </c>
      <c r="D245" s="95">
        <v>0</v>
      </c>
      <c r="E245" s="95">
        <v>0</v>
      </c>
      <c r="F245" s="95">
        <v>48390.554509999994</v>
      </c>
    </row>
    <row r="246" spans="1:6">
      <c r="A246" s="64" t="s">
        <v>1498</v>
      </c>
      <c r="B246" s="95">
        <v>0</v>
      </c>
      <c r="C246" s="95">
        <v>0</v>
      </c>
      <c r="D246" s="95">
        <v>0</v>
      </c>
      <c r="E246" s="95">
        <v>0</v>
      </c>
      <c r="F246" s="95">
        <v>0</v>
      </c>
    </row>
    <row r="247" spans="1:6">
      <c r="A247" s="64" t="s">
        <v>367</v>
      </c>
      <c r="B247" s="95">
        <v>457985.93383999995</v>
      </c>
      <c r="C247" s="95">
        <v>320866.42589999997</v>
      </c>
      <c r="D247" s="95">
        <v>0</v>
      </c>
      <c r="E247" s="95">
        <v>0</v>
      </c>
      <c r="F247" s="95">
        <v>778852.35973999999</v>
      </c>
    </row>
    <row r="248" spans="1:6">
      <c r="A248" s="63" t="s">
        <v>368</v>
      </c>
      <c r="B248" s="95">
        <v>21651.392589999999</v>
      </c>
      <c r="C248" s="95">
        <v>7740.3720800000001</v>
      </c>
      <c r="D248" s="95">
        <v>0</v>
      </c>
      <c r="E248" s="95">
        <v>0</v>
      </c>
      <c r="F248" s="95">
        <v>29391.76467</v>
      </c>
    </row>
    <row r="249" spans="1:6">
      <c r="A249" s="64" t="s">
        <v>369</v>
      </c>
      <c r="B249" s="95">
        <v>21517.868300000002</v>
      </c>
      <c r="C249" s="95">
        <v>7495.4700800000001</v>
      </c>
      <c r="D249" s="95">
        <v>0</v>
      </c>
      <c r="E249" s="95">
        <v>0</v>
      </c>
      <c r="F249" s="95">
        <v>29013.338379999997</v>
      </c>
    </row>
    <row r="250" spans="1:6">
      <c r="A250" s="64" t="s">
        <v>370</v>
      </c>
      <c r="B250" s="95">
        <v>133.52429000000001</v>
      </c>
      <c r="C250" s="95">
        <v>244.90199999999999</v>
      </c>
      <c r="D250" s="95">
        <v>0</v>
      </c>
      <c r="E250" s="95">
        <v>0</v>
      </c>
      <c r="F250" s="95">
        <v>378.42628999999999</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206735.25940000001</v>
      </c>
      <c r="C254" s="57">
        <v>2868.7423399999998</v>
      </c>
      <c r="D254" s="57">
        <v>0</v>
      </c>
      <c r="E254" s="57">
        <v>5.5922799999999997</v>
      </c>
      <c r="F254" s="57">
        <v>209609.59402000002</v>
      </c>
    </row>
    <row r="255" spans="1:6">
      <c r="A255" s="99" t="s">
        <v>373</v>
      </c>
      <c r="B255" s="95">
        <v>77.53389</v>
      </c>
      <c r="C255" s="95">
        <v>0.12465000000000001</v>
      </c>
      <c r="D255" s="95">
        <v>0</v>
      </c>
      <c r="E255" s="95">
        <v>0</v>
      </c>
      <c r="F255" s="95">
        <v>77.658539999999988</v>
      </c>
    </row>
    <row r="256" spans="1:6">
      <c r="A256" s="99" t="s">
        <v>374</v>
      </c>
      <c r="B256" s="95">
        <v>4105.57197</v>
      </c>
      <c r="C256" s="95">
        <v>126.88142999999999</v>
      </c>
      <c r="D256" s="95">
        <v>0</v>
      </c>
      <c r="E256" s="95">
        <v>0.58546000000000009</v>
      </c>
      <c r="F256" s="95">
        <v>4233.0388600000006</v>
      </c>
    </row>
    <row r="257" spans="1:6">
      <c r="A257" s="99" t="s">
        <v>375</v>
      </c>
      <c r="B257" s="95">
        <v>175516.35371</v>
      </c>
      <c r="C257" s="95">
        <v>1718.1118700000002</v>
      </c>
      <c r="D257" s="95">
        <v>0</v>
      </c>
      <c r="E257" s="95">
        <v>3.3548400000000003</v>
      </c>
      <c r="F257" s="95">
        <v>177237.82041999997</v>
      </c>
    </row>
    <row r="258" spans="1:6">
      <c r="A258" s="99" t="s">
        <v>376</v>
      </c>
      <c r="B258" s="95">
        <v>13612.956330000001</v>
      </c>
      <c r="C258" s="95">
        <v>549.90599999999995</v>
      </c>
      <c r="D258" s="95">
        <v>0</v>
      </c>
      <c r="E258" s="95">
        <v>0</v>
      </c>
      <c r="F258" s="95">
        <v>14162.86233</v>
      </c>
    </row>
    <row r="259" spans="1:6">
      <c r="A259" s="99" t="s">
        <v>377</v>
      </c>
      <c r="B259" s="95">
        <v>1602.6996899999999</v>
      </c>
      <c r="C259" s="95">
        <v>61.410719999999998</v>
      </c>
      <c r="D259" s="95">
        <v>0</v>
      </c>
      <c r="E259" s="95">
        <v>0</v>
      </c>
      <c r="F259" s="95">
        <v>1664.11041</v>
      </c>
    </row>
    <row r="260" spans="1:6">
      <c r="A260" s="99" t="s">
        <v>378</v>
      </c>
      <c r="B260" s="95">
        <v>317.93531000000002</v>
      </c>
      <c r="C260" s="95">
        <v>1.5900000000000001E-3</v>
      </c>
      <c r="D260" s="95">
        <v>0</v>
      </c>
      <c r="E260" s="95">
        <v>0</v>
      </c>
      <c r="F260" s="95">
        <v>317.93690000000004</v>
      </c>
    </row>
    <row r="261" spans="1:6">
      <c r="A261" s="99" t="s">
        <v>379</v>
      </c>
      <c r="B261" s="95">
        <v>1052.1397299999999</v>
      </c>
      <c r="C261" s="95">
        <v>12.11327</v>
      </c>
      <c r="D261" s="95">
        <v>0</v>
      </c>
      <c r="E261" s="95">
        <v>0</v>
      </c>
      <c r="F261" s="95">
        <v>1064.2529999999999</v>
      </c>
    </row>
    <row r="262" spans="1:6">
      <c r="A262" s="99" t="s">
        <v>380</v>
      </c>
      <c r="B262" s="95">
        <v>8.348139999999999</v>
      </c>
      <c r="C262" s="95">
        <v>62.405349999999999</v>
      </c>
      <c r="D262" s="95">
        <v>0</v>
      </c>
      <c r="E262" s="95">
        <v>0</v>
      </c>
      <c r="F262" s="95">
        <v>70.753489999999999</v>
      </c>
    </row>
    <row r="263" spans="1:6">
      <c r="A263" s="99" t="s">
        <v>381</v>
      </c>
      <c r="B263" s="95">
        <v>0</v>
      </c>
      <c r="C263" s="95">
        <v>0</v>
      </c>
      <c r="D263" s="95">
        <v>0</v>
      </c>
      <c r="E263" s="95">
        <v>0</v>
      </c>
      <c r="F263" s="95">
        <v>0</v>
      </c>
    </row>
    <row r="264" spans="1:6">
      <c r="A264" s="99" t="s">
        <v>382</v>
      </c>
      <c r="B264" s="95">
        <v>9990.90481</v>
      </c>
      <c r="C264" s="95">
        <v>243.96788000000001</v>
      </c>
      <c r="D264" s="95">
        <v>0</v>
      </c>
      <c r="E264" s="95">
        <v>0</v>
      </c>
      <c r="F264" s="95">
        <v>10234.87269</v>
      </c>
    </row>
    <row r="265" spans="1:6">
      <c r="A265" s="99" t="s">
        <v>383</v>
      </c>
      <c r="B265" s="95">
        <v>450.81582000000003</v>
      </c>
      <c r="C265" s="95">
        <v>93.819580000000002</v>
      </c>
      <c r="D265" s="95">
        <v>0</v>
      </c>
      <c r="E265" s="95">
        <v>1.65198</v>
      </c>
      <c r="F265" s="95">
        <v>546.28737999999998</v>
      </c>
    </row>
    <row r="266" spans="1:6">
      <c r="A266" s="216" t="s">
        <v>384</v>
      </c>
      <c r="B266" s="57">
        <v>-72960.098329999993</v>
      </c>
      <c r="C266" s="57">
        <v>-4341.6310300000005</v>
      </c>
      <c r="D266" s="57">
        <v>0</v>
      </c>
      <c r="E266" s="57">
        <v>-218.98678000000001</v>
      </c>
      <c r="F266" s="57">
        <v>-77520.716140000004</v>
      </c>
    </row>
    <row r="267" spans="1:6">
      <c r="A267" s="99" t="s">
        <v>385</v>
      </c>
      <c r="B267" s="95">
        <v>-60716.668869999994</v>
      </c>
      <c r="C267" s="95">
        <v>-1160.3799299999998</v>
      </c>
      <c r="D267" s="95">
        <v>0</v>
      </c>
      <c r="E267" s="95">
        <v>-218.98678000000001</v>
      </c>
      <c r="F267" s="95">
        <v>-62096.035579999996</v>
      </c>
    </row>
    <row r="268" spans="1:6">
      <c r="A268" s="99" t="s">
        <v>386</v>
      </c>
      <c r="B268" s="95">
        <v>0</v>
      </c>
      <c r="C268" s="95">
        <v>0</v>
      </c>
      <c r="D268" s="95">
        <v>0</v>
      </c>
      <c r="E268" s="95">
        <v>0</v>
      </c>
      <c r="F268" s="95">
        <v>0</v>
      </c>
    </row>
    <row r="269" spans="1:6">
      <c r="A269" s="99" t="s">
        <v>387</v>
      </c>
      <c r="B269" s="95">
        <v>-9616.8681300000007</v>
      </c>
      <c r="C269" s="95">
        <v>-2070.0598300000001</v>
      </c>
      <c r="D269" s="95">
        <v>0</v>
      </c>
      <c r="E269" s="95">
        <v>0</v>
      </c>
      <c r="F269" s="95">
        <v>-11686.927960000001</v>
      </c>
    </row>
    <row r="270" spans="1:6">
      <c r="A270" s="99" t="s">
        <v>388</v>
      </c>
      <c r="B270" s="95">
        <v>0</v>
      </c>
      <c r="C270" s="95">
        <v>-261.56263000000001</v>
      </c>
      <c r="D270" s="95">
        <v>0</v>
      </c>
      <c r="E270" s="95">
        <v>0</v>
      </c>
      <c r="F270" s="95">
        <v>-261.56263000000001</v>
      </c>
    </row>
    <row r="271" spans="1:6">
      <c r="A271" s="99" t="s">
        <v>389</v>
      </c>
      <c r="B271" s="95">
        <v>-1062.52073</v>
      </c>
      <c r="C271" s="95">
        <v>0</v>
      </c>
      <c r="D271" s="95">
        <v>0</v>
      </c>
      <c r="E271" s="95">
        <v>0</v>
      </c>
      <c r="F271" s="95">
        <v>-1062.52073</v>
      </c>
    </row>
    <row r="272" spans="1:6">
      <c r="A272" s="156" t="s">
        <v>390</v>
      </c>
      <c r="B272" s="95">
        <v>-837.68889999999999</v>
      </c>
      <c r="C272" s="95">
        <v>-849.62864000000002</v>
      </c>
      <c r="D272" s="95">
        <v>0</v>
      </c>
      <c r="E272" s="95">
        <v>0</v>
      </c>
      <c r="F272" s="95">
        <v>-1687.31754</v>
      </c>
    </row>
    <row r="273" spans="1:6">
      <c r="A273" s="99" t="s">
        <v>461</v>
      </c>
      <c r="B273" s="95">
        <v>-726.35169999999994</v>
      </c>
      <c r="C273" s="95">
        <v>0</v>
      </c>
      <c r="D273" s="95">
        <v>0</v>
      </c>
      <c r="E273" s="95">
        <v>0</v>
      </c>
      <c r="F273" s="95">
        <v>-726.35169999999994</v>
      </c>
    </row>
    <row r="274" spans="1:6">
      <c r="A274" s="216" t="s">
        <v>976</v>
      </c>
      <c r="B274" s="57">
        <v>133775.16107</v>
      </c>
      <c r="C274" s="57">
        <v>-1472.88869</v>
      </c>
      <c r="D274" s="57">
        <v>0</v>
      </c>
      <c r="E274" s="57">
        <v>-213.39449999999999</v>
      </c>
      <c r="F274" s="57">
        <v>132088.87787999999</v>
      </c>
    </row>
    <row r="275" spans="1:6">
      <c r="A275" s="69" t="s">
        <v>391</v>
      </c>
      <c r="B275" s="57">
        <v>15413.48552</v>
      </c>
      <c r="C275" s="57">
        <v>1290.5994599999999</v>
      </c>
      <c r="D275" s="57">
        <v>0</v>
      </c>
      <c r="E275" s="57">
        <v>0</v>
      </c>
      <c r="F275" s="57">
        <v>16704.08498</v>
      </c>
    </row>
    <row r="276" spans="1:6">
      <c r="A276" s="99" t="s">
        <v>392</v>
      </c>
      <c r="B276" s="95">
        <v>12130.930109999999</v>
      </c>
      <c r="C276" s="95">
        <v>588.62646999999993</v>
      </c>
      <c r="D276" s="95">
        <v>0</v>
      </c>
      <c r="E276" s="95">
        <v>0</v>
      </c>
      <c r="F276" s="95">
        <v>12719.55658</v>
      </c>
    </row>
    <row r="277" spans="1:6">
      <c r="A277" s="99" t="s">
        <v>393</v>
      </c>
      <c r="B277" s="95">
        <v>0</v>
      </c>
      <c r="C277" s="95">
        <v>555.69067000000007</v>
      </c>
      <c r="D277" s="95">
        <v>0</v>
      </c>
      <c r="E277" s="95">
        <v>0</v>
      </c>
      <c r="F277" s="95">
        <v>555.69067000000007</v>
      </c>
    </row>
    <row r="278" spans="1:6">
      <c r="A278" s="99" t="s">
        <v>394</v>
      </c>
      <c r="B278" s="95">
        <v>2280.4746099999998</v>
      </c>
      <c r="C278" s="95">
        <v>137.19999999999999</v>
      </c>
      <c r="D278" s="95">
        <v>0</v>
      </c>
      <c r="E278" s="95">
        <v>0</v>
      </c>
      <c r="F278" s="95">
        <v>2417.67461</v>
      </c>
    </row>
    <row r="279" spans="1:6">
      <c r="A279" s="99" t="s">
        <v>395</v>
      </c>
      <c r="B279" s="95">
        <v>0</v>
      </c>
      <c r="C279" s="95">
        <v>0</v>
      </c>
      <c r="D279" s="95">
        <v>0</v>
      </c>
      <c r="E279" s="95">
        <v>0</v>
      </c>
      <c r="F279" s="95">
        <v>0</v>
      </c>
    </row>
    <row r="280" spans="1:6">
      <c r="A280" s="99" t="s">
        <v>396</v>
      </c>
      <c r="B280" s="95">
        <v>1002.0808000000001</v>
      </c>
      <c r="C280" s="95">
        <v>9.0823199999999993</v>
      </c>
      <c r="D280" s="95">
        <v>0</v>
      </c>
      <c r="E280" s="95">
        <v>0</v>
      </c>
      <c r="F280" s="95">
        <v>1011.16312</v>
      </c>
    </row>
    <row r="281" spans="1:6">
      <c r="A281" s="99" t="s">
        <v>397</v>
      </c>
      <c r="B281" s="95">
        <v>0</v>
      </c>
      <c r="C281" s="95">
        <v>0</v>
      </c>
      <c r="D281" s="95">
        <v>0</v>
      </c>
      <c r="E281" s="95">
        <v>0</v>
      </c>
      <c r="F281" s="95">
        <v>0</v>
      </c>
    </row>
    <row r="282" spans="1:6">
      <c r="A282" s="157" t="s">
        <v>398</v>
      </c>
      <c r="B282" s="57">
        <v>-6255.5534800000005</v>
      </c>
      <c r="C282" s="57">
        <v>-1686.8730600000001</v>
      </c>
      <c r="D282" s="57">
        <v>0</v>
      </c>
      <c r="E282" s="57">
        <v>-0.22924</v>
      </c>
      <c r="F282" s="57">
        <v>-7942.65578</v>
      </c>
    </row>
    <row r="283" spans="1:6">
      <c r="A283" s="99" t="s">
        <v>392</v>
      </c>
      <c r="B283" s="95">
        <v>-1548.4181699999999</v>
      </c>
      <c r="C283" s="95">
        <v>-595.03205000000003</v>
      </c>
      <c r="D283" s="95">
        <v>0</v>
      </c>
      <c r="E283" s="95">
        <v>-0.22924</v>
      </c>
      <c r="F283" s="95">
        <v>-2143.6794599999998</v>
      </c>
    </row>
    <row r="284" spans="1:6">
      <c r="A284" s="99" t="s">
        <v>399</v>
      </c>
      <c r="B284" s="95">
        <v>-3234.87842</v>
      </c>
      <c r="C284" s="95">
        <v>0</v>
      </c>
      <c r="D284" s="95">
        <v>0</v>
      </c>
      <c r="E284" s="95">
        <v>0</v>
      </c>
      <c r="F284" s="95">
        <v>-3234.87842</v>
      </c>
    </row>
    <row r="285" spans="1:6">
      <c r="A285" s="99" t="s">
        <v>400</v>
      </c>
      <c r="B285" s="95">
        <v>0</v>
      </c>
      <c r="C285" s="95">
        <v>-567.31808999999998</v>
      </c>
      <c r="D285" s="95">
        <v>0</v>
      </c>
      <c r="E285" s="95">
        <v>0</v>
      </c>
      <c r="F285" s="95">
        <v>-567.31808999999998</v>
      </c>
    </row>
    <row r="286" spans="1:6">
      <c r="A286" s="99" t="s">
        <v>401</v>
      </c>
      <c r="B286" s="95">
        <v>0</v>
      </c>
      <c r="C286" s="95">
        <v>0</v>
      </c>
      <c r="D286" s="95">
        <v>0</v>
      </c>
      <c r="E286" s="95">
        <v>0</v>
      </c>
      <c r="F286" s="95">
        <v>0</v>
      </c>
    </row>
    <row r="287" spans="1:6">
      <c r="A287" s="99" t="s">
        <v>402</v>
      </c>
      <c r="B287" s="95">
        <v>-1472.2568899999999</v>
      </c>
      <c r="C287" s="95">
        <v>-524.52292</v>
      </c>
      <c r="D287" s="95">
        <v>0</v>
      </c>
      <c r="E287" s="95">
        <v>0</v>
      </c>
      <c r="F287" s="95">
        <v>-1996.77981</v>
      </c>
    </row>
    <row r="288" spans="1:6">
      <c r="A288" s="99" t="s">
        <v>403</v>
      </c>
      <c r="B288" s="95">
        <v>0</v>
      </c>
      <c r="C288" s="95">
        <v>0</v>
      </c>
      <c r="D288" s="95">
        <v>0</v>
      </c>
      <c r="E288" s="95">
        <v>0</v>
      </c>
      <c r="F288" s="95">
        <v>0</v>
      </c>
    </row>
    <row r="289" spans="1:6">
      <c r="A289" s="216" t="s">
        <v>975</v>
      </c>
      <c r="B289" s="57">
        <v>142933.09311000002</v>
      </c>
      <c r="C289" s="57">
        <v>-1869.16229</v>
      </c>
      <c r="D289" s="57">
        <v>0</v>
      </c>
      <c r="E289" s="57">
        <v>-213.62374</v>
      </c>
      <c r="F289" s="57">
        <v>140850.30708</v>
      </c>
    </row>
    <row r="290" spans="1:6">
      <c r="A290" s="99" t="s">
        <v>404</v>
      </c>
      <c r="B290" s="95">
        <v>22303.781559999999</v>
      </c>
      <c r="C290" s="95">
        <v>1613.58041</v>
      </c>
      <c r="D290" s="95">
        <v>0</v>
      </c>
      <c r="E290" s="95">
        <v>0.26880000000000004</v>
      </c>
      <c r="F290" s="95">
        <v>23917.63077</v>
      </c>
    </row>
    <row r="291" spans="1:6">
      <c r="A291" s="99" t="s">
        <v>405</v>
      </c>
      <c r="B291" s="95">
        <v>3172.29979</v>
      </c>
      <c r="C291" s="95">
        <v>336.81966</v>
      </c>
      <c r="D291" s="95">
        <v>0</v>
      </c>
      <c r="E291" s="95">
        <v>0</v>
      </c>
      <c r="F291" s="95">
        <v>3509.1194500000001</v>
      </c>
    </row>
    <row r="292" spans="1:6">
      <c r="A292" s="99" t="s">
        <v>406</v>
      </c>
      <c r="B292" s="95">
        <v>19131.481769999999</v>
      </c>
      <c r="C292" s="95">
        <v>1276.7607499999999</v>
      </c>
      <c r="D292" s="95">
        <v>0</v>
      </c>
      <c r="E292" s="95">
        <v>0.26880000000000004</v>
      </c>
      <c r="F292" s="95">
        <v>20408.511320000001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-43817.90208</v>
      </c>
      <c r="C298" s="95">
        <v>-1637.6816100000001</v>
      </c>
      <c r="D298" s="95">
        <v>0</v>
      </c>
      <c r="E298" s="95">
        <v>-0.17130000000000001</v>
      </c>
      <c r="F298" s="95">
        <v>-45455.754990000001</v>
      </c>
    </row>
    <row r="299" spans="1:6">
      <c r="A299" s="99" t="s">
        <v>413</v>
      </c>
      <c r="B299" s="95">
        <v>-28419.621930000001</v>
      </c>
      <c r="C299" s="95">
        <v>-1318.4080100000001</v>
      </c>
      <c r="D299" s="95">
        <v>0</v>
      </c>
      <c r="E299" s="95">
        <v>-0.17130000000000001</v>
      </c>
      <c r="F299" s="95">
        <v>-29738.201239999999</v>
      </c>
    </row>
    <row r="300" spans="1:6">
      <c r="A300" s="99" t="s">
        <v>414</v>
      </c>
      <c r="B300" s="95">
        <v>-0.94353999999999993</v>
      </c>
      <c r="C300" s="95">
        <v>0</v>
      </c>
      <c r="D300" s="95">
        <v>0</v>
      </c>
      <c r="E300" s="95">
        <v>0</v>
      </c>
      <c r="F300" s="95">
        <v>-0.94353999999999993</v>
      </c>
    </row>
    <row r="301" spans="1:6">
      <c r="A301" s="99" t="s">
        <v>415</v>
      </c>
      <c r="B301" s="95">
        <v>-6884.0816299999997</v>
      </c>
      <c r="C301" s="95">
        <v>-17.43318</v>
      </c>
      <c r="D301" s="95">
        <v>0</v>
      </c>
      <c r="E301" s="95">
        <v>0</v>
      </c>
      <c r="F301" s="95">
        <v>-6901.5148099999997</v>
      </c>
    </row>
    <row r="302" spans="1:6">
      <c r="A302" s="156" t="s">
        <v>416</v>
      </c>
      <c r="B302" s="95">
        <v>-8513.2549799999997</v>
      </c>
      <c r="C302" s="95">
        <v>-301.84041999999999</v>
      </c>
      <c r="D302" s="95">
        <v>0</v>
      </c>
      <c r="E302" s="95">
        <v>0</v>
      </c>
      <c r="F302" s="95">
        <v>-8815.0954000000002</v>
      </c>
    </row>
    <row r="303" spans="1:6">
      <c r="A303" s="156" t="s">
        <v>1499</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121418.97259</v>
      </c>
      <c r="C305" s="57">
        <v>-1893.26349</v>
      </c>
      <c r="D305" s="57">
        <v>0</v>
      </c>
      <c r="E305" s="57">
        <v>-213.52624</v>
      </c>
      <c r="F305" s="57">
        <v>119312.18286</v>
      </c>
    </row>
    <row r="306" spans="1:6">
      <c r="A306" s="216" t="s">
        <v>419</v>
      </c>
      <c r="B306" s="57">
        <v>-108692.70784</v>
      </c>
      <c r="C306" s="57">
        <v>-5247.34177</v>
      </c>
      <c r="D306" s="57">
        <v>0</v>
      </c>
      <c r="E306" s="57">
        <v>0</v>
      </c>
      <c r="F306" s="57">
        <v>-113940.04961</v>
      </c>
    </row>
    <row r="307" spans="1:6">
      <c r="A307" s="99" t="s">
        <v>420</v>
      </c>
      <c r="B307" s="95">
        <v>-63031.494039999998</v>
      </c>
      <c r="C307" s="95">
        <v>-255.68639000000002</v>
      </c>
      <c r="D307" s="95">
        <v>0</v>
      </c>
      <c r="E307" s="95">
        <v>0</v>
      </c>
      <c r="F307" s="95">
        <v>-63287.18043</v>
      </c>
    </row>
    <row r="308" spans="1:6">
      <c r="A308" s="99" t="s">
        <v>421</v>
      </c>
      <c r="B308" s="95">
        <v>-10123.17974</v>
      </c>
      <c r="C308" s="95">
        <v>-1421.1824299999998</v>
      </c>
      <c r="D308" s="95">
        <v>0</v>
      </c>
      <c r="E308" s="95">
        <v>0</v>
      </c>
      <c r="F308" s="95">
        <v>-11544.36217</v>
      </c>
    </row>
    <row r="309" spans="1:6">
      <c r="A309" s="99" t="s">
        <v>422</v>
      </c>
      <c r="B309" s="95">
        <v>-142.72644</v>
      </c>
      <c r="C309" s="95">
        <v>-506.72435999999999</v>
      </c>
      <c r="D309" s="95">
        <v>0</v>
      </c>
      <c r="E309" s="95">
        <v>0</v>
      </c>
      <c r="F309" s="95">
        <v>-649.45080000000007</v>
      </c>
    </row>
    <row r="310" spans="1:6">
      <c r="A310" s="99" t="s">
        <v>423</v>
      </c>
      <c r="B310" s="95">
        <v>-3333.2038299999999</v>
      </c>
      <c r="C310" s="95">
        <v>-34.953120000000006</v>
      </c>
      <c r="D310" s="95">
        <v>0</v>
      </c>
      <c r="E310" s="95">
        <v>0</v>
      </c>
      <c r="F310" s="95">
        <v>-3368.1569500000001</v>
      </c>
    </row>
    <row r="311" spans="1:6">
      <c r="A311" s="99" t="s">
        <v>424</v>
      </c>
      <c r="B311" s="95">
        <v>-7363.1915399999998</v>
      </c>
      <c r="C311" s="95">
        <v>0</v>
      </c>
      <c r="D311" s="95">
        <v>0</v>
      </c>
      <c r="E311" s="95">
        <v>0</v>
      </c>
      <c r="F311" s="95">
        <v>-7363.1915399999998</v>
      </c>
    </row>
    <row r="312" spans="1:6">
      <c r="A312" s="99" t="s">
        <v>425</v>
      </c>
      <c r="B312" s="95">
        <v>-1501.65877</v>
      </c>
      <c r="C312" s="95">
        <v>0</v>
      </c>
      <c r="D312" s="95">
        <v>0</v>
      </c>
      <c r="E312" s="95">
        <v>0</v>
      </c>
      <c r="F312" s="95">
        <v>-1501.65877</v>
      </c>
    </row>
    <row r="313" spans="1:6">
      <c r="A313" s="99" t="s">
        <v>426</v>
      </c>
      <c r="B313" s="95">
        <v>-4125.8056900000001</v>
      </c>
      <c r="C313" s="95">
        <v>0</v>
      </c>
      <c r="D313" s="95">
        <v>0</v>
      </c>
      <c r="E313" s="95">
        <v>0</v>
      </c>
      <c r="F313" s="95">
        <v>-4125.8056900000001</v>
      </c>
    </row>
    <row r="314" spans="1:6">
      <c r="A314" s="99" t="s">
        <v>427</v>
      </c>
      <c r="B314" s="95">
        <v>-1092.8053300000001</v>
      </c>
      <c r="C314" s="95">
        <v>0</v>
      </c>
      <c r="D314" s="95">
        <v>0</v>
      </c>
      <c r="E314" s="95">
        <v>0</v>
      </c>
      <c r="F314" s="95">
        <v>-1092.8053300000001</v>
      </c>
    </row>
    <row r="315" spans="1:6">
      <c r="A315" s="99" t="s">
        <v>428</v>
      </c>
      <c r="B315" s="95">
        <v>-17978.642459999999</v>
      </c>
      <c r="C315" s="95">
        <v>-3028.79547</v>
      </c>
      <c r="D315" s="95">
        <v>0</v>
      </c>
      <c r="E315" s="95">
        <v>0</v>
      </c>
      <c r="F315" s="95">
        <v>-21007.43793</v>
      </c>
    </row>
    <row r="316" spans="1:6">
      <c r="A316" s="69" t="s">
        <v>973</v>
      </c>
      <c r="B316" s="57">
        <v>12726.26475</v>
      </c>
      <c r="C316" s="57">
        <v>-7140.6052599999994</v>
      </c>
      <c r="D316" s="57">
        <v>0</v>
      </c>
      <c r="E316" s="57">
        <v>-213.52624</v>
      </c>
      <c r="F316" s="57">
        <v>5372.1332499999999</v>
      </c>
    </row>
    <row r="317" spans="1:6">
      <c r="A317" s="156" t="s">
        <v>429</v>
      </c>
      <c r="B317" s="95">
        <v>5.9999999999999995E-5</v>
      </c>
      <c r="C317" s="95">
        <v>-1.17E-3</v>
      </c>
      <c r="D317" s="95">
        <v>0</v>
      </c>
      <c r="E317" s="95">
        <v>2.62792</v>
      </c>
      <c r="F317" s="95">
        <v>2.6268099999999999</v>
      </c>
    </row>
    <row r="318" spans="1:6">
      <c r="A318" s="156" t="s">
        <v>430</v>
      </c>
      <c r="B318" s="95">
        <v>0</v>
      </c>
      <c r="C318" s="95">
        <v>-1.17E-3</v>
      </c>
      <c r="D318" s="95">
        <v>0</v>
      </c>
      <c r="E318" s="95">
        <v>0</v>
      </c>
      <c r="F318" s="95">
        <v>-1.17E-3</v>
      </c>
    </row>
    <row r="319" spans="1:6">
      <c r="A319" s="156" t="s">
        <v>431</v>
      </c>
      <c r="B319" s="95">
        <v>5.9999999999999995E-5</v>
      </c>
      <c r="C319" s="95">
        <v>0</v>
      </c>
      <c r="D319" s="95">
        <v>0</v>
      </c>
      <c r="E319" s="95">
        <v>2.62792</v>
      </c>
      <c r="F319" s="95">
        <v>2.62798</v>
      </c>
    </row>
    <row r="320" spans="1:6">
      <c r="A320" s="156" t="s">
        <v>432</v>
      </c>
      <c r="B320" s="95">
        <v>0</v>
      </c>
      <c r="C320" s="95">
        <v>-26.593439999999998</v>
      </c>
      <c r="D320" s="95">
        <v>0</v>
      </c>
      <c r="E320" s="95">
        <v>-58.317</v>
      </c>
      <c r="F320" s="95">
        <v>-84.910440000000008</v>
      </c>
    </row>
    <row r="321" spans="1:6">
      <c r="A321" s="156" t="s">
        <v>433</v>
      </c>
      <c r="B321" s="95">
        <v>0</v>
      </c>
      <c r="C321" s="95">
        <v>-26.593439999999998</v>
      </c>
      <c r="D321" s="95">
        <v>0</v>
      </c>
      <c r="E321" s="95">
        <v>0</v>
      </c>
      <c r="F321" s="95">
        <v>-26.593439999999998</v>
      </c>
    </row>
    <row r="322" spans="1:6">
      <c r="A322" s="156" t="s">
        <v>434</v>
      </c>
      <c r="B322" s="95">
        <v>0</v>
      </c>
      <c r="C322" s="95">
        <v>0</v>
      </c>
      <c r="D322" s="95">
        <v>0</v>
      </c>
      <c r="E322" s="95">
        <v>-58.317</v>
      </c>
      <c r="F322" s="95">
        <v>-58.317</v>
      </c>
    </row>
    <row r="323" spans="1:6">
      <c r="A323" s="69" t="s">
        <v>1242</v>
      </c>
      <c r="B323" s="57">
        <v>12726.264810000001</v>
      </c>
      <c r="C323" s="57">
        <v>-7167.1998700000004</v>
      </c>
      <c r="D323" s="57">
        <v>0</v>
      </c>
      <c r="E323" s="57">
        <v>-269.21532000000002</v>
      </c>
      <c r="F323" s="57">
        <v>5289.84962</v>
      </c>
    </row>
    <row r="324" spans="1:6">
      <c r="A324" s="99" t="s">
        <v>435</v>
      </c>
      <c r="B324" s="64">
        <v>11.668719999999999</v>
      </c>
      <c r="C324" s="64">
        <v>0</v>
      </c>
      <c r="D324" s="64">
        <v>0</v>
      </c>
      <c r="E324" s="64">
        <v>0</v>
      </c>
      <c r="F324" s="64">
        <v>11.668719999999999</v>
      </c>
    </row>
    <row r="325" spans="1:6">
      <c r="A325" s="69" t="s">
        <v>972</v>
      </c>
      <c r="B325" s="564">
        <v>12737.933529999998</v>
      </c>
      <c r="C325" s="564">
        <v>-7167.1998700000004</v>
      </c>
      <c r="D325" s="564">
        <v>0</v>
      </c>
      <c r="E325" s="564">
        <v>-269.21532000000002</v>
      </c>
      <c r="F325" s="564">
        <v>5301.5183399999996</v>
      </c>
    </row>
    <row r="326" spans="1:6">
      <c r="A326" s="156" t="s">
        <v>436</v>
      </c>
      <c r="B326" s="64">
        <v>-952.51648999999998</v>
      </c>
      <c r="C326" s="64">
        <v>-68.666179999999997</v>
      </c>
      <c r="D326" s="64">
        <v>0</v>
      </c>
      <c r="E326" s="64">
        <v>0</v>
      </c>
      <c r="F326" s="64">
        <v>-1021.18267</v>
      </c>
    </row>
    <row r="327" spans="1:6">
      <c r="A327" s="216" t="s">
        <v>1280</v>
      </c>
      <c r="B327" s="564">
        <v>11785.417039999998</v>
      </c>
      <c r="C327" s="564">
        <v>-7235.8660499999996</v>
      </c>
      <c r="D327" s="564">
        <v>0</v>
      </c>
      <c r="E327" s="564">
        <v>-269.21532000000002</v>
      </c>
      <c r="F327" s="564">
        <v>4280.3356699999995</v>
      </c>
    </row>
    <row r="328" spans="1:6">
      <c r="A328" s="156" t="s">
        <v>437</v>
      </c>
      <c r="B328" s="64">
        <v>0</v>
      </c>
      <c r="C328" s="64">
        <v>0</v>
      </c>
      <c r="D328" s="64">
        <v>0</v>
      </c>
      <c r="E328" s="64">
        <v>0</v>
      </c>
      <c r="F328" s="64">
        <v>0</v>
      </c>
    </row>
    <row r="329" spans="1:6">
      <c r="A329" s="69" t="s">
        <v>971</v>
      </c>
      <c r="B329" s="564">
        <v>11785.417039999998</v>
      </c>
      <c r="C329" s="564">
        <v>-7235.8660499999996</v>
      </c>
      <c r="D329" s="564">
        <v>0</v>
      </c>
      <c r="E329" s="564">
        <v>-269.21532000000002</v>
      </c>
      <c r="F329" s="564">
        <v>4280.3356699999995</v>
      </c>
    </row>
    <row r="330" spans="1:6">
      <c r="A330" s="156" t="s">
        <v>438</v>
      </c>
      <c r="B330" s="64">
        <v>-6268.5011699999995</v>
      </c>
      <c r="C330" s="64">
        <v>0</v>
      </c>
      <c r="D330" s="64">
        <v>0</v>
      </c>
      <c r="E330" s="64">
        <v>0</v>
      </c>
      <c r="F330" s="64">
        <v>-6268.5011699999995</v>
      </c>
    </row>
    <row r="331" spans="1:6">
      <c r="A331" s="69" t="s">
        <v>970</v>
      </c>
      <c r="B331" s="57">
        <v>5516.9158699999998</v>
      </c>
      <c r="C331" s="57">
        <v>-7235.8660499999996</v>
      </c>
      <c r="D331" s="57">
        <v>0</v>
      </c>
      <c r="E331" s="57">
        <v>-269.21532000000002</v>
      </c>
      <c r="F331" s="57">
        <v>-1988.1655000000001</v>
      </c>
    </row>
    <row r="332" spans="1:6" ht="3.75" customHeight="1" thickBot="1">
      <c r="A332" s="145"/>
      <c r="B332" s="565"/>
      <c r="C332" s="565"/>
      <c r="D332" s="565"/>
      <c r="E332" s="565"/>
      <c r="F332" s="565"/>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D3"/>
    </sheetView>
  </sheetViews>
  <sheetFormatPr defaultRowHeight="15"/>
  <cols>
    <col min="1" max="1" width="104.42578125" style="5" bestFit="1" customWidth="1"/>
    <col min="2" max="3" width="9.7109375" style="5" bestFit="1" customWidth="1"/>
    <col min="4" max="4" width="16.140625" style="5" bestFit="1" customWidth="1"/>
    <col min="5" max="16384" width="9.140625" style="5"/>
  </cols>
  <sheetData>
    <row r="1" spans="1:4" ht="30" customHeight="1">
      <c r="A1" s="772" t="s">
        <v>442</v>
      </c>
      <c r="B1" s="772"/>
      <c r="C1" s="772"/>
      <c r="D1" s="772"/>
    </row>
    <row r="2" spans="1:4" ht="18">
      <c r="A2" s="773" t="s">
        <v>520</v>
      </c>
      <c r="B2" s="773"/>
      <c r="C2" s="773"/>
      <c r="D2" s="773"/>
    </row>
    <row r="3" spans="1:4" ht="18">
      <c r="A3" s="773" t="s">
        <v>1501</v>
      </c>
      <c r="B3" s="773"/>
      <c r="C3" s="773"/>
      <c r="D3" s="773"/>
    </row>
    <row r="4" spans="1:4" ht="30" customHeight="1">
      <c r="A4" s="774" t="s">
        <v>512</v>
      </c>
      <c r="B4" s="774"/>
      <c r="C4" s="774"/>
      <c r="D4" s="774"/>
    </row>
    <row r="5" spans="1:4" ht="3.75" customHeight="1">
      <c r="A5" s="11"/>
      <c r="B5" s="11"/>
      <c r="C5" s="11"/>
      <c r="D5" s="11"/>
    </row>
    <row r="6" spans="1:4" ht="30" customHeight="1" thickBot="1">
      <c r="A6" s="155"/>
      <c r="B6" s="236" t="s">
        <v>60</v>
      </c>
      <c r="C6" s="236" t="s">
        <v>58</v>
      </c>
      <c r="D6" s="236" t="s">
        <v>519</v>
      </c>
    </row>
    <row r="7" spans="1:4">
      <c r="A7" s="428" t="s">
        <v>161</v>
      </c>
      <c r="B7" s="386">
        <v>5431800.9623699998</v>
      </c>
      <c r="C7" s="386">
        <v>879286.21574000001</v>
      </c>
      <c r="D7" s="386">
        <v>6311087.1781099997</v>
      </c>
    </row>
    <row r="8" spans="1:4">
      <c r="A8" s="177" t="s">
        <v>162</v>
      </c>
      <c r="B8" s="57">
        <v>368780.47672000004</v>
      </c>
      <c r="C8" s="57">
        <v>92979.123449999999</v>
      </c>
      <c r="D8" s="57">
        <v>461759.60016999999</v>
      </c>
    </row>
    <row r="9" spans="1:4">
      <c r="A9" s="64" t="s">
        <v>163</v>
      </c>
      <c r="B9" s="95">
        <v>141392.32673</v>
      </c>
      <c r="C9" s="95">
        <v>28221.796480000001</v>
      </c>
      <c r="D9" s="95">
        <v>169614.12321000002</v>
      </c>
    </row>
    <row r="10" spans="1:4">
      <c r="A10" s="64" t="s">
        <v>164</v>
      </c>
      <c r="B10" s="95">
        <v>153973.07921</v>
      </c>
      <c r="C10" s="95">
        <v>36504.411209999998</v>
      </c>
      <c r="D10" s="95">
        <v>190477.49041999999</v>
      </c>
    </row>
    <row r="11" spans="1:4">
      <c r="A11" s="64" t="s">
        <v>165</v>
      </c>
      <c r="B11" s="95">
        <v>3897.91437</v>
      </c>
      <c r="C11" s="95">
        <v>28244.91576</v>
      </c>
      <c r="D11" s="95">
        <v>32142.830129999998</v>
      </c>
    </row>
    <row r="12" spans="1:4">
      <c r="A12" s="64" t="s">
        <v>166</v>
      </c>
      <c r="B12" s="95">
        <v>0</v>
      </c>
      <c r="C12" s="95">
        <v>0</v>
      </c>
      <c r="D12" s="95">
        <v>0</v>
      </c>
    </row>
    <row r="13" spans="1:4">
      <c r="A13" s="64" t="s">
        <v>167</v>
      </c>
      <c r="B13" s="95">
        <v>14269.87585</v>
      </c>
      <c r="C13" s="95">
        <v>0</v>
      </c>
      <c r="D13" s="95">
        <v>14269.87585</v>
      </c>
    </row>
    <row r="14" spans="1:4">
      <c r="A14" s="64" t="s">
        <v>1492</v>
      </c>
      <c r="B14" s="95">
        <v>55247.280559999999</v>
      </c>
      <c r="C14" s="95">
        <v>8</v>
      </c>
      <c r="D14" s="95">
        <v>55255.280559999999</v>
      </c>
    </row>
    <row r="15" spans="1:4">
      <c r="A15" s="64" t="s">
        <v>169</v>
      </c>
      <c r="B15" s="95">
        <v>0</v>
      </c>
      <c r="C15" s="95">
        <v>0</v>
      </c>
      <c r="D15" s="95">
        <v>0</v>
      </c>
    </row>
    <row r="16" spans="1:4">
      <c r="A16" s="64" t="s">
        <v>170</v>
      </c>
      <c r="B16" s="95">
        <v>0</v>
      </c>
      <c r="C16" s="95">
        <v>0</v>
      </c>
      <c r="D16" s="95">
        <v>0</v>
      </c>
    </row>
    <row r="17" spans="1:4">
      <c r="A17" s="177" t="s">
        <v>171</v>
      </c>
      <c r="B17" s="57">
        <v>258533.96002999999</v>
      </c>
      <c r="C17" s="57">
        <v>47480.674899999998</v>
      </c>
      <c r="D17" s="57">
        <v>306014.63493</v>
      </c>
    </row>
    <row r="18" spans="1:4">
      <c r="A18" s="64" t="s">
        <v>172</v>
      </c>
      <c r="B18" s="95">
        <v>0</v>
      </c>
      <c r="C18" s="95">
        <v>0</v>
      </c>
      <c r="D18" s="95">
        <v>0</v>
      </c>
    </row>
    <row r="19" spans="1:4">
      <c r="A19" s="64" t="s">
        <v>173</v>
      </c>
      <c r="B19" s="95">
        <v>8114.5658400000002</v>
      </c>
      <c r="C19" s="95">
        <v>20530.181710000001</v>
      </c>
      <c r="D19" s="95">
        <v>28644.74755</v>
      </c>
    </row>
    <row r="20" spans="1:4">
      <c r="A20" s="64" t="s">
        <v>174</v>
      </c>
      <c r="B20" s="95">
        <v>0</v>
      </c>
      <c r="C20" s="95">
        <v>0</v>
      </c>
      <c r="D20" s="95">
        <v>0</v>
      </c>
    </row>
    <row r="21" spans="1:4">
      <c r="A21" s="64" t="s">
        <v>175</v>
      </c>
      <c r="B21" s="95">
        <v>0</v>
      </c>
      <c r="C21" s="95">
        <v>0</v>
      </c>
      <c r="D21" s="95">
        <v>0</v>
      </c>
    </row>
    <row r="22" spans="1:4">
      <c r="A22" s="64" t="s">
        <v>220</v>
      </c>
      <c r="B22" s="95">
        <v>3177.9312999999997</v>
      </c>
      <c r="C22" s="95">
        <v>8348.0091599999996</v>
      </c>
      <c r="D22" s="95">
        <v>11525.940460000002</v>
      </c>
    </row>
    <row r="23" spans="1:4">
      <c r="A23" s="64" t="s">
        <v>177</v>
      </c>
      <c r="B23" s="95">
        <v>246767.92180000001</v>
      </c>
      <c r="C23" s="95">
        <v>18602.48403</v>
      </c>
      <c r="D23" s="95">
        <v>265370.40583</v>
      </c>
    </row>
    <row r="24" spans="1:4">
      <c r="A24" s="64" t="s">
        <v>178</v>
      </c>
      <c r="B24" s="95">
        <v>473.54109000000005</v>
      </c>
      <c r="C24" s="95">
        <v>0</v>
      </c>
      <c r="D24" s="95">
        <v>473.54109000000005</v>
      </c>
    </row>
    <row r="25" spans="1:4">
      <c r="A25" s="64" t="s">
        <v>179</v>
      </c>
      <c r="B25" s="95">
        <v>0</v>
      </c>
      <c r="C25" s="95">
        <v>0</v>
      </c>
      <c r="D25" s="95">
        <v>0</v>
      </c>
    </row>
    <row r="26" spans="1:4">
      <c r="A26" s="177" t="s">
        <v>180</v>
      </c>
      <c r="B26" s="57">
        <v>4209039.2069499996</v>
      </c>
      <c r="C26" s="57">
        <v>679899.86285999999</v>
      </c>
      <c r="D26" s="57">
        <v>4888939.0698100002</v>
      </c>
    </row>
    <row r="27" spans="1:4">
      <c r="A27" s="63" t="s">
        <v>181</v>
      </c>
      <c r="B27" s="95">
        <v>3702360.6974299997</v>
      </c>
      <c r="C27" s="95">
        <v>601514.83379999991</v>
      </c>
      <c r="D27" s="95">
        <v>4303875.5312299998</v>
      </c>
    </row>
    <row r="28" spans="1:4">
      <c r="A28" s="64" t="s">
        <v>182</v>
      </c>
      <c r="B28" s="95">
        <v>3509547.0987199997</v>
      </c>
      <c r="C28" s="95">
        <v>369629.34652999998</v>
      </c>
      <c r="D28" s="95">
        <v>3879176.4452499999</v>
      </c>
    </row>
    <row r="29" spans="1:4">
      <c r="A29" s="64" t="s">
        <v>183</v>
      </c>
      <c r="B29" s="95">
        <v>161368.99867</v>
      </c>
      <c r="C29" s="95">
        <v>199964.04225</v>
      </c>
      <c r="D29" s="95">
        <v>361333.04092</v>
      </c>
    </row>
    <row r="30" spans="1:4">
      <c r="A30" s="64" t="s">
        <v>184</v>
      </c>
      <c r="B30" s="95">
        <v>31444.600039999998</v>
      </c>
      <c r="C30" s="95">
        <v>31921.445019999999</v>
      </c>
      <c r="D30" s="95">
        <v>63366.045060000004</v>
      </c>
    </row>
    <row r="31" spans="1:4">
      <c r="A31" s="63" t="s">
        <v>185</v>
      </c>
      <c r="B31" s="95">
        <v>17870.932850000001</v>
      </c>
      <c r="C31" s="95">
        <v>6487.5469199999998</v>
      </c>
      <c r="D31" s="95">
        <v>24358.479769999998</v>
      </c>
    </row>
    <row r="32" spans="1:4">
      <c r="A32" s="64" t="s">
        <v>186</v>
      </c>
      <c r="B32" s="95">
        <v>17369.483210000002</v>
      </c>
      <c r="C32" s="95">
        <v>862.74599000000001</v>
      </c>
      <c r="D32" s="95">
        <v>18232.229199999998</v>
      </c>
    </row>
    <row r="33" spans="1:4">
      <c r="A33" s="64" t="s">
        <v>187</v>
      </c>
      <c r="B33" s="95">
        <v>438.93973999999997</v>
      </c>
      <c r="C33" s="95">
        <v>4978.4590900000003</v>
      </c>
      <c r="D33" s="95">
        <v>5417.3988300000001</v>
      </c>
    </row>
    <row r="34" spans="1:4">
      <c r="A34" s="65" t="s">
        <v>188</v>
      </c>
      <c r="B34" s="95">
        <v>62.509900000000002</v>
      </c>
      <c r="C34" s="95">
        <v>646.34183999999993</v>
      </c>
      <c r="D34" s="95">
        <v>708.85173999999995</v>
      </c>
    </row>
    <row r="35" spans="1:4">
      <c r="A35" s="63" t="s">
        <v>189</v>
      </c>
      <c r="B35" s="95">
        <v>33738.259720000002</v>
      </c>
      <c r="C35" s="95">
        <v>72552.8269</v>
      </c>
      <c r="D35" s="95">
        <v>106291.08662</v>
      </c>
    </row>
    <row r="36" spans="1:4">
      <c r="A36" s="64" t="s">
        <v>190</v>
      </c>
      <c r="B36" s="95">
        <v>32385.891899999999</v>
      </c>
      <c r="C36" s="95">
        <v>23198.18245</v>
      </c>
      <c r="D36" s="95">
        <v>55584.074350000003</v>
      </c>
    </row>
    <row r="37" spans="1:4">
      <c r="A37" s="64" t="s">
        <v>191</v>
      </c>
      <c r="B37" s="95">
        <v>1242.55225</v>
      </c>
      <c r="C37" s="95">
        <v>48284.581720000002</v>
      </c>
      <c r="D37" s="95">
        <v>49527.133969999995</v>
      </c>
    </row>
    <row r="38" spans="1:4">
      <c r="A38" s="64" t="s">
        <v>192</v>
      </c>
      <c r="B38" s="95">
        <v>109.81557000000001</v>
      </c>
      <c r="C38" s="95">
        <v>1070.0627299999999</v>
      </c>
      <c r="D38" s="95">
        <v>1179.8783000000001</v>
      </c>
    </row>
    <row r="39" spans="1:4">
      <c r="A39" s="63" t="s">
        <v>193</v>
      </c>
      <c r="B39" s="95">
        <v>571783.0281900001</v>
      </c>
      <c r="C39" s="95">
        <v>72386.586569999999</v>
      </c>
      <c r="D39" s="95">
        <v>644169.61476000003</v>
      </c>
    </row>
    <row r="40" spans="1:4">
      <c r="A40" s="65" t="s">
        <v>194</v>
      </c>
      <c r="B40" s="95">
        <v>251922.75956000001</v>
      </c>
      <c r="C40" s="95">
        <v>8975.0786700000008</v>
      </c>
      <c r="D40" s="95">
        <v>260897.83822999999</v>
      </c>
    </row>
    <row r="41" spans="1:4">
      <c r="A41" s="64" t="s">
        <v>195</v>
      </c>
      <c r="B41" s="95">
        <v>29678.603159999999</v>
      </c>
      <c r="C41" s="95">
        <v>22062.076949999999</v>
      </c>
      <c r="D41" s="95">
        <v>51740.680110000001</v>
      </c>
    </row>
    <row r="42" spans="1:4">
      <c r="A42" s="64" t="s">
        <v>196</v>
      </c>
      <c r="B42" s="95">
        <v>187.86362</v>
      </c>
      <c r="C42" s="95">
        <v>32.289540000000002</v>
      </c>
      <c r="D42" s="95">
        <v>220.15316000000001</v>
      </c>
    </row>
    <row r="43" spans="1:4">
      <c r="A43" s="64" t="s">
        <v>197</v>
      </c>
      <c r="B43" s="95">
        <v>10.732200000000001</v>
      </c>
      <c r="C43" s="95">
        <v>388.14857000000001</v>
      </c>
      <c r="D43" s="95">
        <v>398.88077000000004</v>
      </c>
    </row>
    <row r="44" spans="1:4">
      <c r="A44" s="64" t="s">
        <v>198</v>
      </c>
      <c r="B44" s="95">
        <v>3.9236500000000003</v>
      </c>
      <c r="C44" s="95">
        <v>2.8775900000000001</v>
      </c>
      <c r="D44" s="95">
        <v>6.80124</v>
      </c>
    </row>
    <row r="45" spans="1:4">
      <c r="A45" s="99" t="s">
        <v>199</v>
      </c>
      <c r="B45" s="95">
        <v>0</v>
      </c>
      <c r="C45" s="95">
        <v>0</v>
      </c>
      <c r="D45" s="95">
        <v>0</v>
      </c>
    </row>
    <row r="46" spans="1:4">
      <c r="A46" s="65" t="s">
        <v>1196</v>
      </c>
      <c r="B46" s="95">
        <v>265985.12988999998</v>
      </c>
      <c r="C46" s="95">
        <v>21064.90799</v>
      </c>
      <c r="D46" s="95">
        <v>287050.03788000002</v>
      </c>
    </row>
    <row r="47" spans="1:4">
      <c r="A47" s="64" t="s">
        <v>1197</v>
      </c>
      <c r="B47" s="95">
        <v>23634.450230000002</v>
      </c>
      <c r="C47" s="95">
        <v>19540.970239999999</v>
      </c>
      <c r="D47" s="95">
        <v>43175.420469999997</v>
      </c>
    </row>
    <row r="48" spans="1:4">
      <c r="A48" s="64" t="s">
        <v>1202</v>
      </c>
      <c r="B48" s="95">
        <v>162.2722</v>
      </c>
      <c r="C48" s="95">
        <v>47.879589999999993</v>
      </c>
      <c r="D48" s="95">
        <v>210.15179000000001</v>
      </c>
    </row>
    <row r="49" spans="1:4">
      <c r="A49" s="64" t="s">
        <v>1203</v>
      </c>
      <c r="B49" s="95">
        <v>9.5934500000000007</v>
      </c>
      <c r="C49" s="95">
        <v>272.35742999999997</v>
      </c>
      <c r="D49" s="95">
        <v>281.95087999999998</v>
      </c>
    </row>
    <row r="50" spans="1:4">
      <c r="A50" s="64" t="s">
        <v>1221</v>
      </c>
      <c r="B50" s="95">
        <v>176.27322000000001</v>
      </c>
      <c r="C50" s="95">
        <v>0</v>
      </c>
      <c r="D50" s="95">
        <v>176.27322000000001</v>
      </c>
    </row>
    <row r="51" spans="1:4">
      <c r="A51" s="99" t="s">
        <v>1241</v>
      </c>
      <c r="B51" s="95">
        <v>11.427010000000001</v>
      </c>
      <c r="C51" s="95">
        <v>0</v>
      </c>
      <c r="D51" s="95">
        <v>11.427010000000001</v>
      </c>
    </row>
    <row r="52" spans="1:4">
      <c r="A52" s="101" t="s">
        <v>200</v>
      </c>
      <c r="B52" s="95">
        <v>-116713.71123999999</v>
      </c>
      <c r="C52" s="95">
        <v>-73041.931329999992</v>
      </c>
      <c r="D52" s="95">
        <v>-189755.64257</v>
      </c>
    </row>
    <row r="53" spans="1:4">
      <c r="A53" s="64" t="s">
        <v>1276</v>
      </c>
      <c r="B53" s="95">
        <v>-17255.825270000001</v>
      </c>
      <c r="C53" s="95">
        <v>-1974.4744800000001</v>
      </c>
      <c r="D53" s="95">
        <v>-19230.299749999998</v>
      </c>
    </row>
    <row r="54" spans="1:4">
      <c r="A54" s="643" t="s">
        <v>1303</v>
      </c>
      <c r="B54" s="95">
        <v>-934.71622000000002</v>
      </c>
      <c r="C54" s="95">
        <v>-1676.3018500000001</v>
      </c>
      <c r="D54" s="95">
        <v>-2611.0180699999996</v>
      </c>
    </row>
    <row r="55" spans="1:4">
      <c r="A55" s="643" t="s">
        <v>1277</v>
      </c>
      <c r="B55" s="95">
        <v>-14031.452449999999</v>
      </c>
      <c r="C55" s="95">
        <v>-166.55714</v>
      </c>
      <c r="D55" s="95">
        <v>-14198.00959</v>
      </c>
    </row>
    <row r="56" spans="1:4">
      <c r="A56" s="643" t="s">
        <v>1304</v>
      </c>
      <c r="B56" s="95">
        <v>-447.85103000000004</v>
      </c>
      <c r="C56" s="95">
        <v>-1190.65326</v>
      </c>
      <c r="D56" s="95">
        <v>-1638.5042900000001</v>
      </c>
    </row>
    <row r="57" spans="1:4">
      <c r="A57" s="64" t="s">
        <v>1278</v>
      </c>
      <c r="B57" s="95">
        <v>-22321.654839999999</v>
      </c>
      <c r="C57" s="95">
        <v>-14084.99775</v>
      </c>
      <c r="D57" s="95">
        <v>-36406.652590000005</v>
      </c>
    </row>
    <row r="58" spans="1:4">
      <c r="A58" s="64" t="s">
        <v>201</v>
      </c>
      <c r="B58" s="95">
        <v>-1192.0152700000001</v>
      </c>
      <c r="C58" s="95">
        <v>-28602.471819999999</v>
      </c>
      <c r="D58" s="95">
        <v>-29794.487089999999</v>
      </c>
    </row>
    <row r="59" spans="1:4">
      <c r="A59" s="64" t="s">
        <v>202</v>
      </c>
      <c r="B59" s="95">
        <v>-41117.777729999994</v>
      </c>
      <c r="C59" s="95">
        <v>-20657.562480000001</v>
      </c>
      <c r="D59" s="95">
        <v>-61775.340210000002</v>
      </c>
    </row>
    <row r="60" spans="1:4">
      <c r="A60" s="64" t="s">
        <v>203</v>
      </c>
      <c r="B60" s="95">
        <v>-19123.473190000001</v>
      </c>
      <c r="C60" s="95">
        <v>-3224.2</v>
      </c>
      <c r="D60" s="95">
        <v>-22347.673190000001</v>
      </c>
    </row>
    <row r="61" spans="1:4">
      <c r="A61" s="64" t="s">
        <v>204</v>
      </c>
      <c r="B61" s="95">
        <v>0</v>
      </c>
      <c r="C61" s="95">
        <v>0</v>
      </c>
      <c r="D61" s="95">
        <v>0</v>
      </c>
    </row>
    <row r="62" spans="1:4">
      <c r="A62" s="64" t="s">
        <v>205</v>
      </c>
      <c r="B62" s="95">
        <v>0</v>
      </c>
      <c r="C62" s="95">
        <v>0</v>
      </c>
      <c r="D62" s="95">
        <v>0</v>
      </c>
    </row>
    <row r="63" spans="1:4">
      <c r="A63" s="64" t="s">
        <v>1005</v>
      </c>
      <c r="B63" s="95">
        <v>0</v>
      </c>
      <c r="C63" s="95">
        <v>-135.30857</v>
      </c>
      <c r="D63" s="95">
        <v>-135.30857</v>
      </c>
    </row>
    <row r="64" spans="1:4">
      <c r="A64" s="64" t="s">
        <v>1006</v>
      </c>
      <c r="B64" s="95">
        <v>0</v>
      </c>
      <c r="C64" s="95">
        <v>-352.40827000000002</v>
      </c>
      <c r="D64" s="95">
        <v>-352.40827000000002</v>
      </c>
    </row>
    <row r="65" spans="1:4">
      <c r="A65" s="64" t="s">
        <v>1204</v>
      </c>
      <c r="B65" s="95">
        <v>-134.59473</v>
      </c>
      <c r="C65" s="95">
        <v>-61.092100000000002</v>
      </c>
      <c r="D65" s="95">
        <v>-195.68682999999999</v>
      </c>
    </row>
    <row r="66" spans="1:4">
      <c r="A66" s="64" t="s">
        <v>1205</v>
      </c>
      <c r="B66" s="95">
        <v>-4.3603000000000005</v>
      </c>
      <c r="C66" s="95">
        <v>-139.65837999999999</v>
      </c>
      <c r="D66" s="95">
        <v>-144.01867999999999</v>
      </c>
    </row>
    <row r="67" spans="1:4">
      <c r="A67" s="64" t="s">
        <v>1206</v>
      </c>
      <c r="B67" s="95">
        <v>-147.82633999999999</v>
      </c>
      <c r="C67" s="95">
        <v>-233.43213</v>
      </c>
      <c r="D67" s="95">
        <v>-381.25846999999999</v>
      </c>
    </row>
    <row r="68" spans="1:4">
      <c r="A68" s="64" t="s">
        <v>1207</v>
      </c>
      <c r="B68" s="95">
        <v>-2.1638699999999997</v>
      </c>
      <c r="C68" s="95">
        <v>-542.81309999999996</v>
      </c>
      <c r="D68" s="95">
        <v>-544.97696999999994</v>
      </c>
    </row>
    <row r="69" spans="1:4">
      <c r="A69" s="177" t="s">
        <v>206</v>
      </c>
      <c r="B69" s="57">
        <v>94068.86215999999</v>
      </c>
      <c r="C69" s="57">
        <v>3874.3101099999999</v>
      </c>
      <c r="D69" s="57">
        <v>97943.172269999995</v>
      </c>
    </row>
    <row r="70" spans="1:4">
      <c r="A70" s="64" t="s">
        <v>207</v>
      </c>
      <c r="B70" s="95">
        <v>0</v>
      </c>
      <c r="C70" s="95">
        <v>0</v>
      </c>
      <c r="D70" s="95">
        <v>0</v>
      </c>
    </row>
    <row r="71" spans="1:4">
      <c r="A71" s="64" t="s">
        <v>208</v>
      </c>
      <c r="B71" s="95">
        <v>21856.285110000001</v>
      </c>
      <c r="C71" s="95">
        <v>862.52238999999997</v>
      </c>
      <c r="D71" s="95">
        <v>22718.807499999999</v>
      </c>
    </row>
    <row r="72" spans="1:4">
      <c r="A72" s="64" t="s">
        <v>209</v>
      </c>
      <c r="B72" s="95">
        <v>72212.577049999993</v>
      </c>
      <c r="C72" s="95">
        <v>3011.7877200000003</v>
      </c>
      <c r="D72" s="95">
        <v>75224.36477</v>
      </c>
    </row>
    <row r="73" spans="1:4">
      <c r="A73" s="64" t="s">
        <v>210</v>
      </c>
      <c r="B73" s="95">
        <v>0</v>
      </c>
      <c r="C73" s="95">
        <v>0</v>
      </c>
      <c r="D73" s="95">
        <v>0</v>
      </c>
    </row>
    <row r="74" spans="1:4">
      <c r="A74" s="64" t="s">
        <v>211</v>
      </c>
      <c r="B74" s="95">
        <v>0</v>
      </c>
      <c r="C74" s="95">
        <v>0</v>
      </c>
      <c r="D74" s="95">
        <v>0</v>
      </c>
    </row>
    <row r="75" spans="1:4">
      <c r="A75" s="177" t="s">
        <v>212</v>
      </c>
      <c r="B75" s="57">
        <v>882.72597999999994</v>
      </c>
      <c r="C75" s="57">
        <v>5153.1167800000003</v>
      </c>
      <c r="D75" s="57">
        <v>6035.8427599999995</v>
      </c>
    </row>
    <row r="76" spans="1:4">
      <c r="A76" s="64" t="s">
        <v>213</v>
      </c>
      <c r="B76" s="95">
        <v>0</v>
      </c>
      <c r="C76" s="95">
        <v>0</v>
      </c>
      <c r="D76" s="95">
        <v>0</v>
      </c>
    </row>
    <row r="77" spans="1:4">
      <c r="A77" s="64" t="s">
        <v>214</v>
      </c>
      <c r="B77" s="95">
        <v>9720.7718299999997</v>
      </c>
      <c r="C77" s="95">
        <v>9614.455390000001</v>
      </c>
      <c r="D77" s="95">
        <v>19335.227219999997</v>
      </c>
    </row>
    <row r="78" spans="1:4">
      <c r="A78" s="64" t="s">
        <v>215</v>
      </c>
      <c r="B78" s="95">
        <v>0</v>
      </c>
      <c r="C78" s="95">
        <v>0</v>
      </c>
      <c r="D78" s="95">
        <v>0</v>
      </c>
    </row>
    <row r="79" spans="1:4">
      <c r="A79" s="64" t="s">
        <v>216</v>
      </c>
      <c r="B79" s="95">
        <v>50</v>
      </c>
      <c r="C79" s="95">
        <v>0</v>
      </c>
      <c r="D79" s="95">
        <v>50</v>
      </c>
    </row>
    <row r="80" spans="1:4">
      <c r="A80" s="64" t="s">
        <v>217</v>
      </c>
      <c r="B80" s="95">
        <v>-8888.0458500000004</v>
      </c>
      <c r="C80" s="95">
        <v>-4461.3386100000007</v>
      </c>
      <c r="D80" s="95">
        <v>-13349.384460000001</v>
      </c>
    </row>
    <row r="81" spans="1:4">
      <c r="A81" s="177" t="s">
        <v>218</v>
      </c>
      <c r="B81" s="57">
        <v>361787.44092000002</v>
      </c>
      <c r="C81" s="57">
        <v>36418.658009999999</v>
      </c>
      <c r="D81" s="57">
        <v>398206.09892999998</v>
      </c>
    </row>
    <row r="82" spans="1:4">
      <c r="A82" s="64" t="s">
        <v>172</v>
      </c>
      <c r="B82" s="95">
        <v>0</v>
      </c>
      <c r="C82" s="95">
        <v>0</v>
      </c>
      <c r="D82" s="95">
        <v>0</v>
      </c>
    </row>
    <row r="83" spans="1:4">
      <c r="A83" s="64" t="s">
        <v>173</v>
      </c>
      <c r="B83" s="95">
        <v>130175.31953000001</v>
      </c>
      <c r="C83" s="95">
        <v>0</v>
      </c>
      <c r="D83" s="95">
        <v>130175.31953000001</v>
      </c>
    </row>
    <row r="84" spans="1:4">
      <c r="A84" s="64" t="s">
        <v>174</v>
      </c>
      <c r="B84" s="95">
        <v>20651.9732</v>
      </c>
      <c r="C84" s="95">
        <v>0</v>
      </c>
      <c r="D84" s="95">
        <v>20651.9732</v>
      </c>
    </row>
    <row r="85" spans="1:4">
      <c r="A85" s="64" t="s">
        <v>175</v>
      </c>
      <c r="B85" s="95">
        <v>0</v>
      </c>
      <c r="C85" s="95">
        <v>0</v>
      </c>
      <c r="D85" s="95">
        <v>0</v>
      </c>
    </row>
    <row r="86" spans="1:4">
      <c r="A86" s="64" t="s">
        <v>219</v>
      </c>
      <c r="B86" s="95">
        <v>424.64368000000002</v>
      </c>
      <c r="C86" s="95">
        <v>0</v>
      </c>
      <c r="D86" s="95">
        <v>424.64368000000002</v>
      </c>
    </row>
    <row r="87" spans="1:4">
      <c r="A87" s="64" t="s">
        <v>220</v>
      </c>
      <c r="B87" s="95">
        <v>5641.2140599999993</v>
      </c>
      <c r="C87" s="95">
        <v>213.346</v>
      </c>
      <c r="D87" s="95">
        <v>5854.5600599999998</v>
      </c>
    </row>
    <row r="88" spans="1:4">
      <c r="A88" s="64" t="s">
        <v>177</v>
      </c>
      <c r="B88" s="95">
        <v>181523.29684</v>
      </c>
      <c r="C88" s="95">
        <v>36342.937330000001</v>
      </c>
      <c r="D88" s="95">
        <v>217866.23416999998</v>
      </c>
    </row>
    <row r="89" spans="1:4">
      <c r="A89" s="64" t="s">
        <v>221</v>
      </c>
      <c r="B89" s="95">
        <v>23580.159250000001</v>
      </c>
      <c r="C89" s="95">
        <v>0</v>
      </c>
      <c r="D89" s="95">
        <v>23580.159250000001</v>
      </c>
    </row>
    <row r="90" spans="1:4">
      <c r="A90" s="64" t="s">
        <v>222</v>
      </c>
      <c r="B90" s="95">
        <v>-209.16564000000002</v>
      </c>
      <c r="C90" s="95">
        <v>-137.62532000000002</v>
      </c>
      <c r="D90" s="95">
        <v>-346.79096000000004</v>
      </c>
    </row>
    <row r="91" spans="1:4">
      <c r="A91" s="177" t="s">
        <v>223</v>
      </c>
      <c r="B91" s="57">
        <v>130351.4869</v>
      </c>
      <c r="C91" s="57">
        <v>12941.255150000001</v>
      </c>
      <c r="D91" s="57">
        <v>143292.74205</v>
      </c>
    </row>
    <row r="92" spans="1:4">
      <c r="A92" s="64" t="s">
        <v>224</v>
      </c>
      <c r="B92" s="95">
        <v>23500.36</v>
      </c>
      <c r="C92" s="95">
        <v>3875.84</v>
      </c>
      <c r="D92" s="95">
        <v>27376.2</v>
      </c>
    </row>
    <row r="93" spans="1:4">
      <c r="A93" s="64" t="s">
        <v>225</v>
      </c>
      <c r="B93" s="95">
        <v>81615.40079</v>
      </c>
      <c r="C93" s="95">
        <v>6780.6644500000002</v>
      </c>
      <c r="D93" s="95">
        <v>88396.065239999996</v>
      </c>
    </row>
    <row r="94" spans="1:4">
      <c r="A94" s="64" t="s">
        <v>226</v>
      </c>
      <c r="B94" s="95">
        <v>10114.23897</v>
      </c>
      <c r="C94" s="95">
        <v>699.62841000000003</v>
      </c>
      <c r="D94" s="95">
        <v>10813.867380000002</v>
      </c>
    </row>
    <row r="95" spans="1:4">
      <c r="A95" s="64" t="s">
        <v>227</v>
      </c>
      <c r="B95" s="95">
        <v>3360.55006</v>
      </c>
      <c r="C95" s="95">
        <v>555.11203</v>
      </c>
      <c r="D95" s="95">
        <v>3915.6620899999998</v>
      </c>
    </row>
    <row r="96" spans="1:4">
      <c r="A96" s="64" t="s">
        <v>228</v>
      </c>
      <c r="B96" s="95">
        <v>8500.2197799999994</v>
      </c>
      <c r="C96" s="95">
        <v>911.67560000000003</v>
      </c>
      <c r="D96" s="95">
        <v>9411.8953799999999</v>
      </c>
    </row>
    <row r="97" spans="1:4">
      <c r="A97" s="64" t="s">
        <v>229</v>
      </c>
      <c r="B97" s="95">
        <v>2287.0468799999999</v>
      </c>
      <c r="C97" s="95">
        <v>101.83580000000001</v>
      </c>
      <c r="D97" s="95">
        <v>2388.8826800000002</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8356.8027099999999</v>
      </c>
      <c r="C101" s="57">
        <v>539.21447999999998</v>
      </c>
      <c r="D101" s="57">
        <v>8896.0171899999987</v>
      </c>
    </row>
    <row r="102" spans="1:4">
      <c r="A102" s="64" t="s">
        <v>234</v>
      </c>
      <c r="B102" s="95">
        <v>1592.5615299999999</v>
      </c>
      <c r="C102" s="95">
        <v>307.47947999999997</v>
      </c>
      <c r="D102" s="95">
        <v>1900.0410099999999</v>
      </c>
    </row>
    <row r="103" spans="1:4">
      <c r="A103" s="64" t="s">
        <v>235</v>
      </c>
      <c r="B103" s="95">
        <v>3106.6476000000002</v>
      </c>
      <c r="C103" s="95">
        <v>56.518999999999998</v>
      </c>
      <c r="D103" s="95">
        <v>3163.1666</v>
      </c>
    </row>
    <row r="104" spans="1:4">
      <c r="A104" s="64" t="s">
        <v>236</v>
      </c>
      <c r="B104" s="95">
        <v>1045.7544</v>
      </c>
      <c r="C104" s="95">
        <v>0</v>
      </c>
      <c r="D104" s="95">
        <v>1045.7544</v>
      </c>
    </row>
    <row r="105" spans="1:4">
      <c r="A105" s="64" t="s">
        <v>237</v>
      </c>
      <c r="B105" s="95">
        <v>2905.4262599999997</v>
      </c>
      <c r="C105" s="95">
        <v>175.21600000000001</v>
      </c>
      <c r="D105" s="95">
        <v>3080.6422599999996</v>
      </c>
    </row>
    <row r="106" spans="1:4">
      <c r="A106" s="99" t="s">
        <v>238</v>
      </c>
      <c r="B106" s="95">
        <v>-293.58708000000001</v>
      </c>
      <c r="C106" s="95">
        <v>0</v>
      </c>
      <c r="D106" s="95">
        <v>-293.58708000000001</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5062659.0043500001</v>
      </c>
      <c r="C114" s="57">
        <v>815368.8578</v>
      </c>
      <c r="D114" s="57">
        <v>5878027.8621499995</v>
      </c>
    </row>
    <row r="115" spans="1:4">
      <c r="A115" s="177" t="s">
        <v>247</v>
      </c>
      <c r="B115" s="57">
        <v>4115125.03418</v>
      </c>
      <c r="C115" s="57">
        <v>411958.86796</v>
      </c>
      <c r="D115" s="57">
        <v>4527083.9021399999</v>
      </c>
    </row>
    <row r="116" spans="1:4">
      <c r="A116" s="64" t="s">
        <v>248</v>
      </c>
      <c r="B116" s="95">
        <v>373950.91202999995</v>
      </c>
      <c r="C116" s="95">
        <v>9340.1574199999995</v>
      </c>
      <c r="D116" s="95">
        <v>383291.06945000001</v>
      </c>
    </row>
    <row r="117" spans="1:4">
      <c r="A117" s="64" t="s">
        <v>249</v>
      </c>
      <c r="B117" s="95">
        <v>373725.65843999997</v>
      </c>
      <c r="C117" s="95">
        <v>9332.1574199999995</v>
      </c>
      <c r="D117" s="95">
        <v>383057.81586000003</v>
      </c>
    </row>
    <row r="118" spans="1:4">
      <c r="A118" s="64" t="s">
        <v>250</v>
      </c>
      <c r="B118" s="95">
        <v>225.25359</v>
      </c>
      <c r="C118" s="95">
        <v>8</v>
      </c>
      <c r="D118" s="95">
        <v>233.25359</v>
      </c>
    </row>
    <row r="119" spans="1:4">
      <c r="A119" s="64" t="s">
        <v>251</v>
      </c>
      <c r="B119" s="95">
        <v>1184011.2522499999</v>
      </c>
      <c r="C119" s="95">
        <v>192094.83851</v>
      </c>
      <c r="D119" s="95">
        <v>1376106.0907600001</v>
      </c>
    </row>
    <row r="120" spans="1:4">
      <c r="A120" s="64" t="s">
        <v>252</v>
      </c>
      <c r="B120" s="95">
        <v>52306.978590000006</v>
      </c>
      <c r="C120" s="95">
        <v>143.13589000000002</v>
      </c>
      <c r="D120" s="95">
        <v>52450.114479999997</v>
      </c>
    </row>
    <row r="121" spans="1:4">
      <c r="A121" s="65" t="s">
        <v>253</v>
      </c>
      <c r="B121" s="95">
        <v>179.83159000000001</v>
      </c>
      <c r="C121" s="95">
        <v>143.13589000000002</v>
      </c>
      <c r="D121" s="95">
        <v>322.96747999999997</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127.14700000000001</v>
      </c>
      <c r="C126" s="95">
        <v>0</v>
      </c>
      <c r="D126" s="95">
        <v>127.14700000000001</v>
      </c>
    </row>
    <row r="127" spans="1:4">
      <c r="A127" s="99" t="s">
        <v>1493</v>
      </c>
      <c r="B127" s="95">
        <v>0</v>
      </c>
      <c r="C127" s="95">
        <v>0</v>
      </c>
      <c r="D127" s="95">
        <v>0</v>
      </c>
    </row>
    <row r="128" spans="1:4">
      <c r="A128" s="156" t="s">
        <v>1494</v>
      </c>
      <c r="B128" s="95">
        <v>52000</v>
      </c>
      <c r="C128" s="95">
        <v>0</v>
      </c>
      <c r="D128" s="95">
        <v>52000</v>
      </c>
    </row>
    <row r="129" spans="1:4">
      <c r="A129" s="156" t="s">
        <v>261</v>
      </c>
      <c r="B129" s="95">
        <v>12380.447179999999</v>
      </c>
      <c r="C129" s="95">
        <v>23398.851460000002</v>
      </c>
      <c r="D129" s="95">
        <v>35779.298640000001</v>
      </c>
    </row>
    <row r="130" spans="1:4">
      <c r="A130" s="64" t="s">
        <v>262</v>
      </c>
      <c r="B130" s="95">
        <v>2213029.8821199997</v>
      </c>
      <c r="C130" s="95">
        <v>174197.53212000002</v>
      </c>
      <c r="D130" s="95">
        <v>2387227.4142399998</v>
      </c>
    </row>
    <row r="131" spans="1:4">
      <c r="A131" s="64" t="s">
        <v>263</v>
      </c>
      <c r="B131" s="95">
        <v>279445.56200999999</v>
      </c>
      <c r="C131" s="95">
        <v>12784.352560000001</v>
      </c>
      <c r="D131" s="95">
        <v>292229.91456999996</v>
      </c>
    </row>
    <row r="132" spans="1:4">
      <c r="A132" s="177" t="s">
        <v>264</v>
      </c>
      <c r="B132" s="57">
        <v>107.32628</v>
      </c>
      <c r="C132" s="57">
        <v>0</v>
      </c>
      <c r="D132" s="57">
        <v>107.32628</v>
      </c>
    </row>
    <row r="133" spans="1:4">
      <c r="A133" s="177" t="s">
        <v>455</v>
      </c>
      <c r="B133" s="57">
        <v>49235.94932</v>
      </c>
      <c r="C133" s="57">
        <v>41260.464020000007</v>
      </c>
      <c r="D133" s="57">
        <v>90496.413339999999</v>
      </c>
    </row>
    <row r="134" spans="1:4">
      <c r="A134" s="64" t="s">
        <v>456</v>
      </c>
      <c r="B134" s="95">
        <v>0</v>
      </c>
      <c r="C134" s="95">
        <v>0</v>
      </c>
      <c r="D134" s="95">
        <v>0</v>
      </c>
    </row>
    <row r="135" spans="1:4">
      <c r="A135" s="64" t="s">
        <v>457</v>
      </c>
      <c r="B135" s="95">
        <v>1768.5896599999999</v>
      </c>
      <c r="C135" s="95">
        <v>19.592209999999998</v>
      </c>
      <c r="D135" s="95">
        <v>1788.1818700000001</v>
      </c>
    </row>
    <row r="136" spans="1:4">
      <c r="A136" s="64" t="s">
        <v>458</v>
      </c>
      <c r="B136" s="95">
        <v>0</v>
      </c>
      <c r="C136" s="95">
        <v>0</v>
      </c>
      <c r="D136" s="95">
        <v>0</v>
      </c>
    </row>
    <row r="137" spans="1:4">
      <c r="A137" s="64" t="s">
        <v>459</v>
      </c>
      <c r="B137" s="95">
        <v>0</v>
      </c>
      <c r="C137" s="95">
        <v>0</v>
      </c>
      <c r="D137" s="95">
        <v>0</v>
      </c>
    </row>
    <row r="138" spans="1:4">
      <c r="A138" s="64" t="s">
        <v>460</v>
      </c>
      <c r="B138" s="95">
        <v>46305</v>
      </c>
      <c r="C138" s="95">
        <v>38000</v>
      </c>
      <c r="D138" s="95">
        <v>84305</v>
      </c>
    </row>
    <row r="139" spans="1:4">
      <c r="A139" s="64" t="s">
        <v>467</v>
      </c>
      <c r="B139" s="95">
        <v>1162.3596599999998</v>
      </c>
      <c r="C139" s="95">
        <v>3240.8718100000001</v>
      </c>
      <c r="D139" s="95">
        <v>4403.2314699999997</v>
      </c>
    </row>
    <row r="140" spans="1:4">
      <c r="A140" s="177" t="s">
        <v>265</v>
      </c>
      <c r="B140" s="57">
        <v>577210.86782000004</v>
      </c>
      <c r="C140" s="57">
        <v>341668.72957999998</v>
      </c>
      <c r="D140" s="57">
        <v>918879.59739999997</v>
      </c>
    </row>
    <row r="141" spans="1:4">
      <c r="A141" s="64" t="s">
        <v>266</v>
      </c>
      <c r="B141" s="95">
        <v>4509.9797400000007</v>
      </c>
      <c r="C141" s="95">
        <v>946.77552000000003</v>
      </c>
      <c r="D141" s="95">
        <v>5456.7552599999999</v>
      </c>
    </row>
    <row r="142" spans="1:4">
      <c r="A142" s="64" t="s">
        <v>267</v>
      </c>
      <c r="B142" s="95">
        <v>109646.28864</v>
      </c>
      <c r="C142" s="95">
        <v>35200</v>
      </c>
      <c r="D142" s="95">
        <v>144846.28863999998</v>
      </c>
    </row>
    <row r="143" spans="1:4">
      <c r="A143" s="64" t="s">
        <v>268</v>
      </c>
      <c r="B143" s="95">
        <v>0</v>
      </c>
      <c r="C143" s="95">
        <v>0</v>
      </c>
      <c r="D143" s="95">
        <v>0</v>
      </c>
    </row>
    <row r="144" spans="1:4">
      <c r="A144" s="64" t="s">
        <v>269</v>
      </c>
      <c r="B144" s="95">
        <v>26009.682000000001</v>
      </c>
      <c r="C144" s="95">
        <v>15485.226560000001</v>
      </c>
      <c r="D144" s="95">
        <v>41494.908560000003</v>
      </c>
    </row>
    <row r="145" spans="1:4">
      <c r="A145" s="64" t="s">
        <v>1495</v>
      </c>
      <c r="B145" s="95">
        <v>348750.46229</v>
      </c>
      <c r="C145" s="95">
        <v>234061.03675</v>
      </c>
      <c r="D145" s="95">
        <v>582811.49903999991</v>
      </c>
    </row>
    <row r="146" spans="1:4">
      <c r="A146" s="64" t="s">
        <v>271</v>
      </c>
      <c r="B146" s="95">
        <v>0</v>
      </c>
      <c r="C146" s="95">
        <v>5090.6239999999998</v>
      </c>
      <c r="D146" s="95">
        <v>5090.6239999999998</v>
      </c>
    </row>
    <row r="147" spans="1:4">
      <c r="A147" s="64" t="s">
        <v>272</v>
      </c>
      <c r="B147" s="95">
        <v>79576</v>
      </c>
      <c r="C147" s="95">
        <v>0</v>
      </c>
      <c r="D147" s="95">
        <v>79576</v>
      </c>
    </row>
    <row r="148" spans="1:4">
      <c r="A148" s="64" t="s">
        <v>273</v>
      </c>
      <c r="B148" s="95">
        <v>8718.4551499999998</v>
      </c>
      <c r="C148" s="95">
        <v>50885.066749999998</v>
      </c>
      <c r="D148" s="95">
        <v>59603.5219</v>
      </c>
    </row>
    <row r="149" spans="1:4">
      <c r="A149" s="177" t="s">
        <v>274</v>
      </c>
      <c r="B149" s="57">
        <v>125782.37693000001</v>
      </c>
      <c r="C149" s="57">
        <v>11201.75446</v>
      </c>
      <c r="D149" s="57">
        <v>136984.13139</v>
      </c>
    </row>
    <row r="150" spans="1:4">
      <c r="A150" s="64" t="s">
        <v>207</v>
      </c>
      <c r="B150" s="95">
        <v>32507.62931</v>
      </c>
      <c r="C150" s="95">
        <v>107.11775999999999</v>
      </c>
      <c r="D150" s="95">
        <v>32614.747070000001</v>
      </c>
    </row>
    <row r="151" spans="1:4">
      <c r="A151" s="64" t="s">
        <v>209</v>
      </c>
      <c r="B151" s="95">
        <v>43339.119210000004</v>
      </c>
      <c r="C151" s="95">
        <v>1778.4133200000001</v>
      </c>
      <c r="D151" s="95">
        <v>45117.532530000004</v>
      </c>
    </row>
    <row r="152" spans="1:4">
      <c r="A152" s="64" t="s">
        <v>275</v>
      </c>
      <c r="B152" s="95">
        <v>49422.008829999999</v>
      </c>
      <c r="C152" s="95">
        <v>7721.1829000000007</v>
      </c>
      <c r="D152" s="95">
        <v>57143.191729999999</v>
      </c>
    </row>
    <row r="153" spans="1:4">
      <c r="A153" s="64" t="s">
        <v>236</v>
      </c>
      <c r="B153" s="95">
        <v>513.61958000000004</v>
      </c>
      <c r="C153" s="95">
        <v>1595.0404799999999</v>
      </c>
      <c r="D153" s="95">
        <v>2108.6600600000002</v>
      </c>
    </row>
    <row r="154" spans="1:4">
      <c r="A154" s="64" t="s">
        <v>276</v>
      </c>
      <c r="B154" s="95">
        <v>0</v>
      </c>
      <c r="C154" s="95">
        <v>0</v>
      </c>
      <c r="D154" s="95">
        <v>0</v>
      </c>
    </row>
    <row r="155" spans="1:4">
      <c r="A155" s="177" t="s">
        <v>277</v>
      </c>
      <c r="B155" s="57">
        <v>55784.946979999993</v>
      </c>
      <c r="C155" s="57">
        <v>4610.5305199999993</v>
      </c>
      <c r="D155" s="57">
        <v>60395.477500000001</v>
      </c>
    </row>
    <row r="156" spans="1:4">
      <c r="A156" s="64" t="s">
        <v>278</v>
      </c>
      <c r="B156" s="95">
        <v>1504.7636299999999</v>
      </c>
      <c r="C156" s="95">
        <v>248.40052</v>
      </c>
      <c r="D156" s="95">
        <v>1753.1641499999998</v>
      </c>
    </row>
    <row r="157" spans="1:4">
      <c r="A157" s="64" t="s">
        <v>279</v>
      </c>
      <c r="B157" s="95">
        <v>0</v>
      </c>
      <c r="C157" s="95">
        <v>0</v>
      </c>
      <c r="D157" s="95">
        <v>0</v>
      </c>
    </row>
    <row r="158" spans="1:4">
      <c r="A158" s="64" t="s">
        <v>280</v>
      </c>
      <c r="B158" s="95">
        <v>15707.601789999999</v>
      </c>
      <c r="C158" s="95">
        <v>2181.0650000000001</v>
      </c>
      <c r="D158" s="95">
        <v>17888.666789999999</v>
      </c>
    </row>
    <row r="159" spans="1:4">
      <c r="A159" s="64" t="s">
        <v>1305</v>
      </c>
      <c r="B159" s="95">
        <v>0</v>
      </c>
      <c r="C159" s="95">
        <v>0</v>
      </c>
      <c r="D159" s="95">
        <v>0</v>
      </c>
    </row>
    <row r="160" spans="1:4">
      <c r="A160" s="64" t="s">
        <v>281</v>
      </c>
      <c r="B160" s="95">
        <v>38572.581560000006</v>
      </c>
      <c r="C160" s="95">
        <v>2181.0650000000001</v>
      </c>
      <c r="D160" s="95">
        <v>40753.646560000001</v>
      </c>
    </row>
    <row r="161" spans="1:4">
      <c r="A161" s="64" t="s">
        <v>282</v>
      </c>
      <c r="B161" s="95">
        <v>0</v>
      </c>
      <c r="C161" s="95">
        <v>0</v>
      </c>
      <c r="D161" s="95">
        <v>0</v>
      </c>
    </row>
    <row r="162" spans="1:4">
      <c r="A162" s="177" t="s">
        <v>283</v>
      </c>
      <c r="B162" s="57">
        <v>50153.472219999996</v>
      </c>
      <c r="C162" s="57">
        <v>0</v>
      </c>
      <c r="D162" s="57">
        <v>50153.472219999996</v>
      </c>
    </row>
    <row r="163" spans="1:4">
      <c r="A163" s="64" t="s">
        <v>284</v>
      </c>
      <c r="B163" s="95">
        <v>50000</v>
      </c>
      <c r="C163" s="95">
        <v>0</v>
      </c>
      <c r="D163" s="95">
        <v>50000</v>
      </c>
    </row>
    <row r="164" spans="1:4">
      <c r="A164" s="64" t="s">
        <v>285</v>
      </c>
      <c r="B164" s="95">
        <v>0</v>
      </c>
      <c r="C164" s="95">
        <v>0</v>
      </c>
      <c r="D164" s="95">
        <v>0</v>
      </c>
    </row>
    <row r="165" spans="1:4">
      <c r="A165" s="64" t="s">
        <v>1496</v>
      </c>
      <c r="B165" s="95">
        <v>0</v>
      </c>
      <c r="C165" s="95">
        <v>0</v>
      </c>
      <c r="D165" s="95">
        <v>0</v>
      </c>
    </row>
    <row r="166" spans="1:4">
      <c r="A166" s="64" t="s">
        <v>287</v>
      </c>
      <c r="B166" s="95">
        <v>153.47221999999999</v>
      </c>
      <c r="C166" s="95">
        <v>0</v>
      </c>
      <c r="D166" s="95">
        <v>153.47221999999999</v>
      </c>
    </row>
    <row r="167" spans="1:4">
      <c r="A167" s="177" t="s">
        <v>288</v>
      </c>
      <c r="B167" s="57">
        <v>89259.030620000005</v>
      </c>
      <c r="C167" s="57">
        <v>4668.5112600000002</v>
      </c>
      <c r="D167" s="57">
        <v>93927.54187999999</v>
      </c>
    </row>
    <row r="168" spans="1:4">
      <c r="A168" s="64" t="s">
        <v>289</v>
      </c>
      <c r="B168" s="95">
        <v>45790.360740000004</v>
      </c>
      <c r="C168" s="95">
        <v>0</v>
      </c>
      <c r="D168" s="95">
        <v>45790.360740000004</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45735.82374</v>
      </c>
      <c r="C171" s="95">
        <v>0</v>
      </c>
      <c r="D171" s="95">
        <v>45735.82374</v>
      </c>
    </row>
    <row r="172" spans="1:4">
      <c r="A172" s="64" t="s">
        <v>293</v>
      </c>
      <c r="B172" s="95">
        <v>0</v>
      </c>
      <c r="C172" s="95">
        <v>0</v>
      </c>
      <c r="D172" s="95">
        <v>0</v>
      </c>
    </row>
    <row r="173" spans="1:4">
      <c r="A173" s="64" t="s">
        <v>294</v>
      </c>
      <c r="B173" s="95">
        <v>0</v>
      </c>
      <c r="C173" s="95">
        <v>0</v>
      </c>
      <c r="D173" s="95">
        <v>0</v>
      </c>
    </row>
    <row r="174" spans="1:4">
      <c r="A174" s="64" t="s">
        <v>295</v>
      </c>
      <c r="B174" s="95">
        <v>42100</v>
      </c>
      <c r="C174" s="95">
        <v>4568.76</v>
      </c>
      <c r="D174" s="95">
        <v>46668.76</v>
      </c>
    </row>
    <row r="175" spans="1:4">
      <c r="A175" s="64" t="s">
        <v>296</v>
      </c>
      <c r="B175" s="95">
        <v>1368.6698799999999</v>
      </c>
      <c r="C175" s="95">
        <v>99.751259999999988</v>
      </c>
      <c r="D175" s="95">
        <v>1468.4211399999999</v>
      </c>
    </row>
    <row r="176" spans="1:4">
      <c r="A176" s="177" t="s">
        <v>297</v>
      </c>
      <c r="B176" s="57">
        <v>369141.95627999998</v>
      </c>
      <c r="C176" s="57">
        <v>63917.357939999994</v>
      </c>
      <c r="D176" s="57">
        <v>433059.31422</v>
      </c>
    </row>
    <row r="177" spans="1:4">
      <c r="A177" s="63" t="s">
        <v>298</v>
      </c>
      <c r="B177" s="95">
        <v>303114.90000000002</v>
      </c>
      <c r="C177" s="95">
        <v>100197.28</v>
      </c>
      <c r="D177" s="95">
        <v>403312.18</v>
      </c>
    </row>
    <row r="178" spans="1:4">
      <c r="A178" s="64" t="s">
        <v>299</v>
      </c>
      <c r="B178" s="95">
        <v>303114.90000000002</v>
      </c>
      <c r="C178" s="95">
        <v>100197.28</v>
      </c>
      <c r="D178" s="95">
        <v>403312.18</v>
      </c>
    </row>
    <row r="179" spans="1:4">
      <c r="A179" s="64" t="s">
        <v>300</v>
      </c>
      <c r="B179" s="95">
        <v>0</v>
      </c>
      <c r="C179" s="95">
        <v>0</v>
      </c>
      <c r="D179" s="95">
        <v>0</v>
      </c>
    </row>
    <row r="180" spans="1:4">
      <c r="A180" s="64" t="s">
        <v>301</v>
      </c>
      <c r="B180" s="95">
        <v>0</v>
      </c>
      <c r="C180" s="95">
        <v>0</v>
      </c>
      <c r="D180" s="95">
        <v>0</v>
      </c>
    </row>
    <row r="181" spans="1:4">
      <c r="A181" s="63" t="s">
        <v>302</v>
      </c>
      <c r="B181" s="95">
        <v>883.58978999999999</v>
      </c>
      <c r="C181" s="95">
        <v>4627.8855899999999</v>
      </c>
      <c r="D181" s="95">
        <v>5511.4753799999999</v>
      </c>
    </row>
    <row r="182" spans="1:4">
      <c r="A182" s="64" t="s">
        <v>303</v>
      </c>
      <c r="B182" s="95">
        <v>0</v>
      </c>
      <c r="C182" s="95">
        <v>0</v>
      </c>
      <c r="D182" s="95">
        <v>0</v>
      </c>
    </row>
    <row r="183" spans="1:4">
      <c r="A183" s="64" t="s">
        <v>304</v>
      </c>
      <c r="B183" s="95">
        <v>1.3038800000000001</v>
      </c>
      <c r="C183" s="95">
        <v>4627.8855899999999</v>
      </c>
      <c r="D183" s="95">
        <v>4629.1894699999993</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24602.18476</v>
      </c>
      <c r="C191" s="95">
        <v>-45894.080390000003</v>
      </c>
      <c r="D191" s="95">
        <v>-21291.895629999999</v>
      </c>
    </row>
    <row r="192" spans="1:4">
      <c r="A192" s="64" t="s">
        <v>313</v>
      </c>
      <c r="B192" s="95">
        <v>16218.301359999999</v>
      </c>
      <c r="C192" s="95">
        <v>-35522.031490000001</v>
      </c>
      <c r="D192" s="95">
        <v>-19303.73013</v>
      </c>
    </row>
    <row r="193" spans="1:4">
      <c r="A193" s="100" t="s">
        <v>314</v>
      </c>
      <c r="B193" s="95">
        <v>8383.8834000000006</v>
      </c>
      <c r="C193" s="95">
        <v>-10372.0489</v>
      </c>
      <c r="D193" s="95">
        <v>-1988.1655000000001</v>
      </c>
    </row>
    <row r="194" spans="1:4">
      <c r="A194" s="155" t="s">
        <v>315</v>
      </c>
      <c r="B194" s="57">
        <v>5431800.9606300006</v>
      </c>
      <c r="C194" s="57">
        <v>879286.21574000001</v>
      </c>
      <c r="D194" s="57">
        <v>6311087.1763699995</v>
      </c>
    </row>
    <row r="195" spans="1:4">
      <c r="A195" s="177" t="s">
        <v>316</v>
      </c>
      <c r="B195" s="57">
        <v>40321.659899999999</v>
      </c>
      <c r="C195" s="57">
        <v>30181.528309999998</v>
      </c>
      <c r="D195" s="57">
        <v>70503.188209999993</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28193.370489999998</v>
      </c>
      <c r="D202" s="95">
        <v>28193.370489999998</v>
      </c>
    </row>
    <row r="203" spans="1:4">
      <c r="A203" s="64" t="s">
        <v>324</v>
      </c>
      <c r="B203" s="95">
        <v>0</v>
      </c>
      <c r="C203" s="95">
        <v>0</v>
      </c>
      <c r="D203" s="95">
        <v>0</v>
      </c>
    </row>
    <row r="204" spans="1:4">
      <c r="A204" s="64" t="s">
        <v>325</v>
      </c>
      <c r="B204" s="95">
        <v>0</v>
      </c>
      <c r="C204" s="95">
        <v>0</v>
      </c>
      <c r="D204" s="95">
        <v>0</v>
      </c>
    </row>
    <row r="205" spans="1:4">
      <c r="A205" s="64" t="s">
        <v>1497</v>
      </c>
      <c r="B205" s="95">
        <v>0</v>
      </c>
      <c r="C205" s="95">
        <v>1364.441</v>
      </c>
      <c r="D205" s="95">
        <v>1364.441</v>
      </c>
    </row>
    <row r="206" spans="1:4">
      <c r="A206" s="64" t="s">
        <v>327</v>
      </c>
      <c r="B206" s="95">
        <v>0</v>
      </c>
      <c r="C206" s="95">
        <v>0</v>
      </c>
      <c r="D206" s="95">
        <v>0</v>
      </c>
    </row>
    <row r="207" spans="1:4">
      <c r="A207" s="64" t="s">
        <v>328</v>
      </c>
      <c r="B207" s="95">
        <v>0</v>
      </c>
      <c r="C207" s="95">
        <v>26828.929489999999</v>
      </c>
      <c r="D207" s="95">
        <v>26828.929489999999</v>
      </c>
    </row>
    <row r="208" spans="1:4">
      <c r="A208" s="63" t="s">
        <v>329</v>
      </c>
      <c r="B208" s="95">
        <v>0</v>
      </c>
      <c r="C208" s="95">
        <v>0</v>
      </c>
      <c r="D208" s="95">
        <v>0</v>
      </c>
    </row>
    <row r="209" spans="1:4">
      <c r="A209" s="63" t="s">
        <v>330</v>
      </c>
      <c r="B209" s="95">
        <v>40321.659899999999</v>
      </c>
      <c r="C209" s="95">
        <v>1988.1578200000001</v>
      </c>
      <c r="D209" s="95">
        <v>42309.817719999999</v>
      </c>
    </row>
    <row r="210" spans="1:4">
      <c r="A210" s="64" t="s">
        <v>331</v>
      </c>
      <c r="B210" s="95">
        <v>0</v>
      </c>
      <c r="C210" s="95">
        <v>0</v>
      </c>
      <c r="D210" s="95">
        <v>0</v>
      </c>
    </row>
    <row r="211" spans="1:4">
      <c r="A211" s="64" t="s">
        <v>332</v>
      </c>
      <c r="B211" s="95">
        <v>40321.659899999999</v>
      </c>
      <c r="C211" s="95">
        <v>1838.8020900000001</v>
      </c>
      <c r="D211" s="95">
        <v>42160.461990000003</v>
      </c>
    </row>
    <row r="212" spans="1:4">
      <c r="A212" s="64" t="s">
        <v>333</v>
      </c>
      <c r="B212" s="95">
        <v>0</v>
      </c>
      <c r="C212" s="95">
        <v>0</v>
      </c>
      <c r="D212" s="95">
        <v>0</v>
      </c>
    </row>
    <row r="213" spans="1:4">
      <c r="A213" s="64" t="s">
        <v>334</v>
      </c>
      <c r="B213" s="95">
        <v>0</v>
      </c>
      <c r="C213" s="95">
        <v>149.35573000000002</v>
      </c>
      <c r="D213" s="95">
        <v>149.35573000000002</v>
      </c>
    </row>
    <row r="214" spans="1:4">
      <c r="A214" s="63" t="s">
        <v>335</v>
      </c>
      <c r="B214" s="95">
        <v>0</v>
      </c>
      <c r="C214" s="95">
        <v>0</v>
      </c>
      <c r="D214" s="95">
        <v>0</v>
      </c>
    </row>
    <row r="215" spans="1:4">
      <c r="A215" s="177" t="s">
        <v>336</v>
      </c>
      <c r="B215" s="57">
        <v>5881134.08237</v>
      </c>
      <c r="C215" s="57">
        <v>1872285.3203199999</v>
      </c>
      <c r="D215" s="57">
        <v>7753419.4026899999</v>
      </c>
    </row>
    <row r="216" spans="1:4">
      <c r="A216" s="63" t="s">
        <v>337</v>
      </c>
      <c r="B216" s="95">
        <v>0</v>
      </c>
      <c r="C216" s="95">
        <v>1.7999999999999999E-2</v>
      </c>
      <c r="D216" s="95">
        <v>1.7999999999999999E-2</v>
      </c>
    </row>
    <row r="217" spans="1:4">
      <c r="A217" s="64" t="s">
        <v>338</v>
      </c>
      <c r="B217" s="95">
        <v>0</v>
      </c>
      <c r="C217" s="95">
        <v>0</v>
      </c>
      <c r="D217" s="95">
        <v>0</v>
      </c>
    </row>
    <row r="218" spans="1:4">
      <c r="A218" s="64" t="s">
        <v>339</v>
      </c>
      <c r="B218" s="95">
        <v>0</v>
      </c>
      <c r="C218" s="95">
        <v>0</v>
      </c>
      <c r="D218" s="95">
        <v>0</v>
      </c>
    </row>
    <row r="219" spans="1:4">
      <c r="A219" s="64" t="s">
        <v>340</v>
      </c>
      <c r="B219" s="95">
        <v>0</v>
      </c>
      <c r="C219" s="95">
        <v>1.7999999999999999E-2</v>
      </c>
      <c r="D219" s="95">
        <v>1.7999999999999999E-2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3881936.9209799999</v>
      </c>
      <c r="C232" s="95">
        <v>1649478.03125</v>
      </c>
      <c r="D232" s="95">
        <v>5531414.9522299999</v>
      </c>
    </row>
    <row r="233" spans="1:4">
      <c r="A233" s="64" t="s">
        <v>354</v>
      </c>
      <c r="B233" s="95">
        <v>2968389.5594899999</v>
      </c>
      <c r="C233" s="95">
        <v>1498116.2373900001</v>
      </c>
      <c r="D233" s="95">
        <v>4466505.7968800003</v>
      </c>
    </row>
    <row r="234" spans="1:4">
      <c r="A234" s="64" t="s">
        <v>355</v>
      </c>
      <c r="B234" s="95">
        <v>0</v>
      </c>
      <c r="C234" s="95">
        <v>0</v>
      </c>
      <c r="D234" s="95">
        <v>0</v>
      </c>
    </row>
    <row r="235" spans="1:4">
      <c r="A235" s="64" t="s">
        <v>356</v>
      </c>
      <c r="B235" s="95">
        <v>892439.75572999998</v>
      </c>
      <c r="C235" s="95">
        <v>127947.90663</v>
      </c>
      <c r="D235" s="95">
        <v>1020387.66236</v>
      </c>
    </row>
    <row r="236" spans="1:4">
      <c r="A236" s="64" t="s">
        <v>357</v>
      </c>
      <c r="B236" s="95">
        <v>0</v>
      </c>
      <c r="C236" s="95">
        <v>0</v>
      </c>
      <c r="D236" s="95">
        <v>0</v>
      </c>
    </row>
    <row r="237" spans="1:4">
      <c r="A237" s="64" t="s">
        <v>358</v>
      </c>
      <c r="B237" s="64">
        <v>951.10562000000004</v>
      </c>
      <c r="C237" s="64">
        <v>20772.64947</v>
      </c>
      <c r="D237" s="64">
        <v>21723.755089999999</v>
      </c>
    </row>
    <row r="238" spans="1:4">
      <c r="A238" s="64" t="s">
        <v>359</v>
      </c>
      <c r="B238" s="64">
        <v>0</v>
      </c>
      <c r="C238" s="64">
        <v>0</v>
      </c>
      <c r="D238" s="64">
        <v>0</v>
      </c>
    </row>
    <row r="239" spans="1:4">
      <c r="A239" s="64" t="s">
        <v>360</v>
      </c>
      <c r="B239" s="64">
        <v>0</v>
      </c>
      <c r="C239" s="64">
        <v>0</v>
      </c>
      <c r="D239" s="64">
        <v>0</v>
      </c>
    </row>
    <row r="240" spans="1:4">
      <c r="A240" s="64" t="s">
        <v>361</v>
      </c>
      <c r="B240" s="64">
        <v>20156.50014</v>
      </c>
      <c r="C240" s="64">
        <v>2641.23776</v>
      </c>
      <c r="D240" s="64">
        <v>22797.7379</v>
      </c>
    </row>
    <row r="241" spans="1:4">
      <c r="A241" s="63" t="s">
        <v>362</v>
      </c>
      <c r="B241" s="64">
        <v>1970506.49202</v>
      </c>
      <c r="C241" s="64">
        <v>222106.17577</v>
      </c>
      <c r="D241" s="64">
        <v>2192612.6677899999</v>
      </c>
    </row>
    <row r="242" spans="1:4">
      <c r="A242" s="64" t="s">
        <v>363</v>
      </c>
      <c r="B242" s="64">
        <v>960943.83574999997</v>
      </c>
      <c r="C242" s="64">
        <v>166635.15144999998</v>
      </c>
      <c r="D242" s="64">
        <v>1127578.9872000001</v>
      </c>
    </row>
    <row r="243" spans="1:4">
      <c r="A243" s="64" t="s">
        <v>364</v>
      </c>
      <c r="B243" s="64">
        <v>0</v>
      </c>
      <c r="C243" s="64">
        <v>0</v>
      </c>
      <c r="D243" s="64">
        <v>0</v>
      </c>
    </row>
    <row r="244" spans="1:4">
      <c r="A244" s="64" t="s">
        <v>365</v>
      </c>
      <c r="B244" s="64">
        <v>210488.10588999998</v>
      </c>
      <c r="C244" s="64">
        <v>27302.660449999999</v>
      </c>
      <c r="D244" s="64">
        <v>237790.76634</v>
      </c>
    </row>
    <row r="245" spans="1:4">
      <c r="A245" s="64" t="s">
        <v>366</v>
      </c>
      <c r="B245" s="64">
        <v>22786.023010000001</v>
      </c>
      <c r="C245" s="64">
        <v>25604.531500000001</v>
      </c>
      <c r="D245" s="64">
        <v>48390.554509999994</v>
      </c>
    </row>
    <row r="246" spans="1:4">
      <c r="A246" s="64" t="s">
        <v>1498</v>
      </c>
      <c r="B246" s="64">
        <v>0</v>
      </c>
      <c r="C246" s="64">
        <v>0</v>
      </c>
      <c r="D246" s="64">
        <v>0</v>
      </c>
    </row>
    <row r="247" spans="1:4">
      <c r="A247" s="64" t="s">
        <v>367</v>
      </c>
      <c r="B247" s="64">
        <v>776288.52737000003</v>
      </c>
      <c r="C247" s="64">
        <v>2563.8323700000001</v>
      </c>
      <c r="D247" s="64">
        <v>778852.35973999999</v>
      </c>
    </row>
    <row r="248" spans="1:4">
      <c r="A248" s="63" t="s">
        <v>368</v>
      </c>
      <c r="B248" s="64">
        <v>28690.66937</v>
      </c>
      <c r="C248" s="64">
        <v>701.09530000000007</v>
      </c>
      <c r="D248" s="64">
        <v>29391.76467</v>
      </c>
    </row>
    <row r="249" spans="1:4">
      <c r="A249" s="64" t="s">
        <v>369</v>
      </c>
      <c r="B249" s="64">
        <v>28314.566620000001</v>
      </c>
      <c r="C249" s="64">
        <v>698.77175999999997</v>
      </c>
      <c r="D249" s="64">
        <v>29013.338379999997</v>
      </c>
    </row>
    <row r="250" spans="1:4">
      <c r="A250" s="64" t="s">
        <v>370</v>
      </c>
      <c r="B250" s="64">
        <v>376.10275000000001</v>
      </c>
      <c r="C250" s="64">
        <v>2.3235399999999999</v>
      </c>
      <c r="D250" s="64">
        <v>378.42628999999999</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188325.50539999999</v>
      </c>
      <c r="C254" s="57">
        <v>21284.088620000002</v>
      </c>
      <c r="D254" s="57">
        <v>209609.59402000002</v>
      </c>
    </row>
    <row r="255" spans="1:4">
      <c r="A255" s="64" t="s">
        <v>373</v>
      </c>
      <c r="B255" s="95">
        <v>0</v>
      </c>
      <c r="C255" s="95">
        <v>77.658539999999988</v>
      </c>
      <c r="D255" s="95">
        <v>77.658539999999988</v>
      </c>
    </row>
    <row r="256" spans="1:4">
      <c r="A256" s="64" t="s">
        <v>374</v>
      </c>
      <c r="B256" s="95">
        <v>4000.4279900000001</v>
      </c>
      <c r="C256" s="95">
        <v>232.61087000000001</v>
      </c>
      <c r="D256" s="95">
        <v>4233.0388600000006</v>
      </c>
    </row>
    <row r="257" spans="1:4">
      <c r="A257" s="64" t="s">
        <v>375</v>
      </c>
      <c r="B257" s="95">
        <v>164158.96988999998</v>
      </c>
      <c r="C257" s="95">
        <v>13078.85053</v>
      </c>
      <c r="D257" s="95">
        <v>177237.82041999997</v>
      </c>
    </row>
    <row r="258" spans="1:4">
      <c r="A258" s="64" t="s">
        <v>376</v>
      </c>
      <c r="B258" s="95">
        <v>7097.1165300000002</v>
      </c>
      <c r="C258" s="95">
        <v>7065.7457999999997</v>
      </c>
      <c r="D258" s="95">
        <v>14162.86233</v>
      </c>
    </row>
    <row r="259" spans="1:4">
      <c r="A259" s="64" t="s">
        <v>377</v>
      </c>
      <c r="B259" s="95">
        <v>1464.0737099999999</v>
      </c>
      <c r="C259" s="95">
        <v>200.03670000000002</v>
      </c>
      <c r="D259" s="95">
        <v>1664.11041</v>
      </c>
    </row>
    <row r="260" spans="1:4">
      <c r="A260" s="64" t="s">
        <v>378</v>
      </c>
      <c r="B260" s="95">
        <v>176.70179000000002</v>
      </c>
      <c r="C260" s="95">
        <v>141.23510999999999</v>
      </c>
      <c r="D260" s="95">
        <v>317.93690000000004</v>
      </c>
    </row>
    <row r="261" spans="1:4">
      <c r="A261" s="64" t="s">
        <v>379</v>
      </c>
      <c r="B261" s="95">
        <v>1018.68097</v>
      </c>
      <c r="C261" s="95">
        <v>45.572029999999998</v>
      </c>
      <c r="D261" s="95">
        <v>1064.2529999999999</v>
      </c>
    </row>
    <row r="262" spans="1:4">
      <c r="A262" s="64" t="s">
        <v>380</v>
      </c>
      <c r="B262" s="95">
        <v>8.348139999999999</v>
      </c>
      <c r="C262" s="95">
        <v>62.405349999999999</v>
      </c>
      <c r="D262" s="95">
        <v>70.753489999999999</v>
      </c>
    </row>
    <row r="263" spans="1:4">
      <c r="A263" s="64" t="s">
        <v>381</v>
      </c>
      <c r="B263" s="95">
        <v>0</v>
      </c>
      <c r="C263" s="95">
        <v>0</v>
      </c>
      <c r="D263" s="95">
        <v>0</v>
      </c>
    </row>
    <row r="264" spans="1:4">
      <c r="A264" s="64" t="s">
        <v>382</v>
      </c>
      <c r="B264" s="95">
        <v>10234.87269</v>
      </c>
      <c r="C264" s="95">
        <v>0</v>
      </c>
      <c r="D264" s="95">
        <v>10234.87269</v>
      </c>
    </row>
    <row r="265" spans="1:4">
      <c r="A265" s="64" t="s">
        <v>383</v>
      </c>
      <c r="B265" s="95">
        <v>166.31369000000001</v>
      </c>
      <c r="C265" s="95">
        <v>379.97368999999998</v>
      </c>
      <c r="D265" s="95">
        <v>546.28737999999998</v>
      </c>
    </row>
    <row r="266" spans="1:4">
      <c r="A266" s="177" t="s">
        <v>384</v>
      </c>
      <c r="B266" s="57">
        <v>-68567.696949999998</v>
      </c>
      <c r="C266" s="57">
        <v>-8953.0191899999991</v>
      </c>
      <c r="D266" s="57">
        <v>-77520.716140000004</v>
      </c>
    </row>
    <row r="267" spans="1:4">
      <c r="A267" s="64" t="s">
        <v>385</v>
      </c>
      <c r="B267" s="95">
        <v>-57842.87384</v>
      </c>
      <c r="C267" s="95">
        <v>-4253.1617400000005</v>
      </c>
      <c r="D267" s="95">
        <v>-62096.035579999996</v>
      </c>
    </row>
    <row r="268" spans="1:4">
      <c r="A268" s="64" t="s">
        <v>386</v>
      </c>
      <c r="B268" s="95">
        <v>0</v>
      </c>
      <c r="C268" s="95">
        <v>0</v>
      </c>
      <c r="D268" s="95">
        <v>0</v>
      </c>
    </row>
    <row r="269" spans="1:4">
      <c r="A269" s="64" t="s">
        <v>387</v>
      </c>
      <c r="B269" s="95">
        <v>-7802.5391200000004</v>
      </c>
      <c r="C269" s="95">
        <v>-3884.3888400000001</v>
      </c>
      <c r="D269" s="95">
        <v>-11686.927960000001</v>
      </c>
    </row>
    <row r="270" spans="1:4">
      <c r="A270" s="64" t="s">
        <v>388</v>
      </c>
      <c r="B270" s="95">
        <v>-261.56263000000001</v>
      </c>
      <c r="C270" s="95">
        <v>0</v>
      </c>
      <c r="D270" s="95">
        <v>-261.56263000000001</v>
      </c>
    </row>
    <row r="271" spans="1:4">
      <c r="A271" s="64" t="s">
        <v>389</v>
      </c>
      <c r="B271" s="95">
        <v>-1062.52073</v>
      </c>
      <c r="C271" s="95">
        <v>0</v>
      </c>
      <c r="D271" s="95">
        <v>-1062.52073</v>
      </c>
    </row>
    <row r="272" spans="1:4">
      <c r="A272" s="65" t="s">
        <v>390</v>
      </c>
      <c r="B272" s="95">
        <v>-1595.9423400000001</v>
      </c>
      <c r="C272" s="95">
        <v>-91.375199999999992</v>
      </c>
      <c r="D272" s="95">
        <v>-1687.31754</v>
      </c>
    </row>
    <row r="273" spans="1:4">
      <c r="A273" s="65" t="s">
        <v>461</v>
      </c>
      <c r="B273" s="95">
        <v>-2.2582900000000001</v>
      </c>
      <c r="C273" s="95">
        <v>-724.09341000000006</v>
      </c>
      <c r="D273" s="95">
        <v>-726.35169999999994</v>
      </c>
    </row>
    <row r="274" spans="1:4">
      <c r="A274" s="177" t="s">
        <v>976</v>
      </c>
      <c r="B274" s="57">
        <v>119757.80845</v>
      </c>
      <c r="C274" s="57">
        <v>12331.06943</v>
      </c>
      <c r="D274" s="57">
        <v>132088.87787999999</v>
      </c>
    </row>
    <row r="275" spans="1:4">
      <c r="A275" s="155" t="s">
        <v>391</v>
      </c>
      <c r="B275" s="57">
        <v>16058.633880000001</v>
      </c>
      <c r="C275" s="57">
        <v>645.4511</v>
      </c>
      <c r="D275" s="57">
        <v>16704.08498</v>
      </c>
    </row>
    <row r="276" spans="1:4">
      <c r="A276" s="64" t="s">
        <v>392</v>
      </c>
      <c r="B276" s="95">
        <v>12221.393890000001</v>
      </c>
      <c r="C276" s="95">
        <v>498.16269</v>
      </c>
      <c r="D276" s="95">
        <v>12719.55658</v>
      </c>
    </row>
    <row r="277" spans="1:4">
      <c r="A277" s="64" t="s">
        <v>393</v>
      </c>
      <c r="B277" s="95">
        <v>468.43521999999996</v>
      </c>
      <c r="C277" s="95">
        <v>87.255449999999996</v>
      </c>
      <c r="D277" s="95">
        <v>555.69067000000007</v>
      </c>
    </row>
    <row r="278" spans="1:4">
      <c r="A278" s="64" t="s">
        <v>394</v>
      </c>
      <c r="B278" s="95">
        <v>2417.67461</v>
      </c>
      <c r="C278" s="95">
        <v>0</v>
      </c>
      <c r="D278" s="95">
        <v>2417.67461</v>
      </c>
    </row>
    <row r="279" spans="1:4">
      <c r="A279" s="64" t="s">
        <v>395</v>
      </c>
      <c r="B279" s="95">
        <v>0</v>
      </c>
      <c r="C279" s="95">
        <v>0</v>
      </c>
      <c r="D279" s="95">
        <v>0</v>
      </c>
    </row>
    <row r="280" spans="1:4">
      <c r="A280" s="62" t="s">
        <v>396</v>
      </c>
      <c r="B280" s="95">
        <v>951.13016000000005</v>
      </c>
      <c r="C280" s="95">
        <v>60.032959999999996</v>
      </c>
      <c r="D280" s="95">
        <v>1011.16312</v>
      </c>
    </row>
    <row r="281" spans="1:4">
      <c r="A281" s="62" t="s">
        <v>397</v>
      </c>
      <c r="B281" s="95">
        <v>0</v>
      </c>
      <c r="C281" s="95">
        <v>0</v>
      </c>
      <c r="D281" s="95">
        <v>0</v>
      </c>
    </row>
    <row r="282" spans="1:4">
      <c r="A282" s="177" t="s">
        <v>398</v>
      </c>
      <c r="B282" s="57">
        <v>-5977.9218700000001</v>
      </c>
      <c r="C282" s="57">
        <v>-1964.7339099999999</v>
      </c>
      <c r="D282" s="57">
        <v>-7942.65578</v>
      </c>
    </row>
    <row r="283" spans="1:4">
      <c r="A283" s="64" t="s">
        <v>392</v>
      </c>
      <c r="B283" s="95">
        <v>-1922.2490400000002</v>
      </c>
      <c r="C283" s="95">
        <v>-221.43042000000003</v>
      </c>
      <c r="D283" s="95">
        <v>-2143.6794599999998</v>
      </c>
    </row>
    <row r="284" spans="1:4">
      <c r="A284" s="64" t="s">
        <v>399</v>
      </c>
      <c r="B284" s="95">
        <v>-1730.70381</v>
      </c>
      <c r="C284" s="95">
        <v>-1504.17461</v>
      </c>
      <c r="D284" s="95">
        <v>-3234.87842</v>
      </c>
    </row>
    <row r="285" spans="1:4">
      <c r="A285" s="64" t="s">
        <v>400</v>
      </c>
      <c r="B285" s="95">
        <v>-567.31808999999998</v>
      </c>
      <c r="C285" s="95">
        <v>0</v>
      </c>
      <c r="D285" s="95">
        <v>-567.31808999999998</v>
      </c>
    </row>
    <row r="286" spans="1:4">
      <c r="A286" s="64" t="s">
        <v>401</v>
      </c>
      <c r="B286" s="95">
        <v>0</v>
      </c>
      <c r="C286" s="95">
        <v>0</v>
      </c>
      <c r="D286" s="95">
        <v>0</v>
      </c>
    </row>
    <row r="287" spans="1:4">
      <c r="A287" s="64" t="s">
        <v>402</v>
      </c>
      <c r="B287" s="95">
        <v>-1757.65093</v>
      </c>
      <c r="C287" s="95">
        <v>-239.12888000000001</v>
      </c>
      <c r="D287" s="95">
        <v>-1996.77981</v>
      </c>
    </row>
    <row r="288" spans="1:4">
      <c r="A288" s="65" t="s">
        <v>403</v>
      </c>
      <c r="B288" s="95">
        <v>0</v>
      </c>
      <c r="C288" s="95">
        <v>0</v>
      </c>
      <c r="D288" s="95">
        <v>0</v>
      </c>
    </row>
    <row r="289" spans="1:4">
      <c r="A289" s="177" t="s">
        <v>975</v>
      </c>
      <c r="B289" s="57">
        <v>129838.52046</v>
      </c>
      <c r="C289" s="57">
        <v>11011.786619999999</v>
      </c>
      <c r="D289" s="57">
        <v>140850.30708</v>
      </c>
    </row>
    <row r="290" spans="1:4">
      <c r="A290" s="64" t="s">
        <v>404</v>
      </c>
      <c r="B290" s="95">
        <v>14626.77954</v>
      </c>
      <c r="C290" s="95">
        <v>9290.8512300000002</v>
      </c>
      <c r="D290" s="95">
        <v>23917.63077</v>
      </c>
    </row>
    <row r="291" spans="1:4">
      <c r="A291" s="64" t="s">
        <v>405</v>
      </c>
      <c r="B291" s="95">
        <v>3344.10079</v>
      </c>
      <c r="C291" s="95">
        <v>165.01866000000001</v>
      </c>
      <c r="D291" s="95">
        <v>3509.1194500000001</v>
      </c>
    </row>
    <row r="292" spans="1:4">
      <c r="A292" s="64" t="s">
        <v>406</v>
      </c>
      <c r="B292" s="95">
        <v>11282.678749999999</v>
      </c>
      <c r="C292" s="95">
        <v>9125.8325700000005</v>
      </c>
      <c r="D292" s="95">
        <v>20408.511320000001</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v>
      </c>
      <c r="C296" s="95">
        <v>0</v>
      </c>
      <c r="D296" s="95">
        <v>0</v>
      </c>
    </row>
    <row r="297" spans="1:4">
      <c r="A297" s="64" t="s">
        <v>411</v>
      </c>
      <c r="B297" s="95">
        <v>0</v>
      </c>
      <c r="C297" s="95">
        <v>0</v>
      </c>
      <c r="D297" s="95">
        <v>0</v>
      </c>
    </row>
    <row r="298" spans="1:4">
      <c r="A298" s="64" t="s">
        <v>412</v>
      </c>
      <c r="B298" s="95">
        <v>-31944.033579999999</v>
      </c>
      <c r="C298" s="95">
        <v>-13511.72141</v>
      </c>
      <c r="D298" s="95">
        <v>-45455.754990000001</v>
      </c>
    </row>
    <row r="299" spans="1:4">
      <c r="A299" s="64" t="s">
        <v>413</v>
      </c>
      <c r="B299" s="95">
        <v>-17308.91994</v>
      </c>
      <c r="C299" s="95">
        <v>-12429.281300000001</v>
      </c>
      <c r="D299" s="95">
        <v>-29738.201239999999</v>
      </c>
    </row>
    <row r="300" spans="1:4">
      <c r="A300" s="64" t="s">
        <v>414</v>
      </c>
      <c r="B300" s="95">
        <v>-0.94353999999999993</v>
      </c>
      <c r="C300" s="95">
        <v>0</v>
      </c>
      <c r="D300" s="95">
        <v>-0.94353999999999993</v>
      </c>
    </row>
    <row r="301" spans="1:4">
      <c r="A301" s="64" t="s">
        <v>415</v>
      </c>
      <c r="B301" s="95">
        <v>-6901.5148099999997</v>
      </c>
      <c r="C301" s="95">
        <v>0</v>
      </c>
      <c r="D301" s="95">
        <v>-6901.5148099999997</v>
      </c>
    </row>
    <row r="302" spans="1:4">
      <c r="A302" s="65" t="s">
        <v>416</v>
      </c>
      <c r="B302" s="95">
        <v>-7732.6552899999997</v>
      </c>
      <c r="C302" s="95">
        <v>-1082.44011</v>
      </c>
      <c r="D302" s="95">
        <v>-8815.0954000000002</v>
      </c>
    </row>
    <row r="303" spans="1:4">
      <c r="A303" s="65" t="s">
        <v>1499</v>
      </c>
      <c r="B303" s="95">
        <v>0</v>
      </c>
      <c r="C303" s="95">
        <v>0</v>
      </c>
      <c r="D303" s="95">
        <v>0</v>
      </c>
    </row>
    <row r="304" spans="1:4">
      <c r="A304" s="64" t="s">
        <v>418</v>
      </c>
      <c r="B304" s="95">
        <v>0</v>
      </c>
      <c r="C304" s="95">
        <v>0</v>
      </c>
      <c r="D304" s="95">
        <v>0</v>
      </c>
    </row>
    <row r="305" spans="1:4">
      <c r="A305" s="177" t="s">
        <v>974</v>
      </c>
      <c r="B305" s="57">
        <v>112521.26642</v>
      </c>
      <c r="C305" s="57">
        <v>6790.91644</v>
      </c>
      <c r="D305" s="57">
        <v>119312.18286</v>
      </c>
    </row>
    <row r="306" spans="1:4">
      <c r="A306" s="177" t="s">
        <v>419</v>
      </c>
      <c r="B306" s="57">
        <v>-96810.712809999997</v>
      </c>
      <c r="C306" s="57">
        <v>-17129.336800000001</v>
      </c>
      <c r="D306" s="57">
        <v>-113940.04961</v>
      </c>
    </row>
    <row r="307" spans="1:4">
      <c r="A307" s="64" t="s">
        <v>420</v>
      </c>
      <c r="B307" s="95">
        <v>-52713.119869999995</v>
      </c>
      <c r="C307" s="95">
        <v>-10574.06056</v>
      </c>
      <c r="D307" s="95">
        <v>-63287.18043</v>
      </c>
    </row>
    <row r="308" spans="1:4">
      <c r="A308" s="64" t="s">
        <v>421</v>
      </c>
      <c r="B308" s="95">
        <v>-9856.0439499999993</v>
      </c>
      <c r="C308" s="95">
        <v>-1688.3182199999999</v>
      </c>
      <c r="D308" s="95">
        <v>-11544.36217</v>
      </c>
    </row>
    <row r="309" spans="1:4">
      <c r="A309" s="64" t="s">
        <v>422</v>
      </c>
      <c r="B309" s="95">
        <v>-455.00659999999999</v>
      </c>
      <c r="C309" s="95">
        <v>-194.44420000000002</v>
      </c>
      <c r="D309" s="95">
        <v>-649.45080000000007</v>
      </c>
    </row>
    <row r="310" spans="1:4">
      <c r="A310" s="64" t="s">
        <v>423</v>
      </c>
      <c r="B310" s="95">
        <v>-2926.0193599999998</v>
      </c>
      <c r="C310" s="95">
        <v>-442.13759000000005</v>
      </c>
      <c r="D310" s="95">
        <v>-3368.1569500000001</v>
      </c>
    </row>
    <row r="311" spans="1:4">
      <c r="A311" s="64" t="s">
        <v>424</v>
      </c>
      <c r="B311" s="95">
        <v>-6482.69481</v>
      </c>
      <c r="C311" s="95">
        <v>-880.49672999999996</v>
      </c>
      <c r="D311" s="95">
        <v>-7363.1915399999998</v>
      </c>
    </row>
    <row r="312" spans="1:4">
      <c r="A312" s="64" t="s">
        <v>425</v>
      </c>
      <c r="B312" s="95">
        <v>-1338.0469399999999</v>
      </c>
      <c r="C312" s="95">
        <v>-163.61183</v>
      </c>
      <c r="D312" s="95">
        <v>-1501.65877</v>
      </c>
    </row>
    <row r="313" spans="1:4">
      <c r="A313" s="64" t="s">
        <v>426</v>
      </c>
      <c r="B313" s="95">
        <v>-3641.5963099999999</v>
      </c>
      <c r="C313" s="95">
        <v>-484.20938000000001</v>
      </c>
      <c r="D313" s="95">
        <v>-4125.8056900000001</v>
      </c>
    </row>
    <row r="314" spans="1:4">
      <c r="A314" s="64" t="s">
        <v>427</v>
      </c>
      <c r="B314" s="95">
        <v>-905.67332999999996</v>
      </c>
      <c r="C314" s="95">
        <v>-187.13200000000001</v>
      </c>
      <c r="D314" s="95">
        <v>-1092.8053300000001</v>
      </c>
    </row>
    <row r="315" spans="1:4">
      <c r="A315" s="64" t="s">
        <v>428</v>
      </c>
      <c r="B315" s="95">
        <v>-18492.511640000001</v>
      </c>
      <c r="C315" s="95">
        <v>-2514.9262899999999</v>
      </c>
      <c r="D315" s="95">
        <v>-21007.43793</v>
      </c>
    </row>
    <row r="316" spans="1:4">
      <c r="A316" s="155" t="s">
        <v>973</v>
      </c>
      <c r="B316" s="57">
        <v>15710.553609999999</v>
      </c>
      <c r="C316" s="57">
        <v>-10338.42036</v>
      </c>
      <c r="D316" s="57">
        <v>5372.1332499999999</v>
      </c>
    </row>
    <row r="317" spans="1:4">
      <c r="A317" s="65" t="s">
        <v>429</v>
      </c>
      <c r="B317" s="95">
        <v>2.6267399999999999</v>
      </c>
      <c r="C317" s="95">
        <v>7.0000000000000007E-5</v>
      </c>
      <c r="D317" s="95">
        <v>2.6268099999999999</v>
      </c>
    </row>
    <row r="318" spans="1:4">
      <c r="A318" s="65" t="s">
        <v>430</v>
      </c>
      <c r="B318" s="95">
        <v>-1.24E-3</v>
      </c>
      <c r="C318" s="95">
        <v>7.0000000000000007E-5</v>
      </c>
      <c r="D318" s="95">
        <v>-1.17E-3</v>
      </c>
    </row>
    <row r="319" spans="1:4">
      <c r="A319" s="65" t="s">
        <v>431</v>
      </c>
      <c r="B319" s="95">
        <v>2.62798</v>
      </c>
      <c r="C319" s="95">
        <v>0</v>
      </c>
      <c r="D319" s="95">
        <v>2.62798</v>
      </c>
    </row>
    <row r="320" spans="1:4">
      <c r="A320" s="65" t="s">
        <v>432</v>
      </c>
      <c r="B320" s="95">
        <v>-84.91122</v>
      </c>
      <c r="C320" s="95">
        <v>7.7999999999999999E-4</v>
      </c>
      <c r="D320" s="95">
        <v>-84.910440000000008</v>
      </c>
    </row>
    <row r="321" spans="1:4">
      <c r="A321" s="65" t="s">
        <v>433</v>
      </c>
      <c r="B321" s="95">
        <v>-26.594450000000002</v>
      </c>
      <c r="C321" s="95">
        <v>1.01E-3</v>
      </c>
      <c r="D321" s="95">
        <v>-26.593439999999998</v>
      </c>
    </row>
    <row r="322" spans="1:4">
      <c r="A322" s="65" t="s">
        <v>434</v>
      </c>
      <c r="B322" s="95">
        <v>-58.316769999999998</v>
      </c>
      <c r="C322" s="95">
        <v>-2.3000000000000001E-4</v>
      </c>
      <c r="D322" s="95">
        <v>-58.317</v>
      </c>
    </row>
    <row r="323" spans="1:4">
      <c r="A323" s="177" t="s">
        <v>1242</v>
      </c>
      <c r="B323" s="564">
        <v>15628.269130000001</v>
      </c>
      <c r="C323" s="564">
        <v>-10338.41951</v>
      </c>
      <c r="D323" s="564">
        <v>5289.84962</v>
      </c>
    </row>
    <row r="324" spans="1:4">
      <c r="A324" s="65" t="s">
        <v>435</v>
      </c>
      <c r="B324" s="64">
        <v>11.668719999999999</v>
      </c>
      <c r="C324" s="64">
        <v>0</v>
      </c>
      <c r="D324" s="64">
        <v>11.668719999999999</v>
      </c>
    </row>
    <row r="325" spans="1:4">
      <c r="A325" s="155" t="s">
        <v>972</v>
      </c>
      <c r="B325" s="564">
        <v>15639.93785</v>
      </c>
      <c r="C325" s="564">
        <v>-10338.41951</v>
      </c>
      <c r="D325" s="564">
        <v>5301.5183399999996</v>
      </c>
    </row>
    <row r="326" spans="1:4">
      <c r="A326" s="64" t="s">
        <v>436</v>
      </c>
      <c r="B326" s="64">
        <v>-987.55327999999997</v>
      </c>
      <c r="C326" s="64">
        <v>-33.629390000000001</v>
      </c>
      <c r="D326" s="64">
        <v>-1021.18267</v>
      </c>
    </row>
    <row r="327" spans="1:4">
      <c r="A327" s="177" t="s">
        <v>1243</v>
      </c>
      <c r="B327" s="564">
        <v>14652.38457</v>
      </c>
      <c r="C327" s="564">
        <v>-10372.0489</v>
      </c>
      <c r="D327" s="564">
        <v>4280.3356699999995</v>
      </c>
    </row>
    <row r="328" spans="1:4">
      <c r="A328" s="64" t="s">
        <v>437</v>
      </c>
      <c r="B328" s="64">
        <v>0</v>
      </c>
      <c r="C328" s="64">
        <v>0</v>
      </c>
      <c r="D328" s="64">
        <v>0</v>
      </c>
    </row>
    <row r="329" spans="1:4">
      <c r="A329" s="155" t="s">
        <v>971</v>
      </c>
      <c r="B329" s="564">
        <v>14652.38457</v>
      </c>
      <c r="C329" s="564">
        <v>-10372.0489</v>
      </c>
      <c r="D329" s="564">
        <v>4280.3356699999995</v>
      </c>
    </row>
    <row r="330" spans="1:4">
      <c r="A330" s="65" t="s">
        <v>438</v>
      </c>
      <c r="B330" s="64">
        <v>-6268.5011699999995</v>
      </c>
      <c r="C330" s="64">
        <v>0</v>
      </c>
      <c r="D330" s="64">
        <v>-6268.5011699999995</v>
      </c>
    </row>
    <row r="331" spans="1:4">
      <c r="A331" s="155" t="s">
        <v>970</v>
      </c>
      <c r="B331" s="564">
        <v>8383.8834000000006</v>
      </c>
      <c r="C331" s="564">
        <v>-10372.0489</v>
      </c>
      <c r="D331" s="564">
        <v>-1988.1655000000001</v>
      </c>
    </row>
    <row r="332" spans="1:4" ht="3.75" customHeight="1" thickBot="1">
      <c r="A332" s="145"/>
      <c r="B332" s="565"/>
      <c r="C332" s="565"/>
      <c r="D332" s="565"/>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9.28515625" style="5" bestFit="1" customWidth="1"/>
    <col min="5" max="16384" width="9.140625" style="5"/>
  </cols>
  <sheetData>
    <row r="1" spans="1:5" ht="30" customHeight="1">
      <c r="A1" s="734" t="s">
        <v>442</v>
      </c>
      <c r="B1" s="734"/>
      <c r="C1" s="734"/>
      <c r="D1" s="734"/>
      <c r="E1" s="11"/>
    </row>
    <row r="2" spans="1:5" ht="18">
      <c r="A2" s="735" t="s">
        <v>989</v>
      </c>
      <c r="B2" s="735"/>
      <c r="C2" s="735"/>
      <c r="D2" s="735"/>
      <c r="E2" s="11"/>
    </row>
    <row r="3" spans="1:5" ht="30" customHeight="1">
      <c r="A3" s="747" t="s">
        <v>1501</v>
      </c>
      <c r="B3" s="747"/>
      <c r="C3" s="747"/>
      <c r="D3" s="747"/>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6.7900000000000002E-2</v>
      </c>
      <c r="C8" s="106">
        <v>0.1057</v>
      </c>
      <c r="D8" s="106">
        <v>7.3200000000000001E-2</v>
      </c>
      <c r="E8" s="103"/>
    </row>
    <row r="9" spans="1:5">
      <c r="A9" s="103" t="s">
        <v>523</v>
      </c>
      <c r="B9" s="106">
        <v>0.77490000000000003</v>
      </c>
      <c r="C9" s="106">
        <v>0.7732</v>
      </c>
      <c r="D9" s="106">
        <v>0.77470000000000006</v>
      </c>
      <c r="E9" s="11"/>
    </row>
    <row r="10" spans="1:5">
      <c r="A10" s="72" t="s">
        <v>524</v>
      </c>
      <c r="B10" s="107"/>
      <c r="C10" s="107"/>
      <c r="D10" s="107"/>
      <c r="E10" s="11"/>
    </row>
    <row r="11" spans="1:5">
      <c r="A11" s="108" t="s">
        <v>1410</v>
      </c>
      <c r="B11" s="106">
        <v>0.75760000000000005</v>
      </c>
      <c r="C11" s="106">
        <v>0.46850000000000003</v>
      </c>
      <c r="D11" s="106">
        <v>0.71730000000000005</v>
      </c>
      <c r="E11" s="11"/>
    </row>
    <row r="12" spans="1:5">
      <c r="A12" s="108" t="s">
        <v>1411</v>
      </c>
      <c r="B12" s="106">
        <v>0.76670000000000005</v>
      </c>
      <c r="C12" s="106">
        <v>0.51539999999999997</v>
      </c>
      <c r="D12" s="106">
        <v>0.73170000000000002</v>
      </c>
      <c r="E12" s="11"/>
    </row>
    <row r="13" spans="1:5">
      <c r="A13" s="103" t="s">
        <v>1412</v>
      </c>
      <c r="B13" s="106">
        <v>0.10630000000000001</v>
      </c>
      <c r="C13" s="106">
        <v>0.3886</v>
      </c>
      <c r="D13" s="106">
        <v>0.14560000000000001</v>
      </c>
      <c r="E13" s="11"/>
    </row>
    <row r="14" spans="1:5">
      <c r="A14" s="108" t="s">
        <v>1413</v>
      </c>
      <c r="B14" s="106">
        <v>1.6400000000000001E-2</v>
      </c>
      <c r="C14" s="106">
        <v>5.3E-3</v>
      </c>
      <c r="D14" s="106">
        <v>1.49E-2</v>
      </c>
      <c r="E14" s="11"/>
    </row>
    <row r="15" spans="1:5">
      <c r="A15" s="109" t="s">
        <v>525</v>
      </c>
      <c r="B15" s="107"/>
      <c r="C15" s="107"/>
      <c r="D15" s="107"/>
      <c r="E15" s="11"/>
    </row>
    <row r="16" spans="1:5">
      <c r="A16" s="108" t="s">
        <v>1461</v>
      </c>
      <c r="B16" s="106">
        <v>0.78400000000000003</v>
      </c>
      <c r="C16" s="106">
        <v>0.3004</v>
      </c>
      <c r="D16" s="106">
        <v>0.73529999999999995</v>
      </c>
      <c r="E16" s="11"/>
    </row>
    <row r="17" spans="1:5">
      <c r="A17" s="108" t="s">
        <v>1415</v>
      </c>
      <c r="B17" s="106">
        <v>0.216</v>
      </c>
      <c r="C17" s="106">
        <v>0.6996</v>
      </c>
      <c r="D17" s="106">
        <v>0.26469999999999999</v>
      </c>
      <c r="E17" s="11"/>
    </row>
    <row r="18" spans="1:5">
      <c r="A18" s="108" t="s">
        <v>526</v>
      </c>
      <c r="B18" s="110">
        <v>857.51840000000004</v>
      </c>
      <c r="C18" s="110">
        <v>685.40570000000002</v>
      </c>
      <c r="D18" s="110">
        <v>845.2192</v>
      </c>
      <c r="E18" s="11"/>
    </row>
    <row r="19" spans="1:5">
      <c r="A19" s="109" t="s">
        <v>527</v>
      </c>
      <c r="B19" s="111"/>
      <c r="C19" s="111"/>
      <c r="D19" s="111"/>
      <c r="E19" s="11"/>
    </row>
    <row r="20" spans="1:5">
      <c r="A20" s="103" t="s">
        <v>528</v>
      </c>
      <c r="B20" s="106">
        <v>0.98629999999999995</v>
      </c>
      <c r="C20" s="106">
        <v>0.88390000000000002</v>
      </c>
      <c r="D20" s="106">
        <v>0.97050000000000003</v>
      </c>
      <c r="E20" s="11"/>
    </row>
    <row r="21" spans="1:5">
      <c r="A21" s="103" t="s">
        <v>529</v>
      </c>
      <c r="B21" s="106">
        <v>5.1900000000000002E-2</v>
      </c>
      <c r="C21" s="106">
        <v>0.42149999999999999</v>
      </c>
      <c r="D21" s="106">
        <v>0.1086</v>
      </c>
      <c r="E21" s="11"/>
    </row>
    <row r="22" spans="1:5">
      <c r="A22" s="108" t="s">
        <v>530</v>
      </c>
      <c r="B22" s="106">
        <v>1.37E-2</v>
      </c>
      <c r="C22" s="106">
        <v>0.11609999999999999</v>
      </c>
      <c r="D22" s="106">
        <v>2.9499999999999998E-2</v>
      </c>
      <c r="E22" s="11"/>
    </row>
    <row r="23" spans="1:5">
      <c r="A23" s="108" t="s">
        <v>531</v>
      </c>
      <c r="B23" s="106">
        <v>5.21E-2</v>
      </c>
      <c r="C23" s="106">
        <v>0.38550000000000001</v>
      </c>
      <c r="D23" s="106">
        <v>9.8699999999999996E-2</v>
      </c>
      <c r="E23" s="11"/>
    </row>
    <row r="24" spans="1:5">
      <c r="A24" s="108" t="s">
        <v>532</v>
      </c>
      <c r="B24" s="106">
        <v>9.4999999999999998E-3</v>
      </c>
      <c r="C24" s="106">
        <v>0.19170000000000001</v>
      </c>
      <c r="D24" s="106">
        <v>0.11799999999999999</v>
      </c>
      <c r="E24" s="11"/>
    </row>
    <row r="25" spans="1:5">
      <c r="A25" s="108" t="s">
        <v>533</v>
      </c>
      <c r="B25" s="106">
        <v>0.15229999999999999</v>
      </c>
      <c r="C25" s="106">
        <v>0.10639999999999999</v>
      </c>
      <c r="D25" s="106">
        <v>0.14530000000000001</v>
      </c>
      <c r="E25" s="11"/>
    </row>
    <row r="26" spans="1:5">
      <c r="A26" s="108" t="s">
        <v>1416</v>
      </c>
      <c r="B26" s="106">
        <v>3.5299999999999998E-2</v>
      </c>
      <c r="C26" s="106">
        <v>0.1105</v>
      </c>
      <c r="D26" s="106">
        <v>4.6800000000000001E-2</v>
      </c>
      <c r="E26" s="11"/>
    </row>
    <row r="27" spans="1:5">
      <c r="A27" s="108" t="s">
        <v>534</v>
      </c>
      <c r="B27" s="106">
        <v>0.98150000000000004</v>
      </c>
      <c r="C27" s="106">
        <v>0.86109999999999998</v>
      </c>
      <c r="D27" s="106">
        <v>0.96250000000000002</v>
      </c>
      <c r="E27" s="11"/>
    </row>
    <row r="28" spans="1:5">
      <c r="A28" s="108" t="s">
        <v>535</v>
      </c>
      <c r="B28" s="106">
        <v>3.8E-3</v>
      </c>
      <c r="C28" s="106">
        <v>1.35E-2</v>
      </c>
      <c r="D28" s="106">
        <v>5.4000000000000003E-3</v>
      </c>
      <c r="E28" s="11"/>
    </row>
    <row r="29" spans="1:5">
      <c r="A29" s="108" t="s">
        <v>536</v>
      </c>
      <c r="B29" s="106">
        <v>6.9999999999999999E-4</v>
      </c>
      <c r="C29" s="106">
        <v>1.49E-2</v>
      </c>
      <c r="D29" s="106">
        <v>3.0000000000000001E-3</v>
      </c>
      <c r="E29" s="11"/>
    </row>
    <row r="30" spans="1:5">
      <c r="A30" s="108" t="s">
        <v>537</v>
      </c>
      <c r="B30" s="106">
        <v>4.0000000000000002E-4</v>
      </c>
      <c r="C30" s="106">
        <v>2.7000000000000001E-3</v>
      </c>
      <c r="D30" s="106">
        <v>8.0000000000000004E-4</v>
      </c>
      <c r="E30" s="11"/>
    </row>
    <row r="31" spans="1:5">
      <c r="A31" s="108" t="s">
        <v>538</v>
      </c>
      <c r="B31" s="106">
        <v>4.0000000000000002E-4</v>
      </c>
      <c r="C31" s="106">
        <v>1.9400000000000001E-2</v>
      </c>
      <c r="D31" s="106">
        <v>3.3999999999999998E-3</v>
      </c>
      <c r="E31" s="11"/>
    </row>
    <row r="32" spans="1:5">
      <c r="A32" s="108" t="s">
        <v>539</v>
      </c>
      <c r="B32" s="106">
        <v>1.32E-2</v>
      </c>
      <c r="C32" s="106">
        <v>8.8400000000000006E-2</v>
      </c>
      <c r="D32" s="106">
        <v>2.5100000000000001E-2</v>
      </c>
      <c r="E32" s="11"/>
    </row>
    <row r="33" spans="1:5">
      <c r="A33" s="109" t="s">
        <v>540</v>
      </c>
      <c r="B33" s="107"/>
      <c r="C33" s="107"/>
      <c r="D33" s="107"/>
      <c r="E33" s="11"/>
    </row>
    <row r="34" spans="1:5">
      <c r="A34" s="108" t="s">
        <v>541</v>
      </c>
      <c r="B34" s="106">
        <v>0.23250000000000001</v>
      </c>
      <c r="C34" s="106">
        <v>0.45219999999999999</v>
      </c>
      <c r="D34" s="106">
        <v>0.25769999999999998</v>
      </c>
      <c r="E34" s="11"/>
    </row>
    <row r="35" spans="1:5">
      <c r="A35" s="108" t="s">
        <v>542</v>
      </c>
      <c r="B35" s="106">
        <v>0.39550000000000002</v>
      </c>
      <c r="C35" s="106">
        <v>0.68310000000000004</v>
      </c>
      <c r="D35" s="106">
        <v>0.42849999999999999</v>
      </c>
      <c r="E35" s="11"/>
    </row>
    <row r="36" spans="1:5">
      <c r="A36" s="108" t="s">
        <v>543</v>
      </c>
      <c r="B36" s="106">
        <v>0.1239</v>
      </c>
      <c r="C36" s="106">
        <v>0.17230000000000001</v>
      </c>
      <c r="D36" s="106">
        <v>0.13059999999999999</v>
      </c>
      <c r="E36" s="11"/>
    </row>
    <row r="37" spans="1:5">
      <c r="A37" s="108" t="s">
        <v>544</v>
      </c>
      <c r="B37" s="106">
        <v>0.11550000000000001</v>
      </c>
      <c r="C37" s="106">
        <v>0.15970000000000001</v>
      </c>
      <c r="D37" s="106">
        <v>0.1217</v>
      </c>
      <c r="E37" s="11"/>
    </row>
    <row r="38" spans="1:5">
      <c r="A38" s="103" t="s">
        <v>1244</v>
      </c>
      <c r="B38" s="106">
        <v>0.24709999999999999</v>
      </c>
      <c r="C38" s="106">
        <v>0.32519999999999999</v>
      </c>
      <c r="D38" s="106">
        <v>0.26190000000000002</v>
      </c>
      <c r="E38" s="11"/>
    </row>
    <row r="39" spans="1:5">
      <c r="A39" s="72" t="s">
        <v>545</v>
      </c>
      <c r="B39" s="107"/>
      <c r="C39" s="107"/>
      <c r="D39" s="107"/>
      <c r="E39" s="11"/>
    </row>
    <row r="40" spans="1:5">
      <c r="A40" s="108" t="s">
        <v>546</v>
      </c>
      <c r="B40" s="106">
        <v>6.8000000000000005E-2</v>
      </c>
      <c r="C40" s="106">
        <v>7.2700000000000001E-2</v>
      </c>
      <c r="D40" s="106">
        <v>6.8599999999999994E-2</v>
      </c>
      <c r="E40" s="11"/>
    </row>
    <row r="41" spans="1:5">
      <c r="A41" s="108" t="s">
        <v>547</v>
      </c>
      <c r="B41" s="106">
        <v>6.7500000000000004E-2</v>
      </c>
      <c r="C41" s="106">
        <v>7.0300000000000001E-2</v>
      </c>
      <c r="D41" s="106">
        <v>6.7900000000000002E-2</v>
      </c>
      <c r="E41" s="11"/>
    </row>
    <row r="42" spans="1:5">
      <c r="A42" s="108" t="s">
        <v>548</v>
      </c>
      <c r="B42" s="106">
        <v>0.13980000000000001</v>
      </c>
      <c r="C42" s="106">
        <v>1.2365999999999999</v>
      </c>
      <c r="D42" s="106">
        <v>0.30170000000000002</v>
      </c>
      <c r="E42" s="11"/>
    </row>
    <row r="43" spans="1:5">
      <c r="A43" s="108" t="s">
        <v>549</v>
      </c>
      <c r="B43" s="106">
        <v>5.0000000000000001E-3</v>
      </c>
      <c r="C43" s="106">
        <v>0.86019999999999996</v>
      </c>
      <c r="D43" s="106">
        <v>0.13120000000000001</v>
      </c>
      <c r="E43" s="11"/>
    </row>
    <row r="44" spans="1:5">
      <c r="A44" s="108" t="s">
        <v>550</v>
      </c>
      <c r="B44" s="106">
        <v>3.6900000000000002E-2</v>
      </c>
      <c r="C44" s="106">
        <v>0.54749999999999999</v>
      </c>
      <c r="D44" s="106">
        <v>0.1123</v>
      </c>
      <c r="E44" s="11"/>
    </row>
    <row r="45" spans="1:5">
      <c r="A45" s="108" t="s">
        <v>551</v>
      </c>
      <c r="B45" s="106">
        <v>0.10920000000000001</v>
      </c>
      <c r="C45" s="106">
        <v>0.1153</v>
      </c>
      <c r="D45" s="106">
        <v>0.1101</v>
      </c>
      <c r="E45" s="11"/>
    </row>
    <row r="46" spans="1:5">
      <c r="A46" s="109" t="s">
        <v>552</v>
      </c>
      <c r="B46" s="107"/>
      <c r="C46" s="107"/>
      <c r="D46" s="107"/>
      <c r="E46" s="11"/>
    </row>
    <row r="47" spans="1:5">
      <c r="A47" s="108" t="s">
        <v>553</v>
      </c>
      <c r="B47" s="106">
        <v>0.78949999999999998</v>
      </c>
      <c r="C47" s="106">
        <v>0.78259999999999996</v>
      </c>
      <c r="D47" s="106">
        <v>0.78849999999999998</v>
      </c>
      <c r="E47" s="11"/>
    </row>
    <row r="48" spans="1:5">
      <c r="A48" s="108" t="s">
        <v>554</v>
      </c>
      <c r="B48" s="106">
        <v>0.82430000000000003</v>
      </c>
      <c r="C48" s="106">
        <v>0.85150000000000003</v>
      </c>
      <c r="D48" s="106">
        <v>0.82809999999999995</v>
      </c>
      <c r="E48" s="11"/>
    </row>
    <row r="49" spans="1:5">
      <c r="A49" s="108" t="s">
        <v>555</v>
      </c>
      <c r="B49" s="106">
        <v>2.7199999999999998E-2</v>
      </c>
      <c r="C49" s="106">
        <v>-1.14E-2</v>
      </c>
      <c r="D49" s="106">
        <v>2.1499999999999998E-2</v>
      </c>
      <c r="E49" s="11"/>
    </row>
    <row r="50" spans="1:5" ht="15.75" thickBot="1">
      <c r="A50" s="238" t="s">
        <v>556</v>
      </c>
      <c r="B50" s="112">
        <v>3.1198000000000001</v>
      </c>
      <c r="C50" s="112">
        <v>3.0935999999999999</v>
      </c>
      <c r="D50" s="112">
        <v>3.1160000000000001</v>
      </c>
      <c r="E50" s="11"/>
    </row>
    <row r="51" spans="1:5" ht="24.95" customHeight="1" thickTop="1">
      <c r="A51" s="776" t="s">
        <v>557</v>
      </c>
      <c r="B51" s="776"/>
      <c r="C51" s="776"/>
      <c r="D51" s="776"/>
      <c r="E51" s="11"/>
    </row>
    <row r="52" spans="1:5" ht="84" customHeight="1">
      <c r="A52" s="746" t="s">
        <v>558</v>
      </c>
      <c r="B52" s="746"/>
      <c r="C52" s="746"/>
      <c r="D52" s="746"/>
      <c r="E52" s="11"/>
    </row>
    <row r="53" spans="1:5" ht="85.5" customHeight="1">
      <c r="A53" s="746" t="s">
        <v>559</v>
      </c>
      <c r="B53" s="746"/>
      <c r="C53" s="746"/>
      <c r="D53" s="746"/>
      <c r="E53" s="11"/>
    </row>
    <row r="54" spans="1:5">
      <c r="A54" s="744" t="s">
        <v>1462</v>
      </c>
      <c r="B54" s="744"/>
      <c r="C54" s="744"/>
      <c r="D54" s="744"/>
      <c r="E54" s="11"/>
    </row>
    <row r="55" spans="1:5" ht="24.95" customHeight="1">
      <c r="A55" s="770" t="s">
        <v>561</v>
      </c>
      <c r="B55" s="770"/>
      <c r="C55" s="770"/>
      <c r="D55" s="770"/>
      <c r="E55" s="11"/>
    </row>
    <row r="56" spans="1:5">
      <c r="A56" s="11"/>
      <c r="B56" s="11"/>
      <c r="C56" s="11"/>
      <c r="D56" s="11"/>
      <c r="E56" s="11"/>
    </row>
    <row r="57" spans="1:5" ht="30" customHeight="1">
      <c r="A57" s="509"/>
      <c r="B57" s="510" t="s">
        <v>60</v>
      </c>
      <c r="C57" s="510" t="s">
        <v>58</v>
      </c>
      <c r="D57" s="511" t="s">
        <v>519</v>
      </c>
      <c r="E57" s="11"/>
    </row>
    <row r="58" spans="1:5">
      <c r="A58" s="11"/>
      <c r="B58" s="11"/>
      <c r="C58" s="11"/>
      <c r="D58" s="11"/>
      <c r="E58" s="11"/>
    </row>
    <row r="59" spans="1:5">
      <c r="A59" s="429" t="s">
        <v>562</v>
      </c>
      <c r="B59" s="510"/>
      <c r="C59" s="510"/>
      <c r="D59" s="510"/>
      <c r="E59" s="11"/>
    </row>
    <row r="60" spans="1:5">
      <c r="A60" s="714" t="s">
        <v>892</v>
      </c>
      <c r="B60" s="106">
        <v>6.6900000000000001E-2</v>
      </c>
      <c r="C60" s="106">
        <v>4.0300000000000002E-2</v>
      </c>
      <c r="D60" s="106">
        <v>6.3E-2</v>
      </c>
      <c r="E60" s="11"/>
    </row>
    <row r="61" spans="1:5">
      <c r="A61" s="714" t="s">
        <v>1417</v>
      </c>
      <c r="B61" s="106">
        <v>7.2499999999999995E-2</v>
      </c>
      <c r="C61" s="106">
        <v>3.5999999999999997E-2</v>
      </c>
      <c r="D61" s="106">
        <v>6.7199999999999996E-2</v>
      </c>
      <c r="E61" s="11"/>
    </row>
    <row r="62" spans="1:5">
      <c r="A62" s="714" t="s">
        <v>1418</v>
      </c>
      <c r="B62" s="106">
        <v>6.2799999999999995E-2</v>
      </c>
      <c r="C62" s="106">
        <v>2.2200000000000001E-2</v>
      </c>
      <c r="D62" s="106">
        <v>5.6899999999999999E-2</v>
      </c>
      <c r="E62" s="11"/>
    </row>
    <row r="63" spans="1:5">
      <c r="A63" s="714" t="s">
        <v>1419</v>
      </c>
      <c r="B63" s="106">
        <v>8.8000000000000005E-3</v>
      </c>
      <c r="C63" s="106">
        <v>-3.3799999999999997E-2</v>
      </c>
      <c r="D63" s="106">
        <v>2.5999999999999999E-3</v>
      </c>
      <c r="E63" s="11"/>
    </row>
    <row r="64" spans="1:5">
      <c r="A64" s="714" t="s">
        <v>1420</v>
      </c>
      <c r="B64" s="106">
        <v>8.2000000000000007E-3</v>
      </c>
      <c r="C64" s="106">
        <v>-3.39E-2</v>
      </c>
      <c r="D64" s="106">
        <v>2E-3</v>
      </c>
      <c r="E64" s="11"/>
    </row>
    <row r="65" spans="1:5">
      <c r="A65" s="714" t="s">
        <v>1421</v>
      </c>
      <c r="B65" s="106">
        <v>4.7000000000000002E-3</v>
      </c>
      <c r="C65" s="106">
        <v>-3.39E-2</v>
      </c>
      <c r="D65" s="106">
        <v>-8.9999999999999998E-4</v>
      </c>
      <c r="E65" s="11"/>
    </row>
    <row r="66" spans="1:5">
      <c r="A66" s="714" t="s">
        <v>1422</v>
      </c>
      <c r="B66" s="106">
        <v>6.7900000000000002E-2</v>
      </c>
      <c r="C66" s="106">
        <v>-0.45040000000000002</v>
      </c>
      <c r="D66" s="106">
        <v>-1.3599999999999999E-2</v>
      </c>
      <c r="E66" s="11"/>
    </row>
    <row r="67" spans="1:5">
      <c r="A67" s="717" t="s">
        <v>563</v>
      </c>
      <c r="B67" s="510"/>
      <c r="C67" s="510"/>
      <c r="D67" s="510"/>
      <c r="E67" s="11"/>
    </row>
    <row r="68" spans="1:5">
      <c r="A68" s="714" t="s">
        <v>900</v>
      </c>
      <c r="B68" s="106">
        <v>0.1051</v>
      </c>
      <c r="C68" s="106">
        <v>6.9599999999999995E-2</v>
      </c>
      <c r="D68" s="106">
        <v>0.1</v>
      </c>
      <c r="E68" s="11"/>
    </row>
    <row r="69" spans="1:5">
      <c r="A69" s="714" t="s">
        <v>902</v>
      </c>
      <c r="B69" s="106">
        <v>-3.8300000000000001E-2</v>
      </c>
      <c r="C69" s="106">
        <v>-2.93E-2</v>
      </c>
      <c r="D69" s="106">
        <v>-3.6999999999999998E-2</v>
      </c>
      <c r="E69" s="11"/>
    </row>
    <row r="70" spans="1:5">
      <c r="A70" s="714" t="s">
        <v>904</v>
      </c>
      <c r="B70" s="106">
        <v>5.0799999999999998E-2</v>
      </c>
      <c r="C70" s="106">
        <v>3.7199999999999997E-2</v>
      </c>
      <c r="D70" s="106">
        <v>4.8800000000000003E-2</v>
      </c>
      <c r="E70" s="11"/>
    </row>
    <row r="71" spans="1:5">
      <c r="A71" s="714" t="s">
        <v>906</v>
      </c>
      <c r="B71" s="106">
        <v>0</v>
      </c>
      <c r="C71" s="106">
        <v>0</v>
      </c>
      <c r="D71" s="106">
        <v>0</v>
      </c>
      <c r="E71" s="11"/>
    </row>
    <row r="72" spans="1:5">
      <c r="A72" s="714" t="s">
        <v>1423</v>
      </c>
      <c r="B72" s="106">
        <v>-9.7000000000000003E-3</v>
      </c>
      <c r="C72" s="106">
        <v>-1.38E-2</v>
      </c>
      <c r="D72" s="106">
        <v>-1.03E-2</v>
      </c>
      <c r="E72" s="11"/>
    </row>
    <row r="73" spans="1:5">
      <c r="A73" s="714" t="s">
        <v>1424</v>
      </c>
      <c r="B73" s="106">
        <v>5.5999999999999999E-3</v>
      </c>
      <c r="C73" s="106">
        <v>-4.3E-3</v>
      </c>
      <c r="D73" s="106">
        <v>4.1999999999999997E-3</v>
      </c>
      <c r="E73" s="11"/>
    </row>
    <row r="74" spans="1:5">
      <c r="A74" s="714" t="s">
        <v>1425</v>
      </c>
      <c r="B74" s="106">
        <v>-5.4100000000000002E-2</v>
      </c>
      <c r="C74" s="106">
        <v>-5.6000000000000001E-2</v>
      </c>
      <c r="D74" s="106">
        <v>-5.4300000000000001E-2</v>
      </c>
      <c r="E74" s="11"/>
    </row>
    <row r="75" spans="1:5">
      <c r="A75" s="714" t="s">
        <v>1426</v>
      </c>
      <c r="B75" s="106">
        <v>-5.0000000000000001E-4</v>
      </c>
      <c r="C75" s="106">
        <v>-1E-4</v>
      </c>
      <c r="D75" s="106">
        <v>-5.0000000000000001E-4</v>
      </c>
      <c r="E75" s="11"/>
    </row>
    <row r="76" spans="1:5">
      <c r="A76" s="714" t="s">
        <v>1427</v>
      </c>
      <c r="B76" s="106">
        <v>0.1018</v>
      </c>
      <c r="C76" s="106">
        <v>0.15740000000000001</v>
      </c>
      <c r="D76" s="106">
        <v>0.1062</v>
      </c>
      <c r="E76" s="11"/>
    </row>
    <row r="77" spans="1:5">
      <c r="A77" s="717" t="s">
        <v>564</v>
      </c>
      <c r="B77" s="510"/>
      <c r="C77" s="510"/>
      <c r="D77" s="510"/>
      <c r="E77" s="11"/>
    </row>
    <row r="78" spans="1:5">
      <c r="A78" s="714" t="s">
        <v>1428</v>
      </c>
      <c r="B78" s="106">
        <v>0.1419</v>
      </c>
      <c r="C78" s="106">
        <v>0.10290000000000001</v>
      </c>
      <c r="D78" s="106">
        <v>0.1381</v>
      </c>
      <c r="E78" s="11"/>
    </row>
    <row r="79" spans="1:5">
      <c r="A79" s="714" t="s">
        <v>1429</v>
      </c>
      <c r="B79" s="106">
        <v>0.1308</v>
      </c>
      <c r="C79" s="106">
        <v>9.2200000000000004E-2</v>
      </c>
      <c r="D79" s="106">
        <v>0.1082</v>
      </c>
      <c r="E79" s="11"/>
    </row>
    <row r="80" spans="1:5">
      <c r="A80" s="714" t="s">
        <v>1430</v>
      </c>
      <c r="B80" s="106">
        <v>0.14829999999999999</v>
      </c>
      <c r="C80" s="106">
        <v>3.0700000000000002E-2</v>
      </c>
      <c r="D80" s="106">
        <v>0.11020000000000001</v>
      </c>
      <c r="E80" s="11"/>
    </row>
    <row r="81" spans="1:5">
      <c r="A81" s="714" t="s">
        <v>1431</v>
      </c>
      <c r="B81" s="106">
        <v>0.30859999999999999</v>
      </c>
      <c r="C81" s="106">
        <v>1.18E-2</v>
      </c>
      <c r="D81" s="106">
        <v>2.1700000000000001E-2</v>
      </c>
      <c r="E81" s="11"/>
    </row>
    <row r="82" spans="1:5">
      <c r="A82" s="714" t="s">
        <v>1432</v>
      </c>
      <c r="B82" s="106">
        <v>1.4200000000000001E-2</v>
      </c>
      <c r="C82" s="106">
        <v>6.1000000000000004E-3</v>
      </c>
      <c r="D82" s="106">
        <v>1.2800000000000001E-2</v>
      </c>
      <c r="E82" s="11"/>
    </row>
    <row r="83" spans="1:5">
      <c r="A83" s="714" t="s">
        <v>1433</v>
      </c>
      <c r="B83" s="106">
        <v>9.6500000000000002E-2</v>
      </c>
      <c r="C83" s="106">
        <v>1.6E-2</v>
      </c>
      <c r="D83" s="106">
        <v>8.8800000000000004E-2</v>
      </c>
      <c r="E83" s="11"/>
    </row>
    <row r="84" spans="1:5">
      <c r="A84" s="714" t="s">
        <v>1434</v>
      </c>
      <c r="B84" s="106">
        <v>4.58E-2</v>
      </c>
      <c r="C84" s="106">
        <v>8.5000000000000006E-3</v>
      </c>
      <c r="D84" s="106">
        <v>4.0500000000000001E-2</v>
      </c>
      <c r="E84" s="11"/>
    </row>
    <row r="85" spans="1:5">
      <c r="A85" s="714" t="s">
        <v>1435</v>
      </c>
      <c r="B85" s="106">
        <v>4.7300000000000002E-2</v>
      </c>
      <c r="C85" s="106">
        <v>8.3000000000000001E-3</v>
      </c>
      <c r="D85" s="106">
        <v>4.6399999999999997E-2</v>
      </c>
      <c r="E85" s="11"/>
    </row>
    <row r="86" spans="1:5">
      <c r="A86" s="714" t="s">
        <v>1436</v>
      </c>
      <c r="B86" s="106">
        <v>4.19E-2</v>
      </c>
      <c r="C86" s="106">
        <v>2.9399999999999999E-2</v>
      </c>
      <c r="D86" s="106">
        <v>4.0099999999999997E-2</v>
      </c>
      <c r="E86" s="11"/>
    </row>
    <row r="87" spans="1:5">
      <c r="A87" s="714" t="s">
        <v>1437</v>
      </c>
      <c r="B87" s="106">
        <v>4.8300000000000003E-2</v>
      </c>
      <c r="C87" s="106">
        <v>4.3900000000000002E-2</v>
      </c>
      <c r="D87" s="106">
        <v>4.8000000000000001E-2</v>
      </c>
      <c r="E87" s="11"/>
    </row>
    <row r="88" spans="1:5">
      <c r="A88" s="714" t="s">
        <v>1438</v>
      </c>
      <c r="B88" s="106">
        <v>2.9999999999999997E-4</v>
      </c>
      <c r="C88" s="106">
        <v>0.114</v>
      </c>
      <c r="D88" s="106">
        <v>4.8599999999999997E-2</v>
      </c>
      <c r="E88" s="11"/>
    </row>
    <row r="89" spans="1:5">
      <c r="A89" s="714" t="s">
        <v>1439</v>
      </c>
      <c r="B89" s="106">
        <v>0</v>
      </c>
      <c r="C89" s="106">
        <v>3.1600000000000003E-2</v>
      </c>
      <c r="D89" s="106">
        <v>8.3999999999999995E-3</v>
      </c>
      <c r="E89" s="11"/>
    </row>
    <row r="90" spans="1:5">
      <c r="A90" s="717" t="s">
        <v>565</v>
      </c>
      <c r="B90" s="510"/>
      <c r="C90" s="510"/>
      <c r="D90" s="510"/>
      <c r="E90" s="11"/>
    </row>
    <row r="91" spans="1:5">
      <c r="A91" s="717" t="s">
        <v>566</v>
      </c>
      <c r="B91" s="510"/>
      <c r="C91" s="510"/>
      <c r="D91" s="510"/>
      <c r="E91" s="11"/>
    </row>
    <row r="92" spans="1:5">
      <c r="A92" s="714" t="s">
        <v>924</v>
      </c>
      <c r="B92" s="106">
        <v>5.4100000000000002E-2</v>
      </c>
      <c r="C92" s="106">
        <v>5.6000000000000001E-2</v>
      </c>
      <c r="D92" s="106">
        <v>5.4300000000000001E-2</v>
      </c>
      <c r="E92" s="11"/>
    </row>
    <row r="93" spans="1:5">
      <c r="A93" s="714" t="s">
        <v>926</v>
      </c>
      <c r="B93" s="106">
        <v>6.9900000000000004E-2</v>
      </c>
      <c r="C93" s="106">
        <v>7.4399999999999994E-2</v>
      </c>
      <c r="D93" s="106">
        <v>7.0599999999999996E-2</v>
      </c>
      <c r="E93" s="11"/>
    </row>
    <row r="94" spans="1:5">
      <c r="A94" s="714" t="s">
        <v>928</v>
      </c>
      <c r="B94" s="106">
        <v>7.7799999999999994E-2</v>
      </c>
      <c r="C94" s="106">
        <v>7.17E-2</v>
      </c>
      <c r="D94" s="106">
        <v>7.6799999999999993E-2</v>
      </c>
      <c r="E94" s="11"/>
    </row>
    <row r="95" spans="1:5">
      <c r="A95" s="714" t="s">
        <v>1440</v>
      </c>
      <c r="B95" s="106">
        <v>7.7600000000000002E-2</v>
      </c>
      <c r="C95" s="106">
        <v>0.14249999999999999</v>
      </c>
      <c r="D95" s="106">
        <v>8.3299999999999999E-2</v>
      </c>
      <c r="E95" s="11"/>
    </row>
    <row r="96" spans="1:5">
      <c r="A96" s="717" t="s">
        <v>567</v>
      </c>
      <c r="B96" s="430"/>
      <c r="C96" s="430"/>
      <c r="D96" s="430"/>
      <c r="E96" s="11"/>
    </row>
    <row r="97" spans="1:5">
      <c r="A97" s="714" t="s">
        <v>931</v>
      </c>
      <c r="B97" s="106">
        <v>0.54449999999999998</v>
      </c>
      <c r="C97" s="106">
        <v>0.61729999999999996</v>
      </c>
      <c r="D97" s="106">
        <v>0.5554</v>
      </c>
      <c r="E97" s="11"/>
    </row>
    <row r="98" spans="1:5">
      <c r="A98" s="714" t="s">
        <v>933</v>
      </c>
      <c r="B98" s="106">
        <v>4.7E-2</v>
      </c>
      <c r="C98" s="106">
        <v>3.9199999999999999E-2</v>
      </c>
      <c r="D98" s="106">
        <v>4.58E-2</v>
      </c>
      <c r="E98" s="11"/>
    </row>
    <row r="99" spans="1:5">
      <c r="A99" s="714" t="s">
        <v>935</v>
      </c>
      <c r="B99" s="106">
        <v>0.40849999999999997</v>
      </c>
      <c r="C99" s="106">
        <v>0.34350000000000003</v>
      </c>
      <c r="D99" s="106">
        <v>0.39879999999999999</v>
      </c>
      <c r="E99" s="11"/>
    </row>
    <row r="100" spans="1:5">
      <c r="A100" s="714" t="s">
        <v>937</v>
      </c>
      <c r="B100" s="106">
        <v>0.45779999999999998</v>
      </c>
      <c r="C100" s="106">
        <v>0.41</v>
      </c>
      <c r="D100" s="106">
        <v>0.44990000000000002</v>
      </c>
      <c r="E100" s="11"/>
    </row>
    <row r="101" spans="1:5">
      <c r="A101" s="717" t="s">
        <v>568</v>
      </c>
      <c r="B101" s="430"/>
      <c r="C101" s="430"/>
      <c r="D101" s="430"/>
      <c r="E101" s="11"/>
    </row>
    <row r="102" spans="1:5">
      <c r="A102" s="714" t="s">
        <v>939</v>
      </c>
      <c r="B102" s="106">
        <v>6.88E-2</v>
      </c>
      <c r="C102" s="106">
        <v>3.3599999999999998E-2</v>
      </c>
      <c r="D102" s="106">
        <v>6.3799999999999996E-2</v>
      </c>
      <c r="E102" s="11"/>
    </row>
    <row r="103" spans="1:5">
      <c r="A103" s="714" t="s">
        <v>941</v>
      </c>
      <c r="B103" s="106">
        <v>6.3100000000000003E-2</v>
      </c>
      <c r="C103" s="106">
        <v>3.6700000000000003E-2</v>
      </c>
      <c r="D103" s="106">
        <v>5.9299999999999999E-2</v>
      </c>
      <c r="E103" s="11"/>
    </row>
    <row r="104" spans="1:5">
      <c r="A104" s="716" t="s">
        <v>1441</v>
      </c>
      <c r="B104" s="106">
        <v>8.9899999999999994E-2</v>
      </c>
      <c r="C104" s="106">
        <v>5.3600000000000002E-2</v>
      </c>
      <c r="D104" s="106">
        <v>8.4699999999999998E-2</v>
      </c>
      <c r="E104" s="11"/>
    </row>
    <row r="105" spans="1:5">
      <c r="A105" s="716" t="s">
        <v>944</v>
      </c>
      <c r="B105" s="106">
        <v>0.1285</v>
      </c>
      <c r="C105" s="106">
        <v>8.3799999999999999E-2</v>
      </c>
      <c r="D105" s="106">
        <v>0.1221</v>
      </c>
      <c r="E105" s="11"/>
    </row>
    <row r="106" spans="1:5">
      <c r="A106" s="716" t="s">
        <v>946</v>
      </c>
      <c r="B106" s="106">
        <v>-3.8600000000000002E-2</v>
      </c>
      <c r="C106" s="106">
        <v>-3.0300000000000001E-2</v>
      </c>
      <c r="D106" s="106">
        <v>-3.7400000000000003E-2</v>
      </c>
      <c r="E106" s="11"/>
    </row>
    <row r="107" spans="1:5">
      <c r="A107" s="716" t="s">
        <v>948</v>
      </c>
      <c r="B107" s="106">
        <v>-2.6700000000000002E-2</v>
      </c>
      <c r="C107" s="106">
        <v>-1.6799999999999999E-2</v>
      </c>
      <c r="D107" s="106">
        <v>-2.53E-2</v>
      </c>
      <c r="E107" s="11"/>
    </row>
    <row r="108" spans="1:5">
      <c r="A108" s="716" t="s">
        <v>950</v>
      </c>
      <c r="B108" s="106">
        <v>5.7000000000000002E-3</v>
      </c>
      <c r="C108" s="106">
        <v>-3.2000000000000002E-3</v>
      </c>
      <c r="D108" s="106">
        <v>4.4000000000000003E-3</v>
      </c>
      <c r="E108" s="11"/>
    </row>
    <row r="109" spans="1:5">
      <c r="A109" s="717" t="s">
        <v>951</v>
      </c>
      <c r="B109" s="510"/>
      <c r="C109" s="510"/>
      <c r="D109" s="510"/>
      <c r="E109" s="11"/>
    </row>
    <row r="110" spans="1:5">
      <c r="A110" s="716" t="s">
        <v>939</v>
      </c>
      <c r="B110" s="644">
        <v>6.88E-2</v>
      </c>
      <c r="C110" s="644">
        <v>3.3599999999999998E-2</v>
      </c>
      <c r="D110" s="644">
        <v>6.3799999999999996E-2</v>
      </c>
      <c r="E110" s="11"/>
    </row>
    <row r="111" spans="1:5">
      <c r="A111" s="716" t="s">
        <v>953</v>
      </c>
      <c r="B111" s="106">
        <v>-5.4000000000000003E-3</v>
      </c>
      <c r="C111" s="106">
        <v>-1.06E-2</v>
      </c>
      <c r="D111" s="106">
        <v>-6.1000000000000004E-3</v>
      </c>
      <c r="E111" s="11"/>
    </row>
    <row r="112" spans="1:5">
      <c r="A112" s="716" t="s">
        <v>955</v>
      </c>
      <c r="B112" s="106">
        <v>-5.45E-2</v>
      </c>
      <c r="C112" s="106">
        <v>-5.79E-2</v>
      </c>
      <c r="D112" s="106">
        <v>-5.5E-2</v>
      </c>
      <c r="E112" s="11"/>
    </row>
    <row r="113" spans="1:5">
      <c r="A113" s="716" t="s">
        <v>957</v>
      </c>
      <c r="B113" s="106">
        <v>0</v>
      </c>
      <c r="C113" s="106">
        <v>0</v>
      </c>
      <c r="D113" s="106">
        <v>0</v>
      </c>
      <c r="E113" s="11"/>
    </row>
    <row r="114" spans="1:5">
      <c r="A114" s="716" t="s">
        <v>959</v>
      </c>
      <c r="B114" s="106">
        <v>-5.9999999999999995E-4</v>
      </c>
      <c r="C114" s="106">
        <v>-1E-4</v>
      </c>
      <c r="D114" s="106">
        <v>-5.0000000000000001E-4</v>
      </c>
      <c r="E114" s="11"/>
    </row>
    <row r="115" spans="1:5">
      <c r="A115" s="716" t="s">
        <v>960</v>
      </c>
      <c r="B115" s="106">
        <v>0</v>
      </c>
      <c r="C115" s="106">
        <v>0</v>
      </c>
      <c r="D115" s="106">
        <v>0</v>
      </c>
      <c r="E115" s="11"/>
    </row>
    <row r="116" spans="1:5">
      <c r="A116" s="431" t="s">
        <v>569</v>
      </c>
      <c r="B116" s="432">
        <v>8.6E-3</v>
      </c>
      <c r="C116" s="432">
        <v>-3.5000000000000003E-2</v>
      </c>
      <c r="D116" s="432">
        <v>2.3E-3</v>
      </c>
      <c r="E116" s="11"/>
    </row>
    <row r="117" spans="1:5" ht="3.75" customHeight="1" thickBot="1">
      <c r="A117" s="191"/>
      <c r="B117" s="112"/>
      <c r="C117" s="112"/>
      <c r="D117" s="112"/>
      <c r="E117" s="11"/>
    </row>
    <row r="118" spans="1:5" ht="15.75" thickTop="1">
      <c r="A118" s="745" t="s">
        <v>1405</v>
      </c>
      <c r="B118" s="745"/>
      <c r="C118" s="745"/>
      <c r="D118" s="745"/>
      <c r="E118" s="11"/>
    </row>
    <row r="119" spans="1:5">
      <c r="A119" s="740" t="s">
        <v>1406</v>
      </c>
      <c r="B119" s="740"/>
      <c r="C119" s="740"/>
      <c r="D119" s="740"/>
      <c r="E119" s="11"/>
    </row>
    <row r="120" spans="1:5">
      <c r="A120" s="740" t="s">
        <v>1407</v>
      </c>
      <c r="B120" s="740"/>
      <c r="C120" s="740"/>
      <c r="D120" s="740"/>
      <c r="E120" s="11"/>
    </row>
    <row r="121" spans="1:5">
      <c r="A121" s="740" t="s">
        <v>1408</v>
      </c>
      <c r="B121" s="740"/>
      <c r="C121" s="740"/>
      <c r="D121" s="740"/>
      <c r="E121" s="11"/>
    </row>
    <row r="122" spans="1:5" ht="24.95" customHeight="1">
      <c r="A122" s="775" t="s">
        <v>1409</v>
      </c>
      <c r="B122" s="775"/>
      <c r="C122" s="775"/>
      <c r="D122" s="775"/>
      <c r="E122" s="11"/>
    </row>
    <row r="123" spans="1:5" ht="25.5" customHeight="1">
      <c r="A123" s="742" t="s">
        <v>965</v>
      </c>
      <c r="B123" s="742"/>
      <c r="C123" s="742"/>
      <c r="D123" s="742"/>
      <c r="E123" s="11"/>
    </row>
    <row r="124" spans="1:5">
      <c r="A124" s="740" t="s">
        <v>572</v>
      </c>
      <c r="B124" s="740"/>
      <c r="C124" s="740"/>
      <c r="D124" s="740"/>
      <c r="E124" s="11"/>
    </row>
    <row r="125" spans="1:5" ht="30" customHeight="1">
      <c r="A125" s="742" t="s">
        <v>966</v>
      </c>
      <c r="B125" s="742"/>
      <c r="C125" s="742"/>
      <c r="D125" s="742"/>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1" ht="30" customHeight="1">
      <c r="A1" s="749" t="s">
        <v>442</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A4" s="47"/>
      <c r="B4" s="47"/>
      <c r="C4" s="47"/>
      <c r="D4" s="47"/>
      <c r="E4" s="47"/>
      <c r="F4" s="47"/>
      <c r="G4" s="47"/>
      <c r="H4" s="47"/>
      <c r="I4" s="47"/>
      <c r="J4" s="47"/>
      <c r="K4" s="47"/>
    </row>
    <row r="5" spans="1:11" s="15" customFormat="1" ht="30" customHeight="1" thickTop="1" thickBot="1">
      <c r="A5" s="553"/>
      <c r="B5" s="392" t="s">
        <v>575</v>
      </c>
      <c r="C5" s="392" t="s">
        <v>576</v>
      </c>
      <c r="D5" s="392" t="s">
        <v>577</v>
      </c>
      <c r="E5" s="392" t="s">
        <v>578</v>
      </c>
      <c r="F5" s="392" t="s">
        <v>579</v>
      </c>
      <c r="G5" s="392" t="s">
        <v>580</v>
      </c>
      <c r="H5" s="392" t="s">
        <v>1271</v>
      </c>
      <c r="I5" s="392" t="s">
        <v>1502</v>
      </c>
      <c r="J5" s="392" t="s">
        <v>1363</v>
      </c>
      <c r="K5" s="392" t="s">
        <v>1503</v>
      </c>
    </row>
    <row r="6" spans="1:11" ht="15" customHeight="1" thickTop="1" thickBot="1">
      <c r="A6" s="394" t="s">
        <v>581</v>
      </c>
      <c r="B6" s="395">
        <v>8896442.3254500013</v>
      </c>
      <c r="C6" s="395">
        <v>9192163.6276799999</v>
      </c>
      <c r="D6" s="395">
        <v>9664150.5101800002</v>
      </c>
      <c r="E6" s="395">
        <v>4567661.8962500002</v>
      </c>
      <c r="F6" s="395">
        <v>4804736.9544399995</v>
      </c>
      <c r="G6" s="395">
        <v>4880265.7982700001</v>
      </c>
      <c r="H6" s="395">
        <v>5457575.9155100007</v>
      </c>
      <c r="I6" s="395">
        <v>5694177.7923100004</v>
      </c>
      <c r="J6" s="395">
        <v>6114604.8484100001</v>
      </c>
      <c r="K6" s="395">
        <v>6311087.1781099997</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577858.58924</v>
      </c>
      <c r="J7" s="114">
        <v>553242.99040999997</v>
      </c>
      <c r="K7" s="114">
        <v>461759.60016999999</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195770.89986</v>
      </c>
      <c r="J8" s="114">
        <v>290302.24727999995</v>
      </c>
      <c r="K8" s="114">
        <v>306014.63493</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4402988.1217200002</v>
      </c>
      <c r="J9" s="114">
        <v>4732782.3077600002</v>
      </c>
      <c r="K9" s="114">
        <v>4888939.0698100002</v>
      </c>
    </row>
    <row r="10" spans="1:11" s="16" customFormat="1" ht="15" customHeight="1">
      <c r="A10" s="148" t="s">
        <v>582</v>
      </c>
      <c r="B10" s="114">
        <v>7066800.6672499999</v>
      </c>
      <c r="C10" s="114">
        <v>7437917.27018</v>
      </c>
      <c r="D10" s="114">
        <v>7767736.6857000003</v>
      </c>
      <c r="E10" s="114">
        <v>3714714.13901</v>
      </c>
      <c r="F10" s="114">
        <v>3954549.5942600002</v>
      </c>
      <c r="G10" s="114">
        <v>4037972.0836</v>
      </c>
      <c r="H10" s="114">
        <v>4073140.9531</v>
      </c>
      <c r="I10" s="114">
        <v>3985744.3266199999</v>
      </c>
      <c r="J10" s="114">
        <v>4184106.1386100003</v>
      </c>
      <c r="K10" s="114">
        <v>4303875.5312299998</v>
      </c>
    </row>
    <row r="11" spans="1:11" s="16" customFormat="1" ht="15" customHeight="1">
      <c r="A11" s="148" t="s">
        <v>583</v>
      </c>
      <c r="B11" s="114">
        <v>6985714.8452099999</v>
      </c>
      <c r="C11" s="114">
        <v>7336520.9377499996</v>
      </c>
      <c r="D11" s="114">
        <v>7609483.82699</v>
      </c>
      <c r="E11" s="114">
        <v>3614988.91194</v>
      </c>
      <c r="F11" s="114">
        <v>3828572.9947800003</v>
      </c>
      <c r="G11" s="114">
        <v>3772181.6703899996</v>
      </c>
      <c r="H11" s="114">
        <v>3807103.1999299997</v>
      </c>
      <c r="I11" s="114">
        <v>3738299.1870300001</v>
      </c>
      <c r="J11" s="114">
        <v>3823592.9964800002</v>
      </c>
      <c r="K11" s="114">
        <v>3879176.4452499999</v>
      </c>
    </row>
    <row r="12" spans="1:11" s="16" customFormat="1" ht="15" customHeight="1">
      <c r="A12" s="148" t="s">
        <v>584</v>
      </c>
      <c r="B12" s="114">
        <v>81085.822040000014</v>
      </c>
      <c r="C12" s="114">
        <v>101396.33243000001</v>
      </c>
      <c r="D12" s="114">
        <v>158252.85871</v>
      </c>
      <c r="E12" s="114">
        <v>99725.227069999994</v>
      </c>
      <c r="F12" s="114">
        <v>125976.59948</v>
      </c>
      <c r="G12" s="114">
        <v>265790.41321000003</v>
      </c>
      <c r="H12" s="114">
        <v>266037.75316999998</v>
      </c>
      <c r="I12" s="114">
        <v>247445.13959000001</v>
      </c>
      <c r="J12" s="114">
        <v>360513.14212999999</v>
      </c>
      <c r="K12" s="114">
        <v>424699.08598000003</v>
      </c>
    </row>
    <row r="13" spans="1:11" s="16" customFormat="1" ht="15" customHeight="1">
      <c r="A13" s="148" t="s">
        <v>585</v>
      </c>
      <c r="B13" s="114">
        <v>36153.330419999998</v>
      </c>
      <c r="C13" s="114">
        <v>43161.160969999997</v>
      </c>
      <c r="D13" s="114">
        <v>61714.799229999997</v>
      </c>
      <c r="E13" s="114">
        <v>19395.220530000002</v>
      </c>
      <c r="F13" s="114">
        <v>37378.692060000001</v>
      </c>
      <c r="G13" s="114">
        <v>37359.380140000001</v>
      </c>
      <c r="H13" s="114">
        <v>22608.420019999998</v>
      </c>
      <c r="I13" s="114">
        <v>17244.857829999997</v>
      </c>
      <c r="J13" s="114">
        <v>14751.315980000001</v>
      </c>
      <c r="K13" s="114">
        <v>24358.479769999998</v>
      </c>
    </row>
    <row r="14" spans="1:11" s="16" customFormat="1" ht="15" customHeight="1">
      <c r="A14" s="148" t="s">
        <v>586</v>
      </c>
      <c r="B14" s="114">
        <v>34286.930090000002</v>
      </c>
      <c r="C14" s="114">
        <v>36131.73429</v>
      </c>
      <c r="D14" s="114">
        <v>42613.050329999998</v>
      </c>
      <c r="E14" s="114">
        <v>18507.94139</v>
      </c>
      <c r="F14" s="114">
        <v>30897.550019999999</v>
      </c>
      <c r="G14" s="114">
        <v>26511.640339999998</v>
      </c>
      <c r="H14" s="114">
        <v>12100.107</v>
      </c>
      <c r="I14" s="114">
        <v>14588.581300000002</v>
      </c>
      <c r="J14" s="114">
        <v>13035.122079999999</v>
      </c>
      <c r="K14" s="114">
        <v>18232.229199999998</v>
      </c>
    </row>
    <row r="15" spans="1:11" s="16" customFormat="1" ht="15" customHeight="1">
      <c r="A15" s="148" t="s">
        <v>587</v>
      </c>
      <c r="B15" s="114">
        <v>1866.4003300000002</v>
      </c>
      <c r="C15" s="114">
        <v>7029.4266799999996</v>
      </c>
      <c r="D15" s="114">
        <v>19101.748899999999</v>
      </c>
      <c r="E15" s="114">
        <v>887.27913999999998</v>
      </c>
      <c r="F15" s="114">
        <v>6481.1420399999997</v>
      </c>
      <c r="G15" s="114">
        <v>10847.739800000001</v>
      </c>
      <c r="H15" s="114">
        <v>10508.31302</v>
      </c>
      <c r="I15" s="114">
        <v>2656.2765299999996</v>
      </c>
      <c r="J15" s="114">
        <v>1716.1939</v>
      </c>
      <c r="K15" s="114">
        <v>6126.2505700000002</v>
      </c>
    </row>
    <row r="16" spans="1:11" s="16" customFormat="1" ht="15" customHeight="1">
      <c r="A16" s="148" t="s">
        <v>588</v>
      </c>
      <c r="B16" s="114">
        <v>59584.348310000001</v>
      </c>
      <c r="C16" s="114">
        <v>91877.342480000007</v>
      </c>
      <c r="D16" s="114">
        <v>129010.67701</v>
      </c>
      <c r="E16" s="114">
        <v>85329.384669999999</v>
      </c>
      <c r="F16" s="114">
        <v>80786.269260000001</v>
      </c>
      <c r="G16" s="114">
        <v>110361.5361</v>
      </c>
      <c r="H16" s="114">
        <v>122957.74398</v>
      </c>
      <c r="I16" s="114">
        <v>131605.14106999998</v>
      </c>
      <c r="J16" s="114">
        <v>110525.89447</v>
      </c>
      <c r="K16" s="114">
        <v>106291.08662</v>
      </c>
    </row>
    <row r="17" spans="1:11" s="16" customFormat="1" ht="15" customHeight="1">
      <c r="A17" s="148" t="s">
        <v>589</v>
      </c>
      <c r="B17" s="114">
        <v>57251.58928</v>
      </c>
      <c r="C17" s="114">
        <v>85577.397980000009</v>
      </c>
      <c r="D17" s="114">
        <v>120240.91034</v>
      </c>
      <c r="E17" s="114">
        <v>67837.100659999996</v>
      </c>
      <c r="F17" s="114">
        <v>68028.310649999999</v>
      </c>
      <c r="G17" s="114">
        <v>82926.297890000002</v>
      </c>
      <c r="H17" s="114">
        <v>76234.528189999997</v>
      </c>
      <c r="I17" s="114">
        <v>77727.733519999994</v>
      </c>
      <c r="J17" s="114">
        <v>61636.550049999998</v>
      </c>
      <c r="K17" s="114">
        <v>55584.074350000003</v>
      </c>
    </row>
    <row r="18" spans="1:11" s="16" customFormat="1" ht="15" customHeight="1">
      <c r="A18" s="148" t="s">
        <v>590</v>
      </c>
      <c r="B18" s="114">
        <v>2332.7590299999997</v>
      </c>
      <c r="C18" s="114">
        <v>6299.9444999999996</v>
      </c>
      <c r="D18" s="114">
        <v>8769.7666699999991</v>
      </c>
      <c r="E18" s="114">
        <v>17492.284010000003</v>
      </c>
      <c r="F18" s="114">
        <v>12757.95861</v>
      </c>
      <c r="G18" s="114">
        <v>27435.23821</v>
      </c>
      <c r="H18" s="114">
        <v>46723.215790000002</v>
      </c>
      <c r="I18" s="114">
        <v>53877.407549999996</v>
      </c>
      <c r="J18" s="114">
        <v>48889.344420000001</v>
      </c>
      <c r="K18" s="114">
        <v>50707.012270000007</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479342.92</v>
      </c>
      <c r="J19" s="114">
        <v>611946.30228999991</v>
      </c>
      <c r="K19" s="114">
        <v>644169.61476000003</v>
      </c>
    </row>
    <row r="20" spans="1:11" s="16" customFormat="1" ht="15" customHeight="1">
      <c r="A20" s="148" t="s">
        <v>591</v>
      </c>
      <c r="B20" s="114">
        <v>-233476.97907</v>
      </c>
      <c r="C20" s="114">
        <v>-264281.16037</v>
      </c>
      <c r="D20" s="114">
        <v>-273101.78318000003</v>
      </c>
      <c r="E20" s="114">
        <v>-148273.83333000002</v>
      </c>
      <c r="F20" s="114">
        <v>-149012.66462999998</v>
      </c>
      <c r="G20" s="114">
        <v>-183873.89386000001</v>
      </c>
      <c r="H20" s="114">
        <v>-222638.97356000001</v>
      </c>
      <c r="I20" s="114">
        <v>-210949.1238</v>
      </c>
      <c r="J20" s="114">
        <v>-188547.34359</v>
      </c>
      <c r="K20" s="114">
        <v>-189755.64257</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91175.448819999991</v>
      </c>
      <c r="J21" s="114">
        <v>89730.81259999999</v>
      </c>
      <c r="K21" s="114">
        <v>97943.172269999995</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3170.6678999999999</v>
      </c>
      <c r="J22" s="114">
        <v>6832.1620199999998</v>
      </c>
      <c r="K22" s="114">
        <v>6035.8427599999995</v>
      </c>
    </row>
    <row r="23" spans="1:11" s="16" customFormat="1" ht="15" customHeight="1">
      <c r="A23" s="147" t="s">
        <v>592</v>
      </c>
      <c r="B23" s="114">
        <v>7073.3669199999995</v>
      </c>
      <c r="C23" s="114">
        <v>12683.60914</v>
      </c>
      <c r="D23" s="114">
        <v>38619.836799999997</v>
      </c>
      <c r="E23" s="114">
        <v>58353.518040000003</v>
      </c>
      <c r="F23" s="114">
        <v>63369.77074</v>
      </c>
      <c r="G23" s="114">
        <v>76501.682870000004</v>
      </c>
      <c r="H23" s="114">
        <v>216953.06081</v>
      </c>
      <c r="I23" s="114">
        <v>226415.59381999998</v>
      </c>
      <c r="J23" s="114">
        <v>289390.64726</v>
      </c>
      <c r="K23" s="114">
        <v>398206.09892999998</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145579.848</v>
      </c>
      <c r="J24" s="114">
        <v>144447.06594</v>
      </c>
      <c r="K24" s="114">
        <v>143292.74205</v>
      </c>
    </row>
    <row r="25" spans="1:11" s="16" customFormat="1" ht="15" customHeight="1">
      <c r="A25" s="147" t="s">
        <v>593</v>
      </c>
      <c r="B25" s="114">
        <v>40403.214659999998</v>
      </c>
      <c r="C25" s="114">
        <v>37755.76139</v>
      </c>
      <c r="D25" s="114">
        <v>34442.870689999996</v>
      </c>
      <c r="E25" s="114">
        <v>17269.17353</v>
      </c>
      <c r="F25" s="114">
        <v>16567.847580000001</v>
      </c>
      <c r="G25" s="114">
        <v>18450.028460000001</v>
      </c>
      <c r="H25" s="114">
        <v>16597.049490000001</v>
      </c>
      <c r="I25" s="114">
        <v>51218.622950000004</v>
      </c>
      <c r="J25" s="114">
        <v>7876.6151399999999</v>
      </c>
      <c r="K25" s="114">
        <v>8896.0171899999987</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594</v>
      </c>
      <c r="B27" s="395">
        <v>8039939.0921899993</v>
      </c>
      <c r="C27" s="395">
        <v>8295078.7005600007</v>
      </c>
      <c r="D27" s="395">
        <v>8685501.1842900012</v>
      </c>
      <c r="E27" s="395">
        <v>4236128.3632300003</v>
      </c>
      <c r="F27" s="395">
        <v>4467547.12861</v>
      </c>
      <c r="G27" s="395">
        <v>4491024.4715400003</v>
      </c>
      <c r="H27" s="395">
        <v>5052490.3649599999</v>
      </c>
      <c r="I27" s="395">
        <v>5281122.9550799998</v>
      </c>
      <c r="J27" s="395">
        <v>5668289.6209399998</v>
      </c>
      <c r="K27" s="395">
        <v>5878027.8621499995</v>
      </c>
    </row>
    <row r="28" spans="1:11" s="16" customFormat="1" ht="15" customHeight="1" thickTop="1">
      <c r="A28" s="147" t="s">
        <v>595</v>
      </c>
      <c r="B28" s="114">
        <v>6598602.2458999995</v>
      </c>
      <c r="C28" s="114">
        <v>6976619.6497299997</v>
      </c>
      <c r="D28" s="114">
        <v>7406593.7405200005</v>
      </c>
      <c r="E28" s="114">
        <v>3699789.50373</v>
      </c>
      <c r="F28" s="114">
        <v>3853297.8847500002</v>
      </c>
      <c r="G28" s="114">
        <v>3703506.99547</v>
      </c>
      <c r="H28" s="114">
        <v>3583449.0351499999</v>
      </c>
      <c r="I28" s="114">
        <v>3926918.58219</v>
      </c>
      <c r="J28" s="114">
        <v>4340530.9196999995</v>
      </c>
      <c r="K28" s="114">
        <v>4527083.9021399999</v>
      </c>
    </row>
    <row r="29" spans="1:11" s="16" customFormat="1" ht="15" customHeight="1">
      <c r="A29" s="148" t="s">
        <v>596</v>
      </c>
      <c r="B29" s="114">
        <v>90932.063959999999</v>
      </c>
      <c r="C29" s="114">
        <v>188767.30397000001</v>
      </c>
      <c r="D29" s="114">
        <v>177204.13876</v>
      </c>
      <c r="E29" s="114">
        <v>71468.362549999991</v>
      </c>
      <c r="F29" s="114">
        <v>75340.133069999996</v>
      </c>
      <c r="G29" s="114">
        <v>135779.91971000002</v>
      </c>
      <c r="H29" s="114">
        <v>316526.38574</v>
      </c>
      <c r="I29" s="114">
        <v>491872.05580999999</v>
      </c>
      <c r="J29" s="114">
        <v>431510.72247000004</v>
      </c>
      <c r="K29" s="114">
        <v>383291.06945000001</v>
      </c>
    </row>
    <row r="30" spans="1:11" s="16" customFormat="1" ht="15" customHeight="1">
      <c r="A30" s="148" t="s">
        <v>597</v>
      </c>
      <c r="B30" s="114">
        <v>1498976.8579200001</v>
      </c>
      <c r="C30" s="114">
        <v>1322722.4246500002</v>
      </c>
      <c r="D30" s="114">
        <v>1288187.4860999999</v>
      </c>
      <c r="E30" s="114">
        <v>544564.09896000009</v>
      </c>
      <c r="F30" s="114">
        <v>623883.85865999991</v>
      </c>
      <c r="G30" s="114">
        <v>631954.57844000007</v>
      </c>
      <c r="H30" s="114">
        <v>881069.44598000008</v>
      </c>
      <c r="I30" s="114">
        <v>890384.48320000002</v>
      </c>
      <c r="J30" s="114">
        <v>1315751.1378199998</v>
      </c>
      <c r="K30" s="114">
        <v>1376106.0907600001</v>
      </c>
    </row>
    <row r="31" spans="1:11" s="16" customFormat="1" ht="15" customHeight="1">
      <c r="A31" s="148" t="s">
        <v>598</v>
      </c>
      <c r="B31" s="114">
        <v>354998.75831</v>
      </c>
      <c r="C31" s="114">
        <v>120055.78901000001</v>
      </c>
      <c r="D31" s="114">
        <v>16475.338680000001</v>
      </c>
      <c r="E31" s="114">
        <v>5263.5813899999994</v>
      </c>
      <c r="F31" s="114">
        <v>6341.8814900000007</v>
      </c>
      <c r="G31" s="114">
        <v>56974.185530000002</v>
      </c>
      <c r="H31" s="114">
        <v>55525.326700000005</v>
      </c>
      <c r="I31" s="114">
        <v>55465.865210000004</v>
      </c>
      <c r="J31" s="114">
        <v>52459.773179999997</v>
      </c>
      <c r="K31" s="114">
        <v>52450.114479999997</v>
      </c>
    </row>
    <row r="32" spans="1:11" s="16" customFormat="1" ht="15" customHeight="1">
      <c r="A32" s="148" t="s">
        <v>599</v>
      </c>
      <c r="B32" s="114">
        <v>63408.55586</v>
      </c>
      <c r="C32" s="114">
        <v>72355.122049999991</v>
      </c>
      <c r="D32" s="114">
        <v>81295.319329999998</v>
      </c>
      <c r="E32" s="114">
        <v>43007.972549999999</v>
      </c>
      <c r="F32" s="114">
        <v>58931.286650000002</v>
      </c>
      <c r="G32" s="114">
        <v>56373.23285</v>
      </c>
      <c r="H32" s="114">
        <v>39410.279390000003</v>
      </c>
      <c r="I32" s="114">
        <v>31684.783809999997</v>
      </c>
      <c r="J32" s="114">
        <v>35456.256500000003</v>
      </c>
      <c r="K32" s="114">
        <v>35779.298640000001</v>
      </c>
    </row>
    <row r="33" spans="1:11" s="16" customFormat="1" ht="15" customHeight="1">
      <c r="A33" s="148" t="s">
        <v>600</v>
      </c>
      <c r="B33" s="114">
        <v>4343383.9944200004</v>
      </c>
      <c r="C33" s="114">
        <v>4959551.16799</v>
      </c>
      <c r="D33" s="114">
        <v>5460133.89224</v>
      </c>
      <c r="E33" s="114">
        <v>2772120.0762800002</v>
      </c>
      <c r="F33" s="114">
        <v>2775817.4973499998</v>
      </c>
      <c r="G33" s="114">
        <v>2508031.8991300003</v>
      </c>
      <c r="H33" s="114">
        <v>2010001.4794700001</v>
      </c>
      <c r="I33" s="114">
        <v>2182087.84675</v>
      </c>
      <c r="J33" s="114">
        <v>2203744.3764</v>
      </c>
      <c r="K33" s="114">
        <v>2387227.4142399998</v>
      </c>
    </row>
    <row r="34" spans="1:11" s="16" customFormat="1" ht="15" customHeight="1">
      <c r="A34" s="148" t="s">
        <v>601</v>
      </c>
      <c r="B34" s="114">
        <v>246902.01543</v>
      </c>
      <c r="C34" s="114">
        <v>313167.84206</v>
      </c>
      <c r="D34" s="114">
        <v>383297.56541000004</v>
      </c>
      <c r="E34" s="114">
        <v>263365.41200000001</v>
      </c>
      <c r="F34" s="114">
        <v>312983.22752999997</v>
      </c>
      <c r="G34" s="114">
        <v>314393.17981</v>
      </c>
      <c r="H34" s="114">
        <v>280916.11787000002</v>
      </c>
      <c r="I34" s="114">
        <v>275423.54741</v>
      </c>
      <c r="J34" s="114">
        <v>301608.65333</v>
      </c>
      <c r="K34" s="114">
        <v>292229.91456999996</v>
      </c>
    </row>
    <row r="35" spans="1:11" s="16" customFormat="1" ht="15" customHeight="1">
      <c r="A35" s="147" t="s">
        <v>602</v>
      </c>
      <c r="B35" s="114">
        <v>800.72454000000005</v>
      </c>
      <c r="C35" s="114">
        <v>746.40920999999992</v>
      </c>
      <c r="D35" s="114">
        <v>569.17249000000004</v>
      </c>
      <c r="E35" s="114">
        <v>52.97045</v>
      </c>
      <c r="F35" s="114">
        <v>55.264040000000001</v>
      </c>
      <c r="G35" s="114">
        <v>51.252559999999995</v>
      </c>
      <c r="H35" s="114">
        <v>83.004259999999988</v>
      </c>
      <c r="I35" s="114">
        <v>68.956670000000003</v>
      </c>
      <c r="J35" s="114">
        <v>115.49764</v>
      </c>
      <c r="K35" s="114">
        <v>107.32628</v>
      </c>
    </row>
    <row r="36" spans="1:11" s="16" customFormat="1" ht="15" customHeight="1">
      <c r="A36" s="147" t="s">
        <v>603</v>
      </c>
      <c r="B36" s="114">
        <v>735264.26583000005</v>
      </c>
      <c r="C36" s="114">
        <v>811157.95559999999</v>
      </c>
      <c r="D36" s="114">
        <v>790361.35440999991</v>
      </c>
      <c r="E36" s="114">
        <v>245280.86812999999</v>
      </c>
      <c r="F36" s="114">
        <v>336414.04841000005</v>
      </c>
      <c r="G36" s="114">
        <v>406781.12287999998</v>
      </c>
      <c r="H36" s="114">
        <v>880036.57285999996</v>
      </c>
      <c r="I36" s="114">
        <v>916704.80166</v>
      </c>
      <c r="J36" s="114">
        <v>835730.20660000003</v>
      </c>
      <c r="K36" s="114">
        <v>918879.59739999997</v>
      </c>
    </row>
    <row r="37" spans="1:11" s="16" customFormat="1" ht="15" customHeight="1">
      <c r="A37" s="147" t="s">
        <v>604</v>
      </c>
      <c r="B37" s="114">
        <v>174572.63266</v>
      </c>
      <c r="C37" s="114">
        <v>138058.93468000001</v>
      </c>
      <c r="D37" s="114">
        <v>171913.98383000001</v>
      </c>
      <c r="E37" s="114">
        <v>104941.60028</v>
      </c>
      <c r="F37" s="114">
        <v>78020.458910000001</v>
      </c>
      <c r="G37" s="114">
        <v>112464.85876</v>
      </c>
      <c r="H37" s="114">
        <v>144418.70734999998</v>
      </c>
      <c r="I37" s="114">
        <v>149723.94071</v>
      </c>
      <c r="J37" s="114">
        <v>176398.81663999998</v>
      </c>
      <c r="K37" s="114">
        <v>136984.13139</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56611.610780000003</v>
      </c>
      <c r="J38" s="114">
        <v>59716.508150000001</v>
      </c>
      <c r="K38" s="114">
        <v>60395.477500000001</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50153.472219999996</v>
      </c>
    </row>
    <row r="40" spans="1:11" s="16" customFormat="1" ht="15" customHeight="1">
      <c r="A40" s="147" t="s">
        <v>605</v>
      </c>
      <c r="B40" s="114">
        <v>78963.064230000004</v>
      </c>
      <c r="C40" s="114">
        <v>77973.20898000001</v>
      </c>
      <c r="D40" s="114">
        <v>105726.71034000001</v>
      </c>
      <c r="E40" s="114">
        <v>115812.46623000001</v>
      </c>
      <c r="F40" s="114">
        <v>132013.44792999999</v>
      </c>
      <c r="G40" s="114">
        <v>112689.02819</v>
      </c>
      <c r="H40" s="114">
        <v>92867.643479999999</v>
      </c>
      <c r="I40" s="114">
        <v>90647.090249999994</v>
      </c>
      <c r="J40" s="114">
        <v>69911.068700000003</v>
      </c>
      <c r="K40" s="114">
        <v>93927.54187999999</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140447.97282</v>
      </c>
      <c r="J41" s="114">
        <v>135191.46462000001</v>
      </c>
      <c r="K41" s="114">
        <v>90496.413339999999</v>
      </c>
    </row>
    <row r="42" spans="1:11" ht="15" customHeight="1" thickTop="1" thickBot="1">
      <c r="A42" s="394" t="s">
        <v>606</v>
      </c>
      <c r="B42" s="395">
        <v>856503.23311000003</v>
      </c>
      <c r="C42" s="395">
        <v>897084.92703999998</v>
      </c>
      <c r="D42" s="395">
        <v>978649.32589999994</v>
      </c>
      <c r="E42" s="395">
        <v>331533.53301999997</v>
      </c>
      <c r="F42" s="395">
        <v>337189.82582999999</v>
      </c>
      <c r="G42" s="395">
        <v>389241.32673000003</v>
      </c>
      <c r="H42" s="395">
        <v>405085.55054999999</v>
      </c>
      <c r="I42" s="395">
        <v>413054.83723</v>
      </c>
      <c r="J42" s="395">
        <v>446315.22747000004</v>
      </c>
      <c r="K42" s="395">
        <v>433059.31422</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357968.78</v>
      </c>
      <c r="J43" s="114">
        <v>383631.78</v>
      </c>
      <c r="K43" s="114">
        <v>403312.18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11453.085489999999</v>
      </c>
      <c r="J44" s="114">
        <v>18260.827699999998</v>
      </c>
      <c r="K44" s="114">
        <v>5511.4753799999999</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607</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1929.5391399999999</v>
      </c>
      <c r="J47" s="114">
        <v>2719.1871700000002</v>
      </c>
      <c r="K47" s="114">
        <v>-21291.895629999999</v>
      </c>
    </row>
    <row r="48" spans="1:11" s="16" customFormat="1" ht="15" customHeight="1">
      <c r="A48" s="148" t="s">
        <v>608</v>
      </c>
      <c r="B48" s="114">
        <v>0</v>
      </c>
      <c r="C48" s="114">
        <v>0</v>
      </c>
      <c r="D48" s="114">
        <v>0</v>
      </c>
      <c r="E48" s="114">
        <v>615.80131999999992</v>
      </c>
      <c r="F48" s="114">
        <v>1.0031399999999999</v>
      </c>
      <c r="G48" s="114">
        <v>5.77E-3</v>
      </c>
      <c r="H48" s="114">
        <v>-17387.80125</v>
      </c>
      <c r="I48" s="114">
        <v>-4601.27754</v>
      </c>
      <c r="J48" s="114">
        <v>-32058.799749999998</v>
      </c>
      <c r="K48" s="114">
        <v>-19303.73013</v>
      </c>
    </row>
    <row r="49" spans="1:11" s="17" customFormat="1" ht="15" customHeight="1" thickBot="1">
      <c r="A49" s="148" t="s">
        <v>609</v>
      </c>
      <c r="B49" s="114">
        <v>120331.63619</v>
      </c>
      <c r="C49" s="114">
        <v>83399.430939999991</v>
      </c>
      <c r="D49" s="114">
        <v>116428.9163</v>
      </c>
      <c r="E49" s="114">
        <v>22106.41603</v>
      </c>
      <c r="F49" s="114">
        <v>13806.272080000001</v>
      </c>
      <c r="G49" s="114">
        <v>17292.783289999999</v>
      </c>
      <c r="H49" s="114">
        <v>18687.065750000002</v>
      </c>
      <c r="I49" s="114">
        <v>6530.8166799999999</v>
      </c>
      <c r="J49" s="114">
        <v>34777.986920000003</v>
      </c>
      <c r="K49" s="114">
        <v>-1988.1655000000001</v>
      </c>
    </row>
    <row r="50" spans="1:11" ht="15" customHeight="1" thickTop="1" thickBot="1">
      <c r="A50" s="394" t="s">
        <v>610</v>
      </c>
      <c r="B50" s="395">
        <v>8896442.3252999987</v>
      </c>
      <c r="C50" s="395">
        <v>9192163.6276000012</v>
      </c>
      <c r="D50" s="395">
        <v>9664150.5101900008</v>
      </c>
      <c r="E50" s="395">
        <v>4567661.8962500002</v>
      </c>
      <c r="F50" s="395">
        <v>4804736.9544399995</v>
      </c>
      <c r="G50" s="395">
        <v>4880265.7982700001</v>
      </c>
      <c r="H50" s="395">
        <v>5457575.9155100007</v>
      </c>
      <c r="I50" s="395">
        <v>5694177.7923100004</v>
      </c>
      <c r="J50" s="395">
        <v>6114604.8484100001</v>
      </c>
      <c r="K50" s="395">
        <v>6311087.1763699995</v>
      </c>
    </row>
    <row r="51" spans="1:11" s="16" customFormat="1" ht="15" customHeight="1" thickTop="1">
      <c r="A51" s="113" t="s">
        <v>611</v>
      </c>
      <c r="B51" s="114">
        <v>84872.874580000003</v>
      </c>
      <c r="C51" s="114">
        <v>80447.576659999992</v>
      </c>
      <c r="D51" s="114">
        <v>85233.749079999994</v>
      </c>
      <c r="E51" s="114">
        <v>95182.570670000001</v>
      </c>
      <c r="F51" s="114">
        <v>80332.851340000008</v>
      </c>
      <c r="G51" s="114">
        <v>80399.431230000002</v>
      </c>
      <c r="H51" s="114">
        <v>65116.229399999997</v>
      </c>
      <c r="I51" s="114">
        <v>65430.959940000001</v>
      </c>
      <c r="J51" s="114">
        <v>85719.868680000014</v>
      </c>
      <c r="K51" s="114">
        <v>70503.188209999993</v>
      </c>
    </row>
    <row r="52" spans="1:11" s="17" customFormat="1" ht="15" customHeight="1">
      <c r="A52" s="148" t="s">
        <v>612</v>
      </c>
      <c r="B52" s="114">
        <v>0</v>
      </c>
      <c r="C52" s="114">
        <v>0</v>
      </c>
      <c r="D52" s="114">
        <v>0</v>
      </c>
      <c r="E52" s="114">
        <v>0</v>
      </c>
      <c r="F52" s="114">
        <v>0</v>
      </c>
      <c r="G52" s="114">
        <v>0</v>
      </c>
      <c r="H52" s="114">
        <v>0</v>
      </c>
      <c r="I52" s="114">
        <v>0</v>
      </c>
      <c r="J52" s="114">
        <v>0</v>
      </c>
      <c r="K52" s="114">
        <v>0</v>
      </c>
    </row>
    <row r="53" spans="1:11" s="17" customFormat="1" ht="15" customHeight="1">
      <c r="A53" s="148" t="s">
        <v>613</v>
      </c>
      <c r="B53" s="114">
        <v>84564.594599999997</v>
      </c>
      <c r="C53" s="114">
        <v>79454.899359999996</v>
      </c>
      <c r="D53" s="114">
        <v>80494.754629999996</v>
      </c>
      <c r="E53" s="114">
        <v>86573.619839999999</v>
      </c>
      <c r="F53" s="114">
        <v>60638.638579999999</v>
      </c>
      <c r="G53" s="114">
        <v>47594.607229999994</v>
      </c>
      <c r="H53" s="114">
        <v>29782.08526</v>
      </c>
      <c r="I53" s="114">
        <v>26571.360850000001</v>
      </c>
      <c r="J53" s="114">
        <v>27785.222739999997</v>
      </c>
      <c r="K53" s="114">
        <v>28193.370489999998</v>
      </c>
    </row>
    <row r="54" spans="1:11" s="17" customFormat="1" ht="15" customHeight="1">
      <c r="A54" s="148" t="s">
        <v>614</v>
      </c>
      <c r="B54" s="114">
        <v>0</v>
      </c>
      <c r="C54" s="114">
        <v>0</v>
      </c>
      <c r="D54" s="114">
        <v>0</v>
      </c>
      <c r="E54" s="114">
        <v>0</v>
      </c>
      <c r="F54" s="114">
        <v>0</v>
      </c>
      <c r="G54" s="114">
        <v>0</v>
      </c>
      <c r="H54" s="114">
        <v>0</v>
      </c>
      <c r="I54" s="114">
        <v>0</v>
      </c>
      <c r="J54" s="114">
        <v>0</v>
      </c>
      <c r="K54" s="114">
        <v>0</v>
      </c>
    </row>
    <row r="55" spans="1:11" s="17" customFormat="1" ht="15" customHeight="1">
      <c r="A55" s="148" t="s">
        <v>615</v>
      </c>
      <c r="B55" s="114">
        <v>308.27997999999997</v>
      </c>
      <c r="C55" s="114">
        <v>992.67730000000006</v>
      </c>
      <c r="D55" s="114">
        <v>4738.9944500000001</v>
      </c>
      <c r="E55" s="114">
        <v>8608.9508299999998</v>
      </c>
      <c r="F55" s="114">
        <v>19694.212760000002</v>
      </c>
      <c r="G55" s="114">
        <v>32804.824000000001</v>
      </c>
      <c r="H55" s="114">
        <v>35334.144140000004</v>
      </c>
      <c r="I55" s="114">
        <v>38859.599090000003</v>
      </c>
      <c r="J55" s="114">
        <v>57934.645939999995</v>
      </c>
      <c r="K55" s="114">
        <v>42309.817719999999</v>
      </c>
    </row>
    <row r="56" spans="1:11" s="17" customFormat="1" ht="15" customHeight="1">
      <c r="A56" s="148" t="s">
        <v>616</v>
      </c>
      <c r="B56" s="114">
        <v>0</v>
      </c>
      <c r="C56" s="114">
        <v>0</v>
      </c>
      <c r="D56" s="114">
        <v>0</v>
      </c>
      <c r="E56" s="114">
        <v>0</v>
      </c>
      <c r="F56" s="114">
        <v>0</v>
      </c>
      <c r="G56" s="114">
        <v>0</v>
      </c>
      <c r="H56" s="114">
        <v>0</v>
      </c>
      <c r="I56" s="114">
        <v>0</v>
      </c>
      <c r="J56" s="114">
        <v>0</v>
      </c>
      <c r="K56" s="114">
        <v>0</v>
      </c>
    </row>
    <row r="57" spans="1:11" s="17" customFormat="1" ht="15" customHeight="1">
      <c r="A57" s="147" t="s">
        <v>617</v>
      </c>
      <c r="B57" s="114">
        <v>13184712.444739999</v>
      </c>
      <c r="C57" s="114">
        <v>14766849.882469999</v>
      </c>
      <c r="D57" s="114">
        <v>16331503.911959998</v>
      </c>
      <c r="E57" s="114">
        <v>7643798.6561000003</v>
      </c>
      <c r="F57" s="114">
        <v>7588929.5845499998</v>
      </c>
      <c r="G57" s="114">
        <v>7910131.4226899995</v>
      </c>
      <c r="H57" s="114">
        <v>7990641.0714099994</v>
      </c>
      <c r="I57" s="114">
        <v>7840407.4089599997</v>
      </c>
      <c r="J57" s="114">
        <v>8970860.7262500003</v>
      </c>
      <c r="K57" s="114">
        <v>7753419.4026899999</v>
      </c>
    </row>
    <row r="58" spans="1:11">
      <c r="A58" s="396" t="s">
        <v>618</v>
      </c>
      <c r="B58" s="397">
        <v>1006440.41106</v>
      </c>
      <c r="C58" s="397">
        <v>986939.73254999996</v>
      </c>
      <c r="D58" s="397">
        <v>1013952.96853</v>
      </c>
      <c r="E58" s="397">
        <v>545765.53720000002</v>
      </c>
      <c r="F58" s="397">
        <v>556203.14057000005</v>
      </c>
      <c r="G58" s="397">
        <v>583071.68189999997</v>
      </c>
      <c r="H58" s="397">
        <v>608742.64807</v>
      </c>
      <c r="I58" s="397">
        <v>184320.95251</v>
      </c>
      <c r="J58" s="397">
        <v>575361.86297999998</v>
      </c>
      <c r="K58" s="397">
        <v>209609.59402000002</v>
      </c>
    </row>
    <row r="59" spans="1:11" ht="15" customHeight="1">
      <c r="A59" s="148" t="s">
        <v>619</v>
      </c>
      <c r="B59" s="114">
        <v>-208708.20928000001</v>
      </c>
      <c r="C59" s="114">
        <v>-243892.90233000001</v>
      </c>
      <c r="D59" s="114">
        <v>-238158.29544999998</v>
      </c>
      <c r="E59" s="114">
        <v>-130924.93704999999</v>
      </c>
      <c r="F59" s="114">
        <v>-147003.13816</v>
      </c>
      <c r="G59" s="114">
        <v>-161598.56121000001</v>
      </c>
      <c r="H59" s="114">
        <v>-194827.30564999999</v>
      </c>
      <c r="I59" s="114">
        <v>-72741.173670000004</v>
      </c>
      <c r="J59" s="114">
        <v>-224225.47339</v>
      </c>
      <c r="K59" s="114">
        <v>-77520.716140000004</v>
      </c>
    </row>
    <row r="60" spans="1:11" ht="15" customHeight="1">
      <c r="A60" s="147" t="s">
        <v>620</v>
      </c>
      <c r="B60" s="114">
        <v>797732.20178</v>
      </c>
      <c r="C60" s="114">
        <v>743046.83022</v>
      </c>
      <c r="D60" s="114">
        <v>775794.6730800001</v>
      </c>
      <c r="E60" s="114">
        <v>414840.60014999995</v>
      </c>
      <c r="F60" s="114">
        <v>409200.00241000002</v>
      </c>
      <c r="G60" s="114">
        <v>421473.12069000001</v>
      </c>
      <c r="H60" s="114">
        <v>413915.34242</v>
      </c>
      <c r="I60" s="114">
        <v>111579.77884</v>
      </c>
      <c r="J60" s="114">
        <v>351136.38958999998</v>
      </c>
      <c r="K60" s="114">
        <v>132088.87787999999</v>
      </c>
    </row>
    <row r="61" spans="1:11" ht="15" customHeight="1">
      <c r="A61" s="116" t="s">
        <v>621</v>
      </c>
      <c r="B61" s="114">
        <v>64133.054710000004</v>
      </c>
      <c r="C61" s="114">
        <v>72168.587510000012</v>
      </c>
      <c r="D61" s="114">
        <v>71883.400010000012</v>
      </c>
      <c r="E61" s="114">
        <v>46519.7353</v>
      </c>
      <c r="F61" s="114">
        <v>73414.840930000006</v>
      </c>
      <c r="G61" s="114">
        <v>89792.161749999999</v>
      </c>
      <c r="H61" s="114">
        <v>42414.005509999995</v>
      </c>
      <c r="I61" s="114">
        <v>19118.091609999999</v>
      </c>
      <c r="J61" s="114">
        <v>61132.360930000003</v>
      </c>
      <c r="K61" s="114">
        <v>16704.08498</v>
      </c>
    </row>
    <row r="62" spans="1:11" ht="15" customHeight="1">
      <c r="A62" s="148" t="s">
        <v>622</v>
      </c>
      <c r="B62" s="114">
        <v>-29755.51873</v>
      </c>
      <c r="C62" s="114">
        <v>-38248.057810000006</v>
      </c>
      <c r="D62" s="114">
        <v>-45809.017930000002</v>
      </c>
      <c r="E62" s="114">
        <v>-31836.36465</v>
      </c>
      <c r="F62" s="114">
        <v>-42908.789720000001</v>
      </c>
      <c r="G62" s="114">
        <v>-50354.4012</v>
      </c>
      <c r="H62" s="114">
        <v>-22208.176520000001</v>
      </c>
      <c r="I62" s="114">
        <v>-9570.9500500000013</v>
      </c>
      <c r="J62" s="114">
        <v>-24500.64014</v>
      </c>
      <c r="K62" s="114">
        <v>-7942.65578</v>
      </c>
    </row>
    <row r="63" spans="1:11" ht="15" customHeight="1">
      <c r="A63" s="117" t="s">
        <v>623</v>
      </c>
      <c r="B63" s="114">
        <v>832109.73776000005</v>
      </c>
      <c r="C63" s="114">
        <v>776967.35991999996</v>
      </c>
      <c r="D63" s="114">
        <v>801869.05515999999</v>
      </c>
      <c r="E63" s="114">
        <v>429523.97080000001</v>
      </c>
      <c r="F63" s="114">
        <v>439706.05362000002</v>
      </c>
      <c r="G63" s="114">
        <v>460910.88124000002</v>
      </c>
      <c r="H63" s="114">
        <v>434121.17141000001</v>
      </c>
      <c r="I63" s="114">
        <v>121126.9204</v>
      </c>
      <c r="J63" s="114">
        <v>387768.11037999997</v>
      </c>
      <c r="K63" s="114">
        <v>140850.30708</v>
      </c>
    </row>
    <row r="64" spans="1:11" ht="15" customHeight="1">
      <c r="A64" s="116" t="s">
        <v>624</v>
      </c>
      <c r="B64" s="114">
        <v>162257.27430000002</v>
      </c>
      <c r="C64" s="114">
        <v>155723.87619000001</v>
      </c>
      <c r="D64" s="114">
        <v>198457.32454</v>
      </c>
      <c r="E64" s="114">
        <v>95116.951950000002</v>
      </c>
      <c r="F64" s="114">
        <v>108838.49643000001</v>
      </c>
      <c r="G64" s="114">
        <v>106951.19843</v>
      </c>
      <c r="H64" s="114">
        <v>177253.74077999999</v>
      </c>
      <c r="I64" s="114">
        <v>41277.067069999997</v>
      </c>
      <c r="J64" s="114">
        <v>115497.52239</v>
      </c>
      <c r="K64" s="114">
        <v>23917.63077</v>
      </c>
    </row>
    <row r="65" spans="1:11" ht="15" customHeight="1">
      <c r="A65" s="116" t="s">
        <v>625</v>
      </c>
      <c r="B65" s="114">
        <v>-219941.19900999998</v>
      </c>
      <c r="C65" s="114">
        <v>-211618.26509999999</v>
      </c>
      <c r="D65" s="114">
        <v>-248786.67900999999</v>
      </c>
      <c r="E65" s="114">
        <v>-160134.82493</v>
      </c>
      <c r="F65" s="114">
        <v>-171941.42165999999</v>
      </c>
      <c r="G65" s="114">
        <v>-187630.77054</v>
      </c>
      <c r="H65" s="114">
        <v>-241005.48588999998</v>
      </c>
      <c r="I65" s="114">
        <v>-40991.306369999998</v>
      </c>
      <c r="J65" s="114">
        <v>-119040.97423000001</v>
      </c>
      <c r="K65" s="114">
        <v>-45455.754990000001</v>
      </c>
    </row>
    <row r="66" spans="1:11" ht="15" customHeight="1">
      <c r="A66" s="147" t="s">
        <v>626</v>
      </c>
      <c r="B66" s="114">
        <v>774425.81305</v>
      </c>
      <c r="C66" s="114">
        <v>721072.97100999998</v>
      </c>
      <c r="D66" s="114">
        <v>751539.70069000009</v>
      </c>
      <c r="E66" s="114">
        <v>364506.09781999997</v>
      </c>
      <c r="F66" s="114">
        <v>376603.12838999997</v>
      </c>
      <c r="G66" s="114">
        <v>380231.30913000001</v>
      </c>
      <c r="H66" s="114">
        <v>370369.42629999999</v>
      </c>
      <c r="I66" s="114">
        <v>121412.68109999999</v>
      </c>
      <c r="J66" s="114">
        <v>384224.65854000003</v>
      </c>
      <c r="K66" s="114">
        <v>119312.18286</v>
      </c>
    </row>
    <row r="67" spans="1:11" ht="15" customHeight="1">
      <c r="A67" s="148" t="s">
        <v>627</v>
      </c>
      <c r="B67" s="114">
        <v>-604285.24985000002</v>
      </c>
      <c r="C67" s="114">
        <v>-606043.04603999993</v>
      </c>
      <c r="D67" s="114">
        <v>-567470.04952999996</v>
      </c>
      <c r="E67" s="114">
        <v>-315472.77019999997</v>
      </c>
      <c r="F67" s="114">
        <v>-352805.03912999999</v>
      </c>
      <c r="G67" s="114">
        <v>-336163.56900000002</v>
      </c>
      <c r="H67" s="114">
        <v>-303710.08132</v>
      </c>
      <c r="I67" s="114">
        <v>-106679.02722</v>
      </c>
      <c r="J67" s="114">
        <v>-304860.72147000005</v>
      </c>
      <c r="K67" s="114">
        <v>-113940.04961</v>
      </c>
    </row>
    <row r="68" spans="1:11" ht="15" customHeight="1">
      <c r="A68" s="117" t="s">
        <v>628</v>
      </c>
      <c r="B68" s="114">
        <v>170140.56319999998</v>
      </c>
      <c r="C68" s="114">
        <v>115029.92496999999</v>
      </c>
      <c r="D68" s="114">
        <v>184069.65116000001</v>
      </c>
      <c r="E68" s="114">
        <v>49033.327619999996</v>
      </c>
      <c r="F68" s="114">
        <v>23798.089260000001</v>
      </c>
      <c r="G68" s="114">
        <v>44067.740130000006</v>
      </c>
      <c r="H68" s="114">
        <v>66659.344979999994</v>
      </c>
      <c r="I68" s="114">
        <v>14733.653880000002</v>
      </c>
      <c r="J68" s="114">
        <v>79363.93707</v>
      </c>
      <c r="K68" s="114">
        <v>5372.1332499999999</v>
      </c>
    </row>
    <row r="69" spans="1:11" ht="15" customHeight="1">
      <c r="A69" s="117" t="s">
        <v>629</v>
      </c>
      <c r="B69" s="114">
        <v>4475.9388300000001</v>
      </c>
      <c r="C69" s="114">
        <v>2992.1017400000001</v>
      </c>
      <c r="D69" s="114">
        <v>2886.3002299999998</v>
      </c>
      <c r="E69" s="114">
        <v>211.89498</v>
      </c>
      <c r="F69" s="114">
        <v>23.32723</v>
      </c>
      <c r="G69" s="114">
        <v>19.067130000000002</v>
      </c>
      <c r="H69" s="114">
        <v>15.0131</v>
      </c>
      <c r="I69" s="114">
        <v>5.6752200000000004</v>
      </c>
      <c r="J69" s="114">
        <v>9.3397000000000006</v>
      </c>
      <c r="K69" s="114">
        <v>2.6268099999999999</v>
      </c>
    </row>
    <row r="70" spans="1:11" ht="15" customHeight="1">
      <c r="A70" s="115" t="s">
        <v>978</v>
      </c>
      <c r="B70" s="114">
        <v>60.167149999999999</v>
      </c>
      <c r="C70" s="114">
        <v>-342.80680000000001</v>
      </c>
      <c r="D70" s="114">
        <v>18.41423</v>
      </c>
      <c r="E70" s="114">
        <v>198.94359</v>
      </c>
      <c r="F70" s="114">
        <v>-2.9360999999999997</v>
      </c>
      <c r="G70" s="114">
        <v>-0.30933999999999995</v>
      </c>
      <c r="H70" s="114">
        <v>-0.68092999999999992</v>
      </c>
      <c r="I70" s="114">
        <v>7.6000000000000004E-4</v>
      </c>
      <c r="J70" s="114">
        <v>0.37551000000000001</v>
      </c>
      <c r="K70" s="114">
        <v>-1.17E-3</v>
      </c>
    </row>
    <row r="71" spans="1:11" ht="15" customHeight="1">
      <c r="A71" s="115" t="s">
        <v>979</v>
      </c>
      <c r="B71" s="114">
        <v>4415.7716799999998</v>
      </c>
      <c r="C71" s="114">
        <v>3334.9085399999999</v>
      </c>
      <c r="D71" s="114">
        <v>2867.886</v>
      </c>
      <c r="E71" s="114">
        <v>12.95139</v>
      </c>
      <c r="F71" s="114">
        <v>26.263330000000003</v>
      </c>
      <c r="G71" s="114">
        <v>19.376470000000001</v>
      </c>
      <c r="H71" s="114">
        <v>15.694030000000001</v>
      </c>
      <c r="I71" s="114">
        <v>5.6744599999999998</v>
      </c>
      <c r="J71" s="114">
        <v>8.9641900000000003</v>
      </c>
      <c r="K71" s="114">
        <v>2.62798</v>
      </c>
    </row>
    <row r="72" spans="1:11" ht="15" customHeight="1">
      <c r="A72" s="147" t="s">
        <v>630</v>
      </c>
      <c r="B72" s="114">
        <v>-4615.7735400000001</v>
      </c>
      <c r="C72" s="114">
        <v>-3367.89624</v>
      </c>
      <c r="D72" s="114">
        <v>-2850.80168</v>
      </c>
      <c r="E72" s="114">
        <v>-12.962290000000001</v>
      </c>
      <c r="F72" s="114">
        <v>-9.9668500000000009</v>
      </c>
      <c r="G72" s="114">
        <v>-0.46364</v>
      </c>
      <c r="H72" s="114">
        <v>-49.473599999999998</v>
      </c>
      <c r="I72" s="114">
        <v>-42.416449999999998</v>
      </c>
      <c r="J72" s="114">
        <v>-95.184370000000001</v>
      </c>
      <c r="K72" s="114">
        <v>-84.910440000000008</v>
      </c>
    </row>
    <row r="73" spans="1:11" ht="15" customHeight="1">
      <c r="A73" s="147" t="s">
        <v>1311</v>
      </c>
      <c r="B73" s="114">
        <v>-216.28723000000002</v>
      </c>
      <c r="C73" s="114">
        <v>-52.96134</v>
      </c>
      <c r="D73" s="114">
        <v>-3.2969999999999999E-2</v>
      </c>
      <c r="E73" s="114">
        <v>-12.070069999999999</v>
      </c>
      <c r="F73" s="114">
        <v>-9.2730200000000007</v>
      </c>
      <c r="G73" s="114">
        <v>9.9900000000000006E-3</v>
      </c>
      <c r="H73" s="114">
        <v>-1.9673699999999998</v>
      </c>
      <c r="I73" s="114">
        <v>-0.14580000000000001</v>
      </c>
      <c r="J73" s="114">
        <v>-2.07E-2</v>
      </c>
      <c r="K73" s="114">
        <v>-26.593439999999998</v>
      </c>
    </row>
    <row r="74" spans="1:11" ht="15" customHeight="1">
      <c r="A74" s="148" t="s">
        <v>980</v>
      </c>
      <c r="B74" s="114">
        <v>-4399.4863099999993</v>
      </c>
      <c r="C74" s="114">
        <v>-3314.9348999999997</v>
      </c>
      <c r="D74" s="114">
        <v>-2850.7687099999998</v>
      </c>
      <c r="E74" s="114">
        <v>-0.89222000000000001</v>
      </c>
      <c r="F74" s="114">
        <v>-0.69383000000000006</v>
      </c>
      <c r="G74" s="114">
        <v>-0.47363</v>
      </c>
      <c r="H74" s="114">
        <v>-47.506230000000002</v>
      </c>
      <c r="I74" s="114">
        <v>-42.270650000000003</v>
      </c>
      <c r="J74" s="114">
        <v>-95.163669999999996</v>
      </c>
      <c r="K74" s="114">
        <v>-58.317</v>
      </c>
    </row>
    <row r="75" spans="1:11" ht="15" customHeight="1">
      <c r="A75" s="147" t="s">
        <v>631</v>
      </c>
      <c r="B75" s="114">
        <v>170000.72849000001</v>
      </c>
      <c r="C75" s="114">
        <v>114654.13047</v>
      </c>
      <c r="D75" s="114">
        <v>184105.14971</v>
      </c>
      <c r="E75" s="114">
        <v>49232.260310000005</v>
      </c>
      <c r="F75" s="114">
        <v>23811.449639999999</v>
      </c>
      <c r="G75" s="114">
        <v>44086.34362</v>
      </c>
      <c r="H75" s="114">
        <v>66624.884479999993</v>
      </c>
      <c r="I75" s="114">
        <v>14696.91265</v>
      </c>
      <c r="J75" s="114">
        <v>79278.092400000009</v>
      </c>
      <c r="K75" s="114">
        <v>5289.84962</v>
      </c>
    </row>
    <row r="76" spans="1:11" ht="15" customHeight="1">
      <c r="A76" s="149" t="s">
        <v>969</v>
      </c>
      <c r="B76" s="114">
        <v>232.53843000000001</v>
      </c>
      <c r="C76" s="114">
        <v>118.69692999999999</v>
      </c>
      <c r="D76" s="114">
        <v>205.54554000000002</v>
      </c>
      <c r="E76" s="114">
        <v>5586.2416499999999</v>
      </c>
      <c r="F76" s="114">
        <v>174.64964000000001</v>
      </c>
      <c r="G76" s="114">
        <v>764.08882999999992</v>
      </c>
      <c r="H76" s="114">
        <v>2140.3906499999998</v>
      </c>
      <c r="I76" s="114">
        <v>24.70214</v>
      </c>
      <c r="J76" s="114">
        <v>257.88125000000002</v>
      </c>
      <c r="K76" s="114">
        <v>11.668719999999999</v>
      </c>
    </row>
    <row r="77" spans="1:11" ht="15" customHeight="1">
      <c r="A77" s="117" t="s">
        <v>632</v>
      </c>
      <c r="B77" s="114">
        <v>170233.26691999999</v>
      </c>
      <c r="C77" s="114">
        <v>114772.82740000001</v>
      </c>
      <c r="D77" s="114">
        <v>184310.69524999999</v>
      </c>
      <c r="E77" s="114">
        <v>54818.501960000001</v>
      </c>
      <c r="F77" s="114">
        <v>23986.099280000002</v>
      </c>
      <c r="G77" s="114">
        <v>44850.43245</v>
      </c>
      <c r="H77" s="114">
        <v>68765.275129999995</v>
      </c>
      <c r="I77" s="114">
        <v>14721.61479</v>
      </c>
      <c r="J77" s="114">
        <v>79535.97365</v>
      </c>
      <c r="K77" s="114">
        <v>5301.5183399999996</v>
      </c>
    </row>
    <row r="78" spans="1:11" ht="15" customHeight="1">
      <c r="A78" s="116" t="s">
        <v>633</v>
      </c>
      <c r="B78" s="114">
        <v>-208.86847</v>
      </c>
      <c r="C78" s="114">
        <v>670.55535999999995</v>
      </c>
      <c r="D78" s="114">
        <v>-3896.88994</v>
      </c>
      <c r="E78" s="114">
        <v>-777.35993000000008</v>
      </c>
      <c r="F78" s="114">
        <v>-4336.7175099999995</v>
      </c>
      <c r="G78" s="114">
        <v>808.79946999999993</v>
      </c>
      <c r="H78" s="114">
        <v>-185.87868</v>
      </c>
      <c r="I78" s="114">
        <v>-1497.25694</v>
      </c>
      <c r="J78" s="114">
        <v>1130.2538100000002</v>
      </c>
      <c r="K78" s="114">
        <v>-1021.18267</v>
      </c>
    </row>
    <row r="79" spans="1:11" ht="15" customHeight="1">
      <c r="A79" s="147" t="s">
        <v>634</v>
      </c>
      <c r="B79" s="114">
        <v>170024.39844999998</v>
      </c>
      <c r="C79" s="114">
        <v>115443.38276000001</v>
      </c>
      <c r="D79" s="114">
        <v>180413.80531</v>
      </c>
      <c r="E79" s="114">
        <v>54041.142030000003</v>
      </c>
      <c r="F79" s="114">
        <v>19649.38177</v>
      </c>
      <c r="G79" s="114">
        <v>45659.231919999998</v>
      </c>
      <c r="H79" s="114">
        <v>68579.39645</v>
      </c>
      <c r="I79" s="114">
        <v>13224.35785</v>
      </c>
      <c r="J79" s="114">
        <v>80666.227459999995</v>
      </c>
      <c r="K79" s="114">
        <v>4280.3356699999995</v>
      </c>
    </row>
    <row r="80" spans="1:11" ht="15" customHeight="1">
      <c r="A80" s="116" t="s">
        <v>635</v>
      </c>
      <c r="B80" s="114">
        <v>0</v>
      </c>
      <c r="C80" s="114">
        <v>0</v>
      </c>
      <c r="D80" s="114">
        <v>0</v>
      </c>
      <c r="E80" s="114">
        <v>0</v>
      </c>
      <c r="F80" s="114">
        <v>0</v>
      </c>
      <c r="G80" s="114">
        <v>0</v>
      </c>
      <c r="H80" s="114">
        <v>0</v>
      </c>
      <c r="I80" s="114">
        <v>0</v>
      </c>
      <c r="J80" s="114">
        <v>0</v>
      </c>
      <c r="K80" s="114">
        <v>0</v>
      </c>
    </row>
    <row r="81" spans="1:11" ht="15" customHeight="1">
      <c r="A81" s="147" t="s">
        <v>636</v>
      </c>
      <c r="B81" s="114">
        <v>170024.39844999998</v>
      </c>
      <c r="C81" s="114">
        <v>115443.38276000001</v>
      </c>
      <c r="D81" s="114">
        <v>180413.80531</v>
      </c>
      <c r="E81" s="114">
        <v>54041.142030000003</v>
      </c>
      <c r="F81" s="114">
        <v>19649.38177</v>
      </c>
      <c r="G81" s="114">
        <v>45659.231919999998</v>
      </c>
      <c r="H81" s="114">
        <v>68579.39645</v>
      </c>
      <c r="I81" s="114">
        <v>13224.35785</v>
      </c>
      <c r="J81" s="114">
        <v>80666.227459999995</v>
      </c>
      <c r="K81" s="114">
        <v>4280.3356699999995</v>
      </c>
    </row>
    <row r="82" spans="1:11" ht="15" customHeight="1" thickBot="1">
      <c r="A82" s="116" t="s">
        <v>637</v>
      </c>
      <c r="B82" s="114">
        <v>-49692.76225</v>
      </c>
      <c r="C82" s="114">
        <v>-32043.951820000002</v>
      </c>
      <c r="D82" s="114">
        <v>-63984.889000000003</v>
      </c>
      <c r="E82" s="114">
        <v>-31934.725999999999</v>
      </c>
      <c r="F82" s="114">
        <v>-5843.1096900000002</v>
      </c>
      <c r="G82" s="114">
        <v>-28366.448629999999</v>
      </c>
      <c r="H82" s="114">
        <v>-49892.330700000006</v>
      </c>
      <c r="I82" s="114">
        <v>-6693.5411699999995</v>
      </c>
      <c r="J82" s="114">
        <v>-45888.240539999999</v>
      </c>
      <c r="K82" s="114">
        <v>-6268.5011699999995</v>
      </c>
    </row>
    <row r="83" spans="1:11" ht="15" customHeight="1" thickTop="1" thickBot="1">
      <c r="A83" s="394" t="s">
        <v>638</v>
      </c>
      <c r="B83" s="395">
        <v>120331.63620000001</v>
      </c>
      <c r="C83" s="395">
        <v>83399.430939999991</v>
      </c>
      <c r="D83" s="395">
        <v>116428.91631</v>
      </c>
      <c r="E83" s="395">
        <v>22106.41603</v>
      </c>
      <c r="F83" s="395">
        <v>13806.272080000001</v>
      </c>
      <c r="G83" s="395">
        <v>17292.783289999999</v>
      </c>
      <c r="H83" s="395">
        <v>18687.065750000002</v>
      </c>
      <c r="I83" s="395">
        <v>6530.8166799999999</v>
      </c>
      <c r="J83" s="395">
        <v>34777.986920000003</v>
      </c>
      <c r="K83" s="395">
        <v>-1988.1655000000001</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442</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400" t="s">
        <v>580</v>
      </c>
      <c r="J6" s="400" t="s">
        <v>1271</v>
      </c>
      <c r="K6" s="400" t="s">
        <v>1502</v>
      </c>
      <c r="L6" s="400" t="s">
        <v>1363</v>
      </c>
      <c r="M6" s="400" t="s">
        <v>1503</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749</v>
      </c>
      <c r="B9" s="46" t="s">
        <v>820</v>
      </c>
      <c r="C9" s="165" t="s">
        <v>821</v>
      </c>
      <c r="D9" s="130">
        <v>7.0000000000000007E-2</v>
      </c>
      <c r="E9" s="130">
        <v>6.8699999999999997E-2</v>
      </c>
      <c r="F9" s="130">
        <v>7.5700000000000003E-2</v>
      </c>
      <c r="G9" s="130">
        <v>7.2700000000000001E-2</v>
      </c>
      <c r="H9" s="130">
        <v>8.09E-2</v>
      </c>
      <c r="I9" s="130">
        <v>8.2199999999999995E-2</v>
      </c>
      <c r="J9" s="130">
        <v>6.6100000000000006E-2</v>
      </c>
      <c r="K9" s="130">
        <v>0.10150000000000001</v>
      </c>
      <c r="L9" s="130">
        <v>9.0499999999999997E-2</v>
      </c>
      <c r="M9" s="130">
        <v>7.3200000000000001E-2</v>
      </c>
    </row>
    <row r="10" spans="1:13" ht="15" customHeight="1" thickBot="1">
      <c r="A10" s="47" t="s">
        <v>749</v>
      </c>
      <c r="B10" s="46" t="s">
        <v>822</v>
      </c>
      <c r="C10" s="165" t="s">
        <v>823</v>
      </c>
      <c r="D10" s="130">
        <v>0.78879999999999995</v>
      </c>
      <c r="E10" s="130">
        <v>0.80459999999999998</v>
      </c>
      <c r="F10" s="130">
        <v>0.80469999999999997</v>
      </c>
      <c r="G10" s="130">
        <v>0.81559999999999999</v>
      </c>
      <c r="H10" s="130">
        <v>0.82799999999999996</v>
      </c>
      <c r="I10" s="130">
        <v>0.83169999999999999</v>
      </c>
      <c r="J10" s="130">
        <v>0.81040000000000001</v>
      </c>
      <c r="K10" s="130">
        <v>0.7732</v>
      </c>
      <c r="L10" s="130">
        <v>0.77400000000000002</v>
      </c>
      <c r="M10" s="130">
        <v>0.77470000000000006</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749</v>
      </c>
      <c r="B12" s="46" t="s">
        <v>824</v>
      </c>
      <c r="C12" s="165" t="s">
        <v>1442</v>
      </c>
      <c r="D12" s="130">
        <v>0.74170000000000003</v>
      </c>
      <c r="E12" s="130">
        <v>0.75900000000000001</v>
      </c>
      <c r="F12" s="130">
        <v>0.76639999999999997</v>
      </c>
      <c r="G12" s="130">
        <v>0.81</v>
      </c>
      <c r="H12" s="130">
        <v>0.80200000000000005</v>
      </c>
      <c r="I12" s="130">
        <v>0.75890000000000002</v>
      </c>
      <c r="J12" s="130">
        <v>0.65659999999999996</v>
      </c>
      <c r="K12" s="130">
        <v>0.68959999999999999</v>
      </c>
      <c r="L12" s="130">
        <v>0.70989999999999998</v>
      </c>
      <c r="M12" s="130">
        <v>0.71730000000000005</v>
      </c>
    </row>
    <row r="13" spans="1:13" s="77" customFormat="1" ht="15" customHeight="1">
      <c r="A13" s="47" t="s">
        <v>749</v>
      </c>
      <c r="B13" s="46" t="s">
        <v>825</v>
      </c>
      <c r="C13" s="165" t="s">
        <v>1443</v>
      </c>
      <c r="D13" s="167">
        <v>0.75449999999999995</v>
      </c>
      <c r="E13" s="130">
        <v>0.76160000000000005</v>
      </c>
      <c r="F13" s="130">
        <v>0.7681</v>
      </c>
      <c r="G13" s="130">
        <v>0.81</v>
      </c>
      <c r="H13" s="130">
        <v>0.80200000000000005</v>
      </c>
      <c r="I13" s="130">
        <v>0.77790000000000004</v>
      </c>
      <c r="J13" s="130">
        <v>0.71050000000000002</v>
      </c>
      <c r="K13" s="130">
        <v>0.71430000000000005</v>
      </c>
      <c r="L13" s="130">
        <v>0.73199999999999998</v>
      </c>
      <c r="M13" s="130">
        <v>0.73170000000000002</v>
      </c>
    </row>
    <row r="14" spans="1:13" s="77" customFormat="1" ht="15" customHeight="1">
      <c r="A14" s="47"/>
      <c r="B14" s="46"/>
      <c r="C14" s="165" t="s">
        <v>1444</v>
      </c>
      <c r="D14" s="130">
        <v>8.2600000000000007E-2</v>
      </c>
      <c r="E14" s="130">
        <v>8.8200000000000001E-2</v>
      </c>
      <c r="F14" s="130">
        <v>8.1799999999999998E-2</v>
      </c>
      <c r="G14" s="130">
        <v>5.3699999999999998E-2</v>
      </c>
      <c r="H14" s="130">
        <v>7.0000000000000007E-2</v>
      </c>
      <c r="I14" s="130">
        <v>8.3400000000000002E-2</v>
      </c>
      <c r="J14" s="130">
        <v>0.1613</v>
      </c>
      <c r="K14" s="130">
        <v>0.161</v>
      </c>
      <c r="L14" s="130">
        <v>0.13669999999999999</v>
      </c>
      <c r="M14" s="130">
        <v>0.14560000000000001</v>
      </c>
    </row>
    <row r="15" spans="1:13" s="77" customFormat="1" ht="15" customHeight="1" thickBot="1">
      <c r="A15" s="47" t="s">
        <v>749</v>
      </c>
      <c r="B15" s="46" t="s">
        <v>826</v>
      </c>
      <c r="C15" s="165" t="s">
        <v>1445</v>
      </c>
      <c r="D15" s="130">
        <v>8.8999999999999999E-3</v>
      </c>
      <c r="E15" s="130">
        <v>8.5000000000000006E-3</v>
      </c>
      <c r="F15" s="130">
        <v>1.09E-2</v>
      </c>
      <c r="G15" s="130">
        <v>2.5399999999999999E-2</v>
      </c>
      <c r="H15" s="130">
        <v>2.75E-2</v>
      </c>
      <c r="I15" s="130">
        <v>2.3099999999999999E-2</v>
      </c>
      <c r="J15" s="130">
        <v>1.7000000000000001E-2</v>
      </c>
      <c r="K15" s="130">
        <v>1.5900000000000001E-2</v>
      </c>
      <c r="L15" s="130">
        <v>1.14E-2</v>
      </c>
      <c r="M15" s="130">
        <v>1.49E-2</v>
      </c>
    </row>
    <row r="16" spans="1:13" s="19" customFormat="1" ht="15" customHeight="1" thickTop="1" thickBot="1">
      <c r="A16" s="47"/>
      <c r="B16" s="164"/>
      <c r="C16" s="401" t="s">
        <v>827</v>
      </c>
      <c r="D16" s="402"/>
      <c r="E16" s="402"/>
      <c r="F16" s="402"/>
      <c r="G16" s="402"/>
      <c r="H16" s="402"/>
      <c r="I16" s="403"/>
      <c r="J16" s="403"/>
      <c r="K16" s="403"/>
      <c r="L16" s="403"/>
      <c r="M16" s="403"/>
    </row>
    <row r="17" spans="1:13" s="78" customFormat="1" ht="15" customHeight="1" thickTop="1">
      <c r="A17" s="47" t="s">
        <v>749</v>
      </c>
      <c r="B17" s="46" t="s">
        <v>828</v>
      </c>
      <c r="C17" s="165" t="s">
        <v>1446</v>
      </c>
      <c r="D17" s="130">
        <v>0.67959999999999998</v>
      </c>
      <c r="E17" s="130">
        <v>0.71619999999999995</v>
      </c>
      <c r="F17" s="130">
        <v>0.72950000000000004</v>
      </c>
      <c r="G17" s="130">
        <v>0.7429</v>
      </c>
      <c r="H17" s="130">
        <v>0.752</v>
      </c>
      <c r="I17" s="130">
        <v>0.755</v>
      </c>
      <c r="J17" s="130">
        <v>0.73619999999999997</v>
      </c>
      <c r="K17" s="130">
        <v>0.7379</v>
      </c>
      <c r="L17" s="130">
        <v>0.73329999999999995</v>
      </c>
      <c r="M17" s="130">
        <v>0.73529999999999995</v>
      </c>
    </row>
    <row r="18" spans="1:13" s="77" customFormat="1" ht="15" customHeight="1">
      <c r="A18" s="47" t="s">
        <v>749</v>
      </c>
      <c r="B18" s="46" t="s">
        <v>829</v>
      </c>
      <c r="C18" s="165" t="s">
        <v>1447</v>
      </c>
      <c r="D18" s="130">
        <v>0.32040000000000002</v>
      </c>
      <c r="E18" s="130">
        <v>0.2838</v>
      </c>
      <c r="F18" s="130">
        <v>0.27050000000000002</v>
      </c>
      <c r="G18" s="130">
        <v>0.2571</v>
      </c>
      <c r="H18" s="130">
        <v>0.248</v>
      </c>
      <c r="I18" s="130">
        <v>0.245</v>
      </c>
      <c r="J18" s="130">
        <v>0.26379999999999998</v>
      </c>
      <c r="K18" s="130">
        <v>0.2621</v>
      </c>
      <c r="L18" s="130">
        <v>0.26669999999999999</v>
      </c>
      <c r="M18" s="130">
        <v>0.26469999999999999</v>
      </c>
    </row>
    <row r="19" spans="1:13" s="77" customFormat="1" ht="15" customHeight="1" thickBot="1">
      <c r="A19" s="47" t="s">
        <v>749</v>
      </c>
      <c r="B19" s="46" t="s">
        <v>830</v>
      </c>
      <c r="C19" s="165" t="s">
        <v>831</v>
      </c>
      <c r="D19" s="168">
        <v>728.85479999999995</v>
      </c>
      <c r="E19" s="168">
        <v>988.96460000000002</v>
      </c>
      <c r="F19" s="168">
        <v>923.3723</v>
      </c>
      <c r="G19" s="168">
        <v>651.40740000000005</v>
      </c>
      <c r="H19" s="168">
        <v>996.94899999999996</v>
      </c>
      <c r="I19" s="168">
        <v>918.80640000000005</v>
      </c>
      <c r="J19" s="168">
        <v>894.87699999999995</v>
      </c>
      <c r="K19" s="168">
        <v>827.3673</v>
      </c>
      <c r="L19" s="168">
        <v>860.78020000000004</v>
      </c>
      <c r="M19" s="168">
        <v>845.2192</v>
      </c>
    </row>
    <row r="20" spans="1:13" s="19" customFormat="1" ht="15" customHeight="1" thickTop="1" thickBot="1">
      <c r="A20" s="47"/>
      <c r="B20" s="164"/>
      <c r="C20" s="401" t="s">
        <v>832</v>
      </c>
      <c r="D20" s="402"/>
      <c r="E20" s="402"/>
      <c r="F20" s="402"/>
      <c r="G20" s="402"/>
      <c r="H20" s="402"/>
      <c r="I20" s="403"/>
      <c r="J20" s="403"/>
      <c r="K20" s="403"/>
      <c r="L20" s="403"/>
      <c r="M20" s="403"/>
    </row>
    <row r="21" spans="1:13" s="78" customFormat="1" ht="15" customHeight="1" thickTop="1">
      <c r="A21" s="47" t="s">
        <v>749</v>
      </c>
      <c r="B21" s="46" t="s">
        <v>833</v>
      </c>
      <c r="C21" s="165" t="s">
        <v>834</v>
      </c>
      <c r="D21" s="130">
        <v>0.98660000000000003</v>
      </c>
      <c r="E21" s="130">
        <v>0.98219999999999996</v>
      </c>
      <c r="F21" s="130">
        <v>0.97599999999999998</v>
      </c>
      <c r="G21" s="130">
        <v>0.97260000000000002</v>
      </c>
      <c r="H21" s="130">
        <v>0.97099999999999997</v>
      </c>
      <c r="I21" s="130">
        <v>0.9647</v>
      </c>
      <c r="J21" s="130">
        <v>0.96550000000000002</v>
      </c>
      <c r="K21" s="130">
        <v>0.96399999999999997</v>
      </c>
      <c r="L21" s="130">
        <v>0.97089999999999999</v>
      </c>
      <c r="M21" s="130">
        <v>0.97050000000000003</v>
      </c>
    </row>
    <row r="22" spans="1:13" s="77" customFormat="1" ht="15" customHeight="1">
      <c r="A22" s="47" t="s">
        <v>749</v>
      </c>
      <c r="B22" s="46" t="s">
        <v>835</v>
      </c>
      <c r="C22" s="165" t="s">
        <v>836</v>
      </c>
      <c r="D22" s="130">
        <v>1.1900000000000001E-2</v>
      </c>
      <c r="E22" s="130">
        <v>1.5100000000000001E-2</v>
      </c>
      <c r="F22" s="130">
        <v>2.3400000000000001E-2</v>
      </c>
      <c r="G22" s="130">
        <v>3.09E-2</v>
      </c>
      <c r="H22" s="130">
        <v>3.5700000000000003E-2</v>
      </c>
      <c r="I22" s="130">
        <v>7.2599999999999998E-2</v>
      </c>
      <c r="J22" s="130">
        <v>7.6600000000000001E-2</v>
      </c>
      <c r="K22" s="130">
        <v>7.3499999999999996E-2</v>
      </c>
      <c r="L22" s="130">
        <v>9.5399999999999999E-2</v>
      </c>
      <c r="M22" s="130">
        <v>0.1086</v>
      </c>
    </row>
    <row r="23" spans="1:13" s="77" customFormat="1" ht="15" customHeight="1">
      <c r="A23" s="47" t="s">
        <v>749</v>
      </c>
      <c r="B23" s="46" t="s">
        <v>837</v>
      </c>
      <c r="C23" s="165" t="s">
        <v>838</v>
      </c>
      <c r="D23" s="130">
        <v>1.34E-2</v>
      </c>
      <c r="E23" s="130">
        <v>1.78E-2</v>
      </c>
      <c r="F23" s="130">
        <v>2.4E-2</v>
      </c>
      <c r="G23" s="130">
        <v>2.7400000000000001E-2</v>
      </c>
      <c r="H23" s="130">
        <v>2.9000000000000001E-2</v>
      </c>
      <c r="I23" s="130">
        <v>3.5299999999999998E-2</v>
      </c>
      <c r="J23" s="130">
        <v>3.4500000000000003E-2</v>
      </c>
      <c r="K23" s="130">
        <v>3.5999999999999997E-2</v>
      </c>
      <c r="L23" s="130">
        <v>2.9100000000000001E-2</v>
      </c>
      <c r="M23" s="130">
        <v>2.9499999999999998E-2</v>
      </c>
    </row>
    <row r="24" spans="1:13" s="77" customFormat="1" ht="15" customHeight="1">
      <c r="A24" s="47" t="s">
        <v>749</v>
      </c>
      <c r="B24" s="46" t="s">
        <v>839</v>
      </c>
      <c r="C24" s="165" t="s">
        <v>840</v>
      </c>
      <c r="D24" s="130">
        <v>1.15E-2</v>
      </c>
      <c r="E24" s="130">
        <v>1.3599999999999999E-2</v>
      </c>
      <c r="F24" s="130">
        <v>2.0400000000000001E-2</v>
      </c>
      <c r="G24" s="130">
        <v>2.6800000000000001E-2</v>
      </c>
      <c r="H24" s="130">
        <v>3.1899999999999998E-2</v>
      </c>
      <c r="I24" s="130">
        <v>6.5799999999999997E-2</v>
      </c>
      <c r="J24" s="130">
        <v>6.5299999999999997E-2</v>
      </c>
      <c r="K24" s="130">
        <v>6.2100000000000002E-2</v>
      </c>
      <c r="L24" s="130">
        <v>8.6199999999999999E-2</v>
      </c>
      <c r="M24" s="130">
        <v>9.8699999999999996E-2</v>
      </c>
    </row>
    <row r="25" spans="1:13" s="77" customFormat="1" ht="15" customHeight="1">
      <c r="A25" s="47" t="s">
        <v>749</v>
      </c>
      <c r="B25" s="46" t="s">
        <v>841</v>
      </c>
      <c r="C25" s="165" t="s">
        <v>842</v>
      </c>
      <c r="D25" s="130">
        <v>4.9200000000000001E-2</v>
      </c>
      <c r="E25" s="130">
        <v>0.1162</v>
      </c>
      <c r="F25" s="130">
        <v>0.1497</v>
      </c>
      <c r="G25" s="130">
        <v>0.15559999999999999</v>
      </c>
      <c r="H25" s="130">
        <v>0.13250000000000001</v>
      </c>
      <c r="I25" s="130">
        <v>0.12590000000000001</v>
      </c>
      <c r="J25" s="130">
        <v>0.17699999999999999</v>
      </c>
      <c r="K25" s="130">
        <v>0.186</v>
      </c>
      <c r="L25" s="130">
        <v>0.1231</v>
      </c>
      <c r="M25" s="130">
        <v>0.11799999999999999</v>
      </c>
    </row>
    <row r="26" spans="1:13" s="77" customFormat="1" ht="15" customHeight="1">
      <c r="A26" s="47" t="s">
        <v>749</v>
      </c>
      <c r="B26" s="46" t="s">
        <v>843</v>
      </c>
      <c r="C26" s="165" t="s">
        <v>844</v>
      </c>
      <c r="D26" s="130">
        <v>1.24E-2</v>
      </c>
      <c r="E26" s="130">
        <v>1.15E-2</v>
      </c>
      <c r="F26" s="130">
        <v>1.14E-2</v>
      </c>
      <c r="G26" s="130">
        <v>1.4200000000000001E-2</v>
      </c>
      <c r="H26" s="130">
        <v>1.34E-2</v>
      </c>
      <c r="I26" s="130">
        <v>1.3599999999999999E-2</v>
      </c>
      <c r="J26" s="130">
        <v>0.1012</v>
      </c>
      <c r="K26" s="130">
        <v>0.1159</v>
      </c>
      <c r="L26" s="130">
        <v>0.14199999999999999</v>
      </c>
      <c r="M26" s="130">
        <v>0.14530000000000001</v>
      </c>
    </row>
    <row r="27" spans="1:13" s="77" customFormat="1" ht="15" customHeight="1">
      <c r="A27" s="47" t="s">
        <v>749</v>
      </c>
      <c r="B27" s="46" t="s">
        <v>845</v>
      </c>
      <c r="C27" s="165" t="s">
        <v>1448</v>
      </c>
      <c r="D27" s="130">
        <v>3.73E-2</v>
      </c>
      <c r="E27" s="130">
        <v>3.9199999999999999E-2</v>
      </c>
      <c r="F27" s="130">
        <v>3.8399999999999997E-2</v>
      </c>
      <c r="G27" s="130">
        <v>4.2900000000000001E-2</v>
      </c>
      <c r="H27" s="130">
        <v>4.0399999999999998E-2</v>
      </c>
      <c r="I27" s="130">
        <v>4.7699999999999999E-2</v>
      </c>
      <c r="J27" s="130">
        <v>5.6500000000000002E-2</v>
      </c>
      <c r="K27" s="130">
        <v>5.5399999999999998E-2</v>
      </c>
      <c r="L27" s="130">
        <v>4.7899999999999998E-2</v>
      </c>
      <c r="M27" s="130">
        <v>4.6800000000000001E-2</v>
      </c>
    </row>
    <row r="28" spans="1:13" s="77" customFormat="1" ht="15" customHeight="1">
      <c r="A28" s="47" t="s">
        <v>749</v>
      </c>
      <c r="B28" s="46" t="s">
        <v>846</v>
      </c>
      <c r="C28" s="165" t="s">
        <v>847</v>
      </c>
      <c r="D28" s="130">
        <v>0.97060000000000002</v>
      </c>
      <c r="E28" s="130">
        <v>0.96099999999999997</v>
      </c>
      <c r="F28" s="130">
        <v>0.95409999999999995</v>
      </c>
      <c r="G28" s="130">
        <v>0.95840000000000003</v>
      </c>
      <c r="H28" s="130">
        <v>0.95830000000000004</v>
      </c>
      <c r="I28" s="130">
        <v>0.94879999999999998</v>
      </c>
      <c r="J28" s="130">
        <v>0.95920000000000005</v>
      </c>
      <c r="K28" s="130">
        <v>0.95779999999999998</v>
      </c>
      <c r="L28" s="130">
        <v>0.96709999999999996</v>
      </c>
      <c r="M28" s="130">
        <v>0.96250000000000002</v>
      </c>
    </row>
    <row r="29" spans="1:13" s="77" customFormat="1" ht="15" customHeight="1">
      <c r="A29" s="47" t="s">
        <v>749</v>
      </c>
      <c r="B29" s="46" t="s">
        <v>848</v>
      </c>
      <c r="C29" s="165" t="s">
        <v>849</v>
      </c>
      <c r="D29" s="130">
        <v>1.12E-2</v>
      </c>
      <c r="E29" s="130">
        <v>1.29E-2</v>
      </c>
      <c r="F29" s="130">
        <v>1.6799999999999999E-2</v>
      </c>
      <c r="G29" s="130">
        <v>1.2699999999999999E-2</v>
      </c>
      <c r="H29" s="130">
        <v>1.0500000000000001E-2</v>
      </c>
      <c r="I29" s="130">
        <v>1.15E-2</v>
      </c>
      <c r="J29" s="130">
        <v>2.5000000000000001E-3</v>
      </c>
      <c r="K29" s="130">
        <v>2.5999999999999999E-3</v>
      </c>
      <c r="L29" s="130">
        <v>1.5E-3</v>
      </c>
      <c r="M29" s="130">
        <v>5.4000000000000003E-3</v>
      </c>
    </row>
    <row r="30" spans="1:13" s="77" customFormat="1" ht="15" customHeight="1">
      <c r="A30" s="47" t="s">
        <v>749</v>
      </c>
      <c r="B30" s="46" t="s">
        <v>850</v>
      </c>
      <c r="C30" s="165" t="s">
        <v>851</v>
      </c>
      <c r="D30" s="130">
        <v>2.3E-3</v>
      </c>
      <c r="E30" s="130">
        <v>6.4999999999999997E-3</v>
      </c>
      <c r="F30" s="130">
        <v>4.1000000000000003E-3</v>
      </c>
      <c r="G30" s="130">
        <v>2.2000000000000001E-3</v>
      </c>
      <c r="H30" s="130">
        <v>4.7000000000000002E-3</v>
      </c>
      <c r="I30" s="130">
        <v>4.4000000000000003E-3</v>
      </c>
      <c r="J30" s="130">
        <v>8.0000000000000004E-4</v>
      </c>
      <c r="K30" s="130">
        <v>1.6999999999999999E-3</v>
      </c>
      <c r="L30" s="130">
        <v>2.3999999999999998E-3</v>
      </c>
      <c r="M30" s="130">
        <v>3.0000000000000001E-3</v>
      </c>
    </row>
    <row r="31" spans="1:13" s="77" customFormat="1" ht="15" customHeight="1">
      <c r="A31" s="47" t="s">
        <v>749</v>
      </c>
      <c r="B31" s="46" t="s">
        <v>852</v>
      </c>
      <c r="C31" s="165" t="s">
        <v>853</v>
      </c>
      <c r="D31" s="130">
        <v>3.0999999999999999E-3</v>
      </c>
      <c r="E31" s="130">
        <v>2.3999999999999998E-3</v>
      </c>
      <c r="F31" s="130">
        <v>4.5999999999999999E-3</v>
      </c>
      <c r="G31" s="130">
        <v>3.2000000000000002E-3</v>
      </c>
      <c r="H31" s="130">
        <v>3.3999999999999998E-3</v>
      </c>
      <c r="I31" s="130">
        <v>3.8999999999999998E-3</v>
      </c>
      <c r="J31" s="130">
        <v>1.6999999999999999E-3</v>
      </c>
      <c r="K31" s="130">
        <v>5.9999999999999995E-4</v>
      </c>
      <c r="L31" s="130">
        <v>4.0000000000000002E-4</v>
      </c>
      <c r="M31" s="130">
        <v>8.0000000000000004E-4</v>
      </c>
    </row>
    <row r="32" spans="1:13" s="77" customFormat="1" ht="15" customHeight="1">
      <c r="A32" s="47" t="s">
        <v>749</v>
      </c>
      <c r="B32" s="46" t="s">
        <v>854</v>
      </c>
      <c r="C32" s="165" t="s">
        <v>855</v>
      </c>
      <c r="D32" s="130">
        <v>2.0999999999999999E-3</v>
      </c>
      <c r="E32" s="130">
        <v>2.3E-3</v>
      </c>
      <c r="F32" s="130">
        <v>3.0000000000000001E-3</v>
      </c>
      <c r="G32" s="130">
        <v>1.9E-3</v>
      </c>
      <c r="H32" s="130">
        <v>3.0999999999999999E-3</v>
      </c>
      <c r="I32" s="130">
        <v>4.5999999999999999E-3</v>
      </c>
      <c r="J32" s="130">
        <v>3.3999999999999998E-3</v>
      </c>
      <c r="K32" s="130">
        <v>4.8999999999999998E-3</v>
      </c>
      <c r="L32" s="130">
        <v>3.0999999999999999E-3</v>
      </c>
      <c r="M32" s="130">
        <v>3.3999999999999998E-3</v>
      </c>
    </row>
    <row r="33" spans="1:13" s="77" customFormat="1" ht="15" customHeight="1" thickBot="1">
      <c r="A33" s="47" t="s">
        <v>749</v>
      </c>
      <c r="B33" s="165" t="s">
        <v>856</v>
      </c>
      <c r="C33" s="165" t="s">
        <v>857</v>
      </c>
      <c r="D33" s="130">
        <v>1.0699999999999999E-2</v>
      </c>
      <c r="E33" s="130">
        <v>1.49E-2</v>
      </c>
      <c r="F33" s="130">
        <v>1.7500000000000002E-2</v>
      </c>
      <c r="G33" s="130">
        <v>2.1499999999999998E-2</v>
      </c>
      <c r="H33" s="130">
        <v>0.02</v>
      </c>
      <c r="I33" s="130">
        <v>2.69E-2</v>
      </c>
      <c r="J33" s="130">
        <v>3.2399999999999998E-2</v>
      </c>
      <c r="K33" s="130">
        <v>3.2500000000000001E-2</v>
      </c>
      <c r="L33" s="130">
        <v>2.5600000000000001E-2</v>
      </c>
      <c r="M33" s="130">
        <v>2.5100000000000001E-2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749</v>
      </c>
      <c r="B35" s="46" t="s">
        <v>858</v>
      </c>
      <c r="C35" s="165" t="s">
        <v>859</v>
      </c>
      <c r="D35" s="130">
        <v>0.37290000000000001</v>
      </c>
      <c r="E35" s="130">
        <v>0.4032</v>
      </c>
      <c r="F35" s="130">
        <v>0.48089999999999999</v>
      </c>
      <c r="G35" s="130">
        <v>0.52359999999999995</v>
      </c>
      <c r="H35" s="130">
        <v>0.54179999999999995</v>
      </c>
      <c r="I35" s="130">
        <v>0.50619999999999998</v>
      </c>
      <c r="J35" s="130">
        <v>0.27760000000000001</v>
      </c>
      <c r="K35" s="130">
        <v>0.40899999999999997</v>
      </c>
      <c r="L35" s="130">
        <v>0.31009999999999999</v>
      </c>
      <c r="M35" s="130">
        <v>0.25769999999999998</v>
      </c>
    </row>
    <row r="36" spans="1:13" s="77" customFormat="1" ht="15" customHeight="1">
      <c r="A36" s="47" t="s">
        <v>749</v>
      </c>
      <c r="B36" s="46" t="s">
        <v>860</v>
      </c>
      <c r="C36" s="165" t="s">
        <v>861</v>
      </c>
      <c r="D36" s="130">
        <v>0.94499999999999995</v>
      </c>
      <c r="E36" s="130">
        <v>0.94979999999999998</v>
      </c>
      <c r="F36" s="130">
        <v>1.0092000000000001</v>
      </c>
      <c r="G36" s="130">
        <v>0.879</v>
      </c>
      <c r="H36" s="130">
        <v>0.76329999999999998</v>
      </c>
      <c r="I36" s="130">
        <v>0.66410000000000002</v>
      </c>
      <c r="J36" s="130">
        <v>0.44490000000000002</v>
      </c>
      <c r="K36" s="130">
        <v>0.54759999999999998</v>
      </c>
      <c r="L36" s="130">
        <v>0.47270000000000001</v>
      </c>
      <c r="M36" s="130">
        <v>0.42849999999999999</v>
      </c>
    </row>
    <row r="37" spans="1:13" s="77" customFormat="1" ht="15" customHeight="1">
      <c r="A37" s="47" t="s">
        <v>749</v>
      </c>
      <c r="B37" s="46" t="s">
        <v>862</v>
      </c>
      <c r="C37" s="165" t="s">
        <v>863</v>
      </c>
      <c r="D37" s="130">
        <v>0.19620000000000001</v>
      </c>
      <c r="E37" s="130">
        <v>0.1792</v>
      </c>
      <c r="F37" s="130">
        <v>0.17680000000000001</v>
      </c>
      <c r="G37" s="130">
        <v>0.13159999999999999</v>
      </c>
      <c r="H37" s="130">
        <v>0.1225</v>
      </c>
      <c r="I37" s="130">
        <v>0.1172</v>
      </c>
      <c r="J37" s="130">
        <v>0.1145</v>
      </c>
      <c r="K37" s="130">
        <v>0.14649999999999999</v>
      </c>
      <c r="L37" s="130">
        <v>0.14879999999999999</v>
      </c>
      <c r="M37" s="130">
        <v>0.13059999999999999</v>
      </c>
    </row>
    <row r="38" spans="1:13" s="77" customFormat="1" ht="15" customHeight="1">
      <c r="A38" s="47" t="s">
        <v>749</v>
      </c>
      <c r="B38" s="46" t="s">
        <v>864</v>
      </c>
      <c r="C38" s="165" t="s">
        <v>865</v>
      </c>
      <c r="D38" s="130">
        <v>0.17730000000000001</v>
      </c>
      <c r="E38" s="130">
        <v>0.1618</v>
      </c>
      <c r="F38" s="130">
        <v>0.15890000000000001</v>
      </c>
      <c r="G38" s="130">
        <v>0.122</v>
      </c>
      <c r="H38" s="130">
        <v>0.1139</v>
      </c>
      <c r="I38" s="130">
        <v>0.10780000000000001</v>
      </c>
      <c r="J38" s="130">
        <v>0.106</v>
      </c>
      <c r="K38" s="130">
        <v>0.13589999999999999</v>
      </c>
      <c r="L38" s="130">
        <v>0.13800000000000001</v>
      </c>
      <c r="M38" s="130">
        <v>0.1217</v>
      </c>
    </row>
    <row r="39" spans="1:13" s="77" customFormat="1" ht="15" customHeight="1" thickBot="1">
      <c r="A39" s="47" t="s">
        <v>749</v>
      </c>
      <c r="B39" s="46" t="s">
        <v>866</v>
      </c>
      <c r="C39" s="103" t="s">
        <v>1208</v>
      </c>
      <c r="D39" s="130">
        <v>0.64009276452498043</v>
      </c>
      <c r="E39" s="130">
        <v>0.63103613630714817</v>
      </c>
      <c r="F39" s="130">
        <v>0.63728392117009036</v>
      </c>
      <c r="G39" s="130">
        <v>0.64890236380054345</v>
      </c>
      <c r="H39" s="130">
        <v>0.14299999999999999</v>
      </c>
      <c r="I39" s="130">
        <v>0.48870000000000002</v>
      </c>
      <c r="J39" s="130">
        <v>0.28799999999999998</v>
      </c>
      <c r="K39" s="130">
        <v>0.36399999999999999</v>
      </c>
      <c r="L39" s="130">
        <v>0.34460000000000002</v>
      </c>
      <c r="M39" s="130">
        <v>0.26190000000000002</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749</v>
      </c>
      <c r="B41" s="46" t="s">
        <v>867</v>
      </c>
      <c r="C41" s="165" t="s">
        <v>868</v>
      </c>
      <c r="D41" s="130">
        <v>9.6299999999999997E-2</v>
      </c>
      <c r="E41" s="130">
        <v>9.7600000000000006E-2</v>
      </c>
      <c r="F41" s="130">
        <v>0.1013</v>
      </c>
      <c r="G41" s="130">
        <v>7.2599999999999998E-2</v>
      </c>
      <c r="H41" s="130">
        <v>7.0199999999999999E-2</v>
      </c>
      <c r="I41" s="130">
        <v>7.9799999999999996E-2</v>
      </c>
      <c r="J41" s="130">
        <v>7.4200000000000002E-2</v>
      </c>
      <c r="K41" s="130">
        <v>7.2499999999999995E-2</v>
      </c>
      <c r="L41" s="130">
        <v>7.2999999999999995E-2</v>
      </c>
      <c r="M41" s="130">
        <v>6.8599999999999994E-2</v>
      </c>
    </row>
    <row r="42" spans="1:13" s="77" customFormat="1" ht="15" customHeight="1">
      <c r="A42" s="47" t="s">
        <v>749</v>
      </c>
      <c r="B42" s="46" t="s">
        <v>869</v>
      </c>
      <c r="C42" s="165" t="s">
        <v>870</v>
      </c>
      <c r="D42" s="130">
        <v>9.5399999999999999E-2</v>
      </c>
      <c r="E42" s="130">
        <v>9.6699999999999994E-2</v>
      </c>
      <c r="F42" s="130">
        <v>0.1004</v>
      </c>
      <c r="G42" s="130">
        <v>7.1099999999999997E-2</v>
      </c>
      <c r="H42" s="130">
        <v>6.9000000000000006E-2</v>
      </c>
      <c r="I42" s="130">
        <v>7.85E-2</v>
      </c>
      <c r="J42" s="130">
        <v>7.3300000000000004E-2</v>
      </c>
      <c r="K42" s="130">
        <v>7.17E-2</v>
      </c>
      <c r="L42" s="130">
        <v>7.1999999999999995E-2</v>
      </c>
      <c r="M42" s="130">
        <v>6.7900000000000002E-2</v>
      </c>
    </row>
    <row r="43" spans="1:13" s="77" customFormat="1" ht="15" customHeight="1">
      <c r="A43" s="47" t="s">
        <v>749</v>
      </c>
      <c r="B43" s="46" t="s">
        <v>871</v>
      </c>
      <c r="C43" s="165" t="s">
        <v>872</v>
      </c>
      <c r="D43" s="130">
        <v>0.1118</v>
      </c>
      <c r="E43" s="130">
        <v>0.15049999999999999</v>
      </c>
      <c r="F43" s="130">
        <v>0.19489999999999999</v>
      </c>
      <c r="G43" s="130">
        <v>0.31590000000000001</v>
      </c>
      <c r="H43" s="130">
        <v>0.35039999999999999</v>
      </c>
      <c r="I43" s="130">
        <v>0.3795</v>
      </c>
      <c r="J43" s="130">
        <v>0.35930000000000001</v>
      </c>
      <c r="K43" s="130">
        <v>0.3604</v>
      </c>
      <c r="L43" s="130">
        <v>0.28070000000000001</v>
      </c>
      <c r="M43" s="130">
        <v>0.30170000000000002</v>
      </c>
    </row>
    <row r="44" spans="1:13" s="77" customFormat="1" ht="15" customHeight="1">
      <c r="A44" s="47" t="s">
        <v>749</v>
      </c>
      <c r="B44" s="46" t="s">
        <v>873</v>
      </c>
      <c r="C44" s="165" t="s">
        <v>874</v>
      </c>
      <c r="D44" s="130">
        <v>4.8999999999999998E-3</v>
      </c>
      <c r="E44" s="130">
        <v>1.49E-2</v>
      </c>
      <c r="F44" s="130">
        <v>2.8500000000000001E-2</v>
      </c>
      <c r="G44" s="130">
        <v>5.5399999999999998E-2</v>
      </c>
      <c r="H44" s="130">
        <v>5.7099999999999998E-2</v>
      </c>
      <c r="I44" s="130">
        <v>9.8400000000000001E-2</v>
      </c>
      <c r="J44" s="130">
        <v>0.14130000000000001</v>
      </c>
      <c r="K44" s="130">
        <v>0.13689999999999999</v>
      </c>
      <c r="L44" s="130">
        <v>0.1134</v>
      </c>
      <c r="M44" s="130">
        <v>0.13120000000000001</v>
      </c>
    </row>
    <row r="45" spans="1:13" s="77" customFormat="1" ht="15" customHeight="1">
      <c r="A45" s="47" t="s">
        <v>749</v>
      </c>
      <c r="B45" s="46" t="s">
        <v>875</v>
      </c>
      <c r="C45" s="165" t="s">
        <v>876</v>
      </c>
      <c r="D45" s="130">
        <v>2.9499999999999998E-2</v>
      </c>
      <c r="E45" s="130">
        <v>4.3200000000000002E-2</v>
      </c>
      <c r="F45" s="130">
        <v>7.22E-2</v>
      </c>
      <c r="G45" s="130">
        <v>0.1053</v>
      </c>
      <c r="H45" s="130">
        <v>0.13980000000000001</v>
      </c>
      <c r="I45" s="130">
        <v>0.15</v>
      </c>
      <c r="J45" s="130">
        <v>0.105</v>
      </c>
      <c r="K45" s="130">
        <v>0.1265</v>
      </c>
      <c r="L45" s="130">
        <v>9.8799999999999999E-2</v>
      </c>
      <c r="M45" s="130">
        <v>0.1123</v>
      </c>
    </row>
    <row r="46" spans="1:13" s="77" customFormat="1" ht="15" customHeight="1" thickBot="1">
      <c r="A46" s="47" t="s">
        <v>749</v>
      </c>
      <c r="B46" s="46" t="s">
        <v>877</v>
      </c>
      <c r="C46" s="165" t="s">
        <v>878</v>
      </c>
      <c r="D46" s="130">
        <v>0.1216</v>
      </c>
      <c r="E46" s="130">
        <v>0.1278</v>
      </c>
      <c r="F46" s="130">
        <v>0.13109999999999999</v>
      </c>
      <c r="G46" s="130">
        <v>0.1145</v>
      </c>
      <c r="H46" s="130">
        <v>0.1139</v>
      </c>
      <c r="I46" s="130">
        <v>0.11700000000000001</v>
      </c>
      <c r="J46" s="130">
        <v>0.1128</v>
      </c>
      <c r="K46" s="130">
        <v>0.11600000000000001</v>
      </c>
      <c r="L46" s="130">
        <v>0.11169999999999999</v>
      </c>
      <c r="M46" s="130">
        <v>0.1101</v>
      </c>
    </row>
    <row r="47" spans="1:13" s="45" customFormat="1" ht="15" customHeight="1" thickTop="1" thickBot="1">
      <c r="A47" s="47"/>
      <c r="B47" s="164"/>
      <c r="C47" s="401" t="s">
        <v>879</v>
      </c>
      <c r="D47" s="402"/>
      <c r="E47" s="402"/>
      <c r="F47" s="402"/>
      <c r="G47" s="402"/>
      <c r="H47" s="402"/>
      <c r="I47" s="403"/>
      <c r="J47" s="403"/>
      <c r="K47" s="403"/>
      <c r="L47" s="403"/>
      <c r="M47" s="403"/>
    </row>
    <row r="48" spans="1:13" s="78" customFormat="1" ht="15" customHeight="1" thickTop="1">
      <c r="A48" s="47" t="s">
        <v>749</v>
      </c>
      <c r="B48" s="46" t="s">
        <v>880</v>
      </c>
      <c r="C48" s="165" t="s">
        <v>881</v>
      </c>
      <c r="D48" s="130">
        <v>0.89790000000000003</v>
      </c>
      <c r="E48" s="130">
        <v>0.89890000000000003</v>
      </c>
      <c r="F48" s="130">
        <v>0.88719999999999999</v>
      </c>
      <c r="G48" s="130">
        <v>0.87350000000000005</v>
      </c>
      <c r="H48" s="130">
        <v>0.86660000000000004</v>
      </c>
      <c r="I48" s="130">
        <v>0.86460000000000004</v>
      </c>
      <c r="J48" s="130">
        <v>0.82250000000000001</v>
      </c>
      <c r="K48" s="130">
        <v>0.7702</v>
      </c>
      <c r="L48" s="130">
        <v>0.77639999999999998</v>
      </c>
      <c r="M48" s="130">
        <v>0.78849999999999998</v>
      </c>
    </row>
    <row r="49" spans="1:13" s="77" customFormat="1" ht="15" customHeight="1">
      <c r="A49" s="47" t="s">
        <v>749</v>
      </c>
      <c r="B49" s="46" t="s">
        <v>882</v>
      </c>
      <c r="C49" s="165" t="s">
        <v>883</v>
      </c>
      <c r="D49" s="130">
        <v>0.91200000000000003</v>
      </c>
      <c r="E49" s="130">
        <v>0.89980000000000004</v>
      </c>
      <c r="F49" s="130">
        <v>0.89239999999999997</v>
      </c>
      <c r="G49" s="130">
        <v>0.86109999999999998</v>
      </c>
      <c r="H49" s="130">
        <v>0.86319999999999997</v>
      </c>
      <c r="I49" s="130">
        <v>0.83720000000000006</v>
      </c>
      <c r="J49" s="130">
        <v>0.81359999999999999</v>
      </c>
      <c r="K49" s="130">
        <v>0.78920000000000001</v>
      </c>
      <c r="L49" s="130">
        <v>0.80189999999999995</v>
      </c>
      <c r="M49" s="130">
        <v>0.82809999999999995</v>
      </c>
    </row>
    <row r="50" spans="1:13" s="77" customFormat="1" ht="15" customHeight="1">
      <c r="A50" s="47" t="s">
        <v>749</v>
      </c>
      <c r="B50" s="46" t="s">
        <v>884</v>
      </c>
      <c r="C50" s="165" t="s">
        <v>885</v>
      </c>
      <c r="D50" s="130">
        <v>8.8300000000000003E-2</v>
      </c>
      <c r="E50" s="130">
        <v>0.10589999999999999</v>
      </c>
      <c r="F50" s="130">
        <v>0.1051</v>
      </c>
      <c r="G50" s="130">
        <v>9.2100000000000001E-2</v>
      </c>
      <c r="H50" s="130">
        <v>7.8299999999999995E-2</v>
      </c>
      <c r="I50" s="130">
        <v>0.1207</v>
      </c>
      <c r="J50" s="130">
        <v>9.0999999999999998E-2</v>
      </c>
      <c r="K50" s="130">
        <v>5.1299999999999998E-2</v>
      </c>
      <c r="L50" s="130">
        <v>4.3299999999999998E-2</v>
      </c>
      <c r="M50" s="130">
        <v>2.1499999999999998E-2</v>
      </c>
    </row>
    <row r="51" spans="1:13" s="77" customFormat="1" ht="15" customHeight="1">
      <c r="A51" s="47" t="s">
        <v>749</v>
      </c>
      <c r="B51" s="46" t="s">
        <v>886</v>
      </c>
      <c r="C51" s="165" t="s">
        <v>887</v>
      </c>
      <c r="D51" s="130">
        <v>1.0708</v>
      </c>
      <c r="E51" s="130">
        <v>1.0452999999999999</v>
      </c>
      <c r="F51" s="130">
        <v>1.1235999999999999</v>
      </c>
      <c r="G51" s="130">
        <v>1.7785</v>
      </c>
      <c r="H51" s="130">
        <v>1.9327000000000001</v>
      </c>
      <c r="I51" s="130">
        <v>1.7250000000000001</v>
      </c>
      <c r="J51" s="130">
        <v>2.42</v>
      </c>
      <c r="K51" s="130">
        <v>3.2050000000000001</v>
      </c>
      <c r="L51" s="130">
        <v>3.1065999999999998</v>
      </c>
      <c r="M51" s="130">
        <v>3.1160000000000001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50.25" customHeight="1">
      <c r="A54" s="47"/>
      <c r="B54" s="47"/>
      <c r="C54" s="752" t="s">
        <v>888</v>
      </c>
      <c r="D54" s="752"/>
      <c r="E54" s="752"/>
      <c r="F54" s="752"/>
      <c r="G54" s="752"/>
      <c r="H54" s="752"/>
      <c r="I54" s="752"/>
      <c r="J54" s="752"/>
      <c r="K54" s="752"/>
      <c r="L54" s="752"/>
      <c r="M54" s="752"/>
    </row>
    <row r="55" spans="1:13" ht="48" customHeight="1">
      <c r="A55" s="47"/>
      <c r="B55" s="47"/>
      <c r="C55" s="752" t="s">
        <v>889</v>
      </c>
      <c r="D55" s="752"/>
      <c r="E55" s="752"/>
      <c r="F55" s="752"/>
      <c r="G55" s="752"/>
      <c r="H55" s="752"/>
      <c r="I55" s="752"/>
      <c r="J55" s="752"/>
      <c r="K55" s="752"/>
      <c r="L55" s="752"/>
      <c r="M55" s="752"/>
    </row>
    <row r="56" spans="1:13" ht="15" customHeight="1">
      <c r="A56" s="47"/>
      <c r="B56" s="47"/>
      <c r="C56" s="753" t="s">
        <v>890</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0"/>
      <c r="B1" s="630"/>
      <c r="C1" s="758"/>
      <c r="D1" s="758"/>
      <c r="E1" s="758"/>
      <c r="F1" s="758"/>
      <c r="G1" s="758"/>
      <c r="H1" s="758"/>
      <c r="I1" s="758"/>
      <c r="J1" s="758"/>
      <c r="K1" s="758"/>
      <c r="L1" s="758"/>
      <c r="M1" s="758"/>
    </row>
    <row r="2" spans="1:13" ht="15" customHeight="1">
      <c r="A2" s="755" t="s">
        <v>442</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1271</v>
      </c>
      <c r="K6" s="400" t="s">
        <v>1502</v>
      </c>
      <c r="L6" s="400" t="s">
        <v>1363</v>
      </c>
      <c r="M6" s="400" t="s">
        <v>1503</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9.4100000000000003E-2</v>
      </c>
      <c r="E9" s="130">
        <v>8.14E-2</v>
      </c>
      <c r="F9" s="130">
        <v>8.1600000000000006E-2</v>
      </c>
      <c r="G9" s="130">
        <v>5.7599999999999998E-2</v>
      </c>
      <c r="H9" s="130">
        <v>8.5699999999999998E-2</v>
      </c>
      <c r="I9" s="130">
        <v>8.5599999999999996E-2</v>
      </c>
      <c r="J9" s="130">
        <v>7.9000000000000001E-2</v>
      </c>
      <c r="K9" s="130">
        <v>5.9299999999999999E-2</v>
      </c>
      <c r="L9" s="130">
        <v>5.9900000000000002E-2</v>
      </c>
      <c r="M9" s="130">
        <v>6.3E-2</v>
      </c>
    </row>
    <row r="10" spans="1:13" s="48" customFormat="1" ht="15" customHeight="1">
      <c r="A10" s="47" t="s">
        <v>749</v>
      </c>
      <c r="B10" s="46" t="s">
        <v>893</v>
      </c>
      <c r="C10" s="165" t="s">
        <v>1417</v>
      </c>
      <c r="D10" s="130">
        <v>9.8199999999999996E-2</v>
      </c>
      <c r="E10" s="130">
        <v>8.5099999999999995E-2</v>
      </c>
      <c r="F10" s="130">
        <v>8.43E-2</v>
      </c>
      <c r="G10" s="130">
        <v>5.96E-2</v>
      </c>
      <c r="H10" s="130">
        <v>9.2100000000000001E-2</v>
      </c>
      <c r="I10" s="130">
        <v>9.3600000000000003E-2</v>
      </c>
      <c r="J10" s="130">
        <v>8.2799999999999999E-2</v>
      </c>
      <c r="K10" s="130">
        <v>6.4399999999999999E-2</v>
      </c>
      <c r="L10" s="130">
        <v>6.6199999999999995E-2</v>
      </c>
      <c r="M10" s="130">
        <v>6.7199999999999996E-2</v>
      </c>
    </row>
    <row r="11" spans="1:13" s="48" customFormat="1" ht="15" customHeight="1">
      <c r="A11" s="47" t="s">
        <v>749</v>
      </c>
      <c r="B11" s="46" t="s">
        <v>894</v>
      </c>
      <c r="C11" s="165" t="s">
        <v>1418</v>
      </c>
      <c r="D11" s="130">
        <v>9.1399999999999995E-2</v>
      </c>
      <c r="E11" s="130">
        <v>7.9000000000000001E-2</v>
      </c>
      <c r="F11" s="130">
        <v>7.9000000000000001E-2</v>
      </c>
      <c r="G11" s="130">
        <v>5.0599999999999999E-2</v>
      </c>
      <c r="H11" s="130">
        <v>7.8899999999999998E-2</v>
      </c>
      <c r="I11" s="130">
        <v>7.7200000000000005E-2</v>
      </c>
      <c r="J11" s="130">
        <v>7.0699999999999999E-2</v>
      </c>
      <c r="K11" s="130">
        <v>6.4600000000000005E-2</v>
      </c>
      <c r="L11" s="130">
        <v>6.5600000000000006E-2</v>
      </c>
      <c r="M11" s="130">
        <v>5.6899999999999999E-2</v>
      </c>
    </row>
    <row r="12" spans="1:13" s="48" customFormat="1" ht="15" customHeight="1">
      <c r="A12" s="47" t="s">
        <v>749</v>
      </c>
      <c r="B12" s="46" t="s">
        <v>895</v>
      </c>
      <c r="C12" s="165" t="s">
        <v>1419</v>
      </c>
      <c r="D12" s="130">
        <v>2.01E-2</v>
      </c>
      <c r="E12" s="130">
        <v>1.26E-2</v>
      </c>
      <c r="F12" s="130">
        <v>1.9400000000000001E-2</v>
      </c>
      <c r="G12" s="130">
        <v>6.7999999999999996E-3</v>
      </c>
      <c r="H12" s="130">
        <v>5.0000000000000001E-3</v>
      </c>
      <c r="I12" s="130">
        <v>8.9999999999999993E-3</v>
      </c>
      <c r="J12" s="130">
        <v>1.2699999999999999E-2</v>
      </c>
      <c r="K12" s="130">
        <v>7.7999999999999996E-3</v>
      </c>
      <c r="L12" s="130">
        <v>1.35E-2</v>
      </c>
      <c r="M12" s="130">
        <v>2.5999999999999999E-3</v>
      </c>
    </row>
    <row r="13" spans="1:13" s="48" customFormat="1" ht="15" customHeight="1">
      <c r="A13" s="47" t="s">
        <v>749</v>
      </c>
      <c r="B13" s="46" t="s">
        <v>896</v>
      </c>
      <c r="C13" s="165" t="s">
        <v>1420</v>
      </c>
      <c r="D13" s="130">
        <v>2.01E-2</v>
      </c>
      <c r="E13" s="130">
        <v>1.26E-2</v>
      </c>
      <c r="F13" s="130">
        <v>1.9E-2</v>
      </c>
      <c r="G13" s="130">
        <v>7.4999999999999997E-3</v>
      </c>
      <c r="H13" s="130">
        <v>4.1000000000000003E-3</v>
      </c>
      <c r="I13" s="130">
        <v>9.2999999999999992E-3</v>
      </c>
      <c r="J13" s="130">
        <v>1.3100000000000001E-2</v>
      </c>
      <c r="K13" s="130">
        <v>7.0000000000000001E-3</v>
      </c>
      <c r="L13" s="130">
        <v>1.38E-2</v>
      </c>
      <c r="M13" s="130">
        <v>2E-3</v>
      </c>
    </row>
    <row r="14" spans="1:13" s="48" customFormat="1" ht="15" customHeight="1">
      <c r="A14" s="47" t="s">
        <v>749</v>
      </c>
      <c r="B14" s="46" t="s">
        <v>897</v>
      </c>
      <c r="C14" s="165" t="s">
        <v>1421</v>
      </c>
      <c r="D14" s="130">
        <v>1.4200000000000001E-2</v>
      </c>
      <c r="E14" s="130">
        <v>9.1000000000000004E-3</v>
      </c>
      <c r="F14" s="130">
        <v>1.2200000000000001E-2</v>
      </c>
      <c r="G14" s="130">
        <v>3.0999999999999999E-3</v>
      </c>
      <c r="H14" s="130">
        <v>2.8999999999999998E-3</v>
      </c>
      <c r="I14" s="130">
        <v>3.5000000000000001E-3</v>
      </c>
      <c r="J14" s="130">
        <v>3.5999999999999999E-3</v>
      </c>
      <c r="K14" s="130">
        <v>3.5000000000000001E-3</v>
      </c>
      <c r="L14" s="130">
        <v>5.8999999999999999E-3</v>
      </c>
      <c r="M14" s="130">
        <v>-8.9999999999999998E-4</v>
      </c>
    </row>
    <row r="15" spans="1:13" s="48" customFormat="1" ht="15" customHeight="1" thickBot="1">
      <c r="A15" s="47" t="s">
        <v>749</v>
      </c>
      <c r="B15" s="46" t="s">
        <v>898</v>
      </c>
      <c r="C15" s="165" t="s">
        <v>1422</v>
      </c>
      <c r="D15" s="130">
        <v>0.14729999999999999</v>
      </c>
      <c r="E15" s="130">
        <v>9.5100000000000004E-2</v>
      </c>
      <c r="F15" s="130">
        <v>0.1241</v>
      </c>
      <c r="G15" s="130">
        <v>3.3700000000000001E-2</v>
      </c>
      <c r="H15" s="130">
        <v>4.1300000000000003E-2</v>
      </c>
      <c r="I15" s="130">
        <v>4.7600000000000003E-2</v>
      </c>
      <c r="J15" s="130">
        <v>4.7100000000000003E-2</v>
      </c>
      <c r="K15" s="130">
        <v>4.7899999999999998E-2</v>
      </c>
      <c r="L15" s="130">
        <v>8.1699999999999995E-2</v>
      </c>
      <c r="M15" s="130">
        <v>-1.3599999999999999E-2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0.1188</v>
      </c>
      <c r="E17" s="130">
        <v>0.1081</v>
      </c>
      <c r="F17" s="130">
        <v>0.1066</v>
      </c>
      <c r="G17" s="130">
        <v>7.5700000000000003E-2</v>
      </c>
      <c r="H17" s="130">
        <v>0.11650000000000001</v>
      </c>
      <c r="I17" s="130">
        <v>0.11840000000000001</v>
      </c>
      <c r="J17" s="130">
        <v>0.11609999999999999</v>
      </c>
      <c r="K17" s="130">
        <v>9.8000000000000004E-2</v>
      </c>
      <c r="L17" s="130">
        <v>9.8199999999999996E-2</v>
      </c>
      <c r="M17" s="130">
        <v>0.1</v>
      </c>
    </row>
    <row r="18" spans="1:13" s="48" customFormat="1" ht="15" customHeight="1">
      <c r="A18" s="47" t="s">
        <v>749</v>
      </c>
      <c r="B18" s="46" t="s">
        <v>901</v>
      </c>
      <c r="C18" s="165" t="s">
        <v>902</v>
      </c>
      <c r="D18" s="130">
        <v>-2.46E-2</v>
      </c>
      <c r="E18" s="130">
        <v>-2.6700000000000002E-2</v>
      </c>
      <c r="F18" s="130">
        <v>-2.5000000000000001E-2</v>
      </c>
      <c r="G18" s="130">
        <v>-1.8200000000000001E-2</v>
      </c>
      <c r="H18" s="130">
        <v>-3.0800000000000001E-2</v>
      </c>
      <c r="I18" s="130">
        <v>-3.2800000000000003E-2</v>
      </c>
      <c r="J18" s="130">
        <v>-3.7199999999999997E-2</v>
      </c>
      <c r="K18" s="130">
        <v>-3.8699999999999998E-2</v>
      </c>
      <c r="L18" s="130">
        <v>-3.8300000000000001E-2</v>
      </c>
      <c r="M18" s="130">
        <v>-3.6999999999999998E-2</v>
      </c>
    </row>
    <row r="19" spans="1:13" s="48" customFormat="1" ht="15" customHeight="1">
      <c r="A19" s="47" t="s">
        <v>749</v>
      </c>
      <c r="B19" s="46" t="s">
        <v>903</v>
      </c>
      <c r="C19" s="165" t="s">
        <v>904</v>
      </c>
      <c r="D19" s="130">
        <v>2.9700000000000001E-2</v>
      </c>
      <c r="E19" s="130">
        <v>3.2599999999999997E-2</v>
      </c>
      <c r="F19" s="130">
        <v>3.1E-2</v>
      </c>
      <c r="G19" s="130">
        <v>2.2700000000000001E-2</v>
      </c>
      <c r="H19" s="130">
        <v>3.8399999999999997E-2</v>
      </c>
      <c r="I19" s="130">
        <v>4.1700000000000001E-2</v>
      </c>
      <c r="J19" s="130">
        <v>4.8800000000000003E-2</v>
      </c>
      <c r="K19" s="130">
        <v>5.21E-2</v>
      </c>
      <c r="L19" s="130">
        <v>5.11E-2</v>
      </c>
      <c r="M19" s="130">
        <v>4.8800000000000003E-2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1423</v>
      </c>
      <c r="D21" s="130">
        <v>-6.7999999999999996E-3</v>
      </c>
      <c r="E21" s="130">
        <v>-6.1000000000000004E-3</v>
      </c>
      <c r="F21" s="130">
        <v>-5.3E-3</v>
      </c>
      <c r="G21" s="130">
        <v>-8.9999999999999993E-3</v>
      </c>
      <c r="H21" s="130">
        <v>-1.32E-2</v>
      </c>
      <c r="I21" s="130">
        <v>-1.6400000000000001E-2</v>
      </c>
      <c r="J21" s="130">
        <v>-1.2200000000000001E-2</v>
      </c>
      <c r="K21" s="130">
        <v>2.0000000000000001E-4</v>
      </c>
      <c r="L21" s="130">
        <v>-5.9999999999999995E-4</v>
      </c>
      <c r="M21" s="130">
        <v>-1.03E-2</v>
      </c>
    </row>
    <row r="22" spans="1:13" s="48" customFormat="1" ht="15" customHeight="1">
      <c r="A22" s="47" t="s">
        <v>749</v>
      </c>
      <c r="B22" s="46" t="s">
        <v>908</v>
      </c>
      <c r="C22" s="165" t="s">
        <v>1424</v>
      </c>
      <c r="D22" s="130">
        <v>4.1000000000000003E-3</v>
      </c>
      <c r="E22" s="130">
        <v>3.7000000000000002E-3</v>
      </c>
      <c r="F22" s="130">
        <v>2.7000000000000001E-3</v>
      </c>
      <c r="G22" s="130">
        <v>2E-3</v>
      </c>
      <c r="H22" s="130">
        <v>6.4000000000000003E-3</v>
      </c>
      <c r="I22" s="130">
        <v>8.0000000000000002E-3</v>
      </c>
      <c r="J22" s="130">
        <v>3.8999999999999998E-3</v>
      </c>
      <c r="K22" s="130">
        <v>5.1000000000000004E-3</v>
      </c>
      <c r="L22" s="130">
        <v>6.1999999999999998E-3</v>
      </c>
      <c r="M22" s="130">
        <v>4.1999999999999997E-3</v>
      </c>
    </row>
    <row r="23" spans="1:13" s="48" customFormat="1" ht="15" customHeight="1">
      <c r="A23" s="47" t="s">
        <v>749</v>
      </c>
      <c r="B23" s="46" t="s">
        <v>909</v>
      </c>
      <c r="C23" s="165" t="s">
        <v>1425</v>
      </c>
      <c r="D23" s="130">
        <v>-7.1300000000000002E-2</v>
      </c>
      <c r="E23" s="130">
        <v>-6.6400000000000001E-2</v>
      </c>
      <c r="F23" s="130">
        <v>-5.9700000000000003E-2</v>
      </c>
      <c r="G23" s="130">
        <v>-4.3799999999999999E-2</v>
      </c>
      <c r="H23" s="130">
        <v>-7.3899999999999993E-2</v>
      </c>
      <c r="I23" s="130">
        <v>-6.83E-2</v>
      </c>
      <c r="J23" s="130">
        <v>-5.79E-2</v>
      </c>
      <c r="K23" s="130">
        <v>-5.67E-2</v>
      </c>
      <c r="L23" s="130">
        <v>-5.1999999999999998E-2</v>
      </c>
      <c r="M23" s="130">
        <v>-5.4300000000000001E-2</v>
      </c>
    </row>
    <row r="24" spans="1:13" s="48" customFormat="1" ht="15" customHeight="1">
      <c r="A24" s="47" t="s">
        <v>749</v>
      </c>
      <c r="B24" s="46" t="s">
        <v>910</v>
      </c>
      <c r="C24" s="165" t="s">
        <v>1426</v>
      </c>
      <c r="D24" s="130">
        <v>0</v>
      </c>
      <c r="E24" s="130">
        <v>1E-4</v>
      </c>
      <c r="F24" s="130">
        <v>-4.0000000000000002E-4</v>
      </c>
      <c r="G24" s="130">
        <v>6.9999999999999999E-4</v>
      </c>
      <c r="H24" s="130">
        <v>-8.9999999999999998E-4</v>
      </c>
      <c r="I24" s="130">
        <v>2.9999999999999997E-4</v>
      </c>
      <c r="J24" s="130">
        <v>4.0000000000000002E-4</v>
      </c>
      <c r="K24" s="130">
        <v>-8.0000000000000004E-4</v>
      </c>
      <c r="L24" s="130">
        <v>2.0000000000000001E-4</v>
      </c>
      <c r="M24" s="130">
        <v>-5.0000000000000001E-4</v>
      </c>
    </row>
    <row r="25" spans="1:13" s="48" customFormat="1" ht="15" customHeight="1" thickBot="1">
      <c r="A25" s="47" t="s">
        <v>749</v>
      </c>
      <c r="B25" s="46" t="s">
        <v>911</v>
      </c>
      <c r="C25" s="165" t="s">
        <v>1427</v>
      </c>
      <c r="D25" s="130">
        <v>0.2429</v>
      </c>
      <c r="E25" s="130">
        <v>0.24329999999999999</v>
      </c>
      <c r="F25" s="130">
        <v>0.2102</v>
      </c>
      <c r="G25" s="130">
        <v>8.8599999999999998E-2</v>
      </c>
      <c r="H25" s="130">
        <v>0.12180000000000001</v>
      </c>
      <c r="I25" s="130">
        <v>0.1077</v>
      </c>
      <c r="J25" s="130">
        <v>0.1057</v>
      </c>
      <c r="K25" s="130">
        <v>0.1003</v>
      </c>
      <c r="L25" s="130">
        <v>0.1021</v>
      </c>
      <c r="M25" s="130">
        <v>0.1062</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1428</v>
      </c>
      <c r="D27" s="130">
        <v>0.1472</v>
      </c>
      <c r="E27" s="130">
        <v>0.1318</v>
      </c>
      <c r="F27" s="130">
        <v>0.129</v>
      </c>
      <c r="G27" s="130">
        <v>8.9700000000000002E-2</v>
      </c>
      <c r="H27" s="130">
        <v>0.13689999999999999</v>
      </c>
      <c r="I27" s="130">
        <v>0.14069999999999999</v>
      </c>
      <c r="J27" s="130">
        <v>0.14330000000000001</v>
      </c>
      <c r="K27" s="130">
        <v>0.12620000000000001</v>
      </c>
      <c r="L27" s="130">
        <v>0.12989999999999999</v>
      </c>
      <c r="M27" s="130">
        <v>0.1381</v>
      </c>
    </row>
    <row r="28" spans="1:13" s="48" customFormat="1" ht="15" customHeight="1">
      <c r="A28" s="47" t="s">
        <v>749</v>
      </c>
      <c r="B28" s="46" t="s">
        <v>913</v>
      </c>
      <c r="C28" s="165" t="s">
        <v>1429</v>
      </c>
      <c r="D28" s="130">
        <v>0.12839999999999999</v>
      </c>
      <c r="E28" s="130">
        <v>0.13339999999999999</v>
      </c>
      <c r="F28" s="130">
        <v>0.1338</v>
      </c>
      <c r="G28" s="130">
        <v>9.8299999999999998E-2</v>
      </c>
      <c r="H28" s="130">
        <v>0.12859999999999999</v>
      </c>
      <c r="I28" s="130">
        <v>9.0999999999999998E-2</v>
      </c>
      <c r="J28" s="130">
        <v>0.13239999999999999</v>
      </c>
      <c r="K28" s="130">
        <v>0.1193</v>
      </c>
      <c r="L28" s="130">
        <v>0.13519999999999999</v>
      </c>
      <c r="M28" s="130">
        <v>0.1082</v>
      </c>
    </row>
    <row r="29" spans="1:13" s="48" customFormat="1" ht="15" customHeight="1">
      <c r="A29" s="47" t="s">
        <v>749</v>
      </c>
      <c r="B29" s="46" t="s">
        <v>914</v>
      </c>
      <c r="C29" s="165" t="s">
        <v>1430</v>
      </c>
      <c r="D29" s="130">
        <v>9.7299999999999998E-2</v>
      </c>
      <c r="E29" s="130">
        <v>0.1051</v>
      </c>
      <c r="F29" s="130">
        <v>0.1026</v>
      </c>
      <c r="G29" s="130">
        <v>0.1452</v>
      </c>
      <c r="H29" s="130">
        <v>0.2056</v>
      </c>
      <c r="I29" s="130">
        <v>0.1719</v>
      </c>
      <c r="J29" s="130">
        <v>9.7000000000000003E-2</v>
      </c>
      <c r="K29" s="130">
        <v>5.4600000000000003E-2</v>
      </c>
      <c r="L29" s="130">
        <v>9.3299999999999994E-2</v>
      </c>
      <c r="M29" s="130">
        <v>0.11020000000000001</v>
      </c>
    </row>
    <row r="30" spans="1:13" s="48" customFormat="1" ht="15" customHeight="1">
      <c r="A30" s="47" t="s">
        <v>749</v>
      </c>
      <c r="B30" s="46" t="s">
        <v>915</v>
      </c>
      <c r="C30" s="165" t="s">
        <v>1431</v>
      </c>
      <c r="D30" s="130">
        <v>0.1101</v>
      </c>
      <c r="E30" s="130">
        <v>7.6999999999999999E-2</v>
      </c>
      <c r="F30" s="130">
        <v>0.12559999999999999</v>
      </c>
      <c r="G30" s="130">
        <v>7.6499999999999999E-2</v>
      </c>
      <c r="H30" s="130">
        <v>0.15629999999999999</v>
      </c>
      <c r="I30" s="130">
        <v>0.1444</v>
      </c>
      <c r="J30" s="130">
        <v>1.6199999999999999E-2</v>
      </c>
      <c r="K30" s="130">
        <v>6.7799999999999999E-2</v>
      </c>
      <c r="L30" s="130">
        <v>6.3700000000000007E-2</v>
      </c>
      <c r="M30" s="130">
        <v>2.1700000000000001E-2</v>
      </c>
    </row>
    <row r="31" spans="1:13" s="48" customFormat="1" ht="15" customHeight="1">
      <c r="A31" s="47" t="s">
        <v>749</v>
      </c>
      <c r="B31" s="46" t="s">
        <v>916</v>
      </c>
      <c r="C31" s="165" t="s">
        <v>1432</v>
      </c>
      <c r="D31" s="130">
        <v>1.6400000000000001E-2</v>
      </c>
      <c r="E31" s="130">
        <v>6.1000000000000004E-3</v>
      </c>
      <c r="F31" s="130">
        <v>9.4999999999999998E-3</v>
      </c>
      <c r="G31" s="130">
        <v>6.7000000000000002E-3</v>
      </c>
      <c r="H31" s="130">
        <v>6.8999999999999999E-3</v>
      </c>
      <c r="I31" s="130">
        <v>6.1999999999999998E-3</v>
      </c>
      <c r="J31" s="130">
        <v>5.7000000000000002E-3</v>
      </c>
      <c r="K31" s="130">
        <v>1.18E-2</v>
      </c>
      <c r="L31" s="130">
        <v>2.12E-2</v>
      </c>
      <c r="M31" s="130">
        <v>1.2800000000000001E-2</v>
      </c>
    </row>
    <row r="32" spans="1:13" s="48" customFormat="1" ht="15" customHeight="1">
      <c r="A32" s="47" t="s">
        <v>749</v>
      </c>
      <c r="B32" s="46" t="s">
        <v>917</v>
      </c>
      <c r="C32" s="165" t="s">
        <v>1433</v>
      </c>
      <c r="D32" s="130">
        <v>3.61E-2</v>
      </c>
      <c r="E32" s="130">
        <v>2.0299999999999999E-2</v>
      </c>
      <c r="F32" s="130">
        <v>1.2699999999999999E-2</v>
      </c>
      <c r="G32" s="130">
        <v>1.54E-2</v>
      </c>
      <c r="H32" s="130">
        <v>1.8800000000000001E-2</v>
      </c>
      <c r="I32" s="130">
        <v>0.02</v>
      </c>
      <c r="J32" s="130">
        <v>3.9899999999999998E-2</v>
      </c>
      <c r="K32" s="130">
        <v>6.9199999999999998E-2</v>
      </c>
      <c r="L32" s="130">
        <v>4.2599999999999999E-2</v>
      </c>
      <c r="M32" s="130">
        <v>8.8800000000000004E-2</v>
      </c>
    </row>
    <row r="33" spans="1:13" s="48" customFormat="1" ht="15" customHeight="1">
      <c r="A33" s="47" t="s">
        <v>749</v>
      </c>
      <c r="B33" s="46" t="s">
        <v>918</v>
      </c>
      <c r="C33" s="165" t="s">
        <v>1434</v>
      </c>
      <c r="D33" s="130">
        <v>2.2200000000000001E-2</v>
      </c>
      <c r="E33" s="130">
        <v>1.21E-2</v>
      </c>
      <c r="F33" s="130">
        <v>1.0999999999999999E-2</v>
      </c>
      <c r="G33" s="130">
        <v>1.12E-2</v>
      </c>
      <c r="H33" s="130">
        <v>1.2500000000000001E-2</v>
      </c>
      <c r="I33" s="130">
        <v>1.1599999999999999E-2</v>
      </c>
      <c r="J33" s="130">
        <v>1.7399999999999999E-2</v>
      </c>
      <c r="K33" s="130">
        <v>4.0300000000000002E-2</v>
      </c>
      <c r="L33" s="130">
        <v>3.6999999999999998E-2</v>
      </c>
      <c r="M33" s="130">
        <v>4.0500000000000001E-2</v>
      </c>
    </row>
    <row r="34" spans="1:13" s="48" customFormat="1" ht="15" customHeight="1">
      <c r="A34" s="47" t="s">
        <v>749</v>
      </c>
      <c r="B34" s="46" t="s">
        <v>919</v>
      </c>
      <c r="C34" s="165" t="s">
        <v>1435</v>
      </c>
      <c r="D34" s="130">
        <v>0</v>
      </c>
      <c r="E34" s="130">
        <v>0</v>
      </c>
      <c r="F34" s="130">
        <v>1.1000000000000001E-3</v>
      </c>
      <c r="G34" s="130">
        <v>5.0000000000000001E-3</v>
      </c>
      <c r="H34" s="130">
        <v>1.03E-2</v>
      </c>
      <c r="I34" s="130">
        <v>3.4000000000000002E-2</v>
      </c>
      <c r="J34" s="130">
        <v>5.9400000000000001E-2</v>
      </c>
      <c r="K34" s="130">
        <v>6.4299999999999996E-2</v>
      </c>
      <c r="L34" s="130">
        <v>6.5600000000000006E-2</v>
      </c>
      <c r="M34" s="130">
        <v>4.6399999999999997E-2</v>
      </c>
    </row>
    <row r="35" spans="1:13" s="48" customFormat="1" ht="15" customHeight="1">
      <c r="A35" s="47" t="s">
        <v>749</v>
      </c>
      <c r="B35" s="46" t="s">
        <v>920</v>
      </c>
      <c r="C35" s="165" t="s">
        <v>1436</v>
      </c>
      <c r="D35" s="130">
        <v>1.23E-2</v>
      </c>
      <c r="E35" s="130">
        <v>1.4200000000000001E-2</v>
      </c>
      <c r="F35" s="130">
        <v>1.4500000000000001E-2</v>
      </c>
      <c r="G35" s="130">
        <v>1.12E-2</v>
      </c>
      <c r="H35" s="130">
        <v>2.29E-2</v>
      </c>
      <c r="I35" s="130">
        <v>2.69E-2</v>
      </c>
      <c r="J35" s="130">
        <v>3.7999999999999999E-2</v>
      </c>
      <c r="K35" s="130">
        <v>4.2700000000000002E-2</v>
      </c>
      <c r="L35" s="130">
        <v>0.04</v>
      </c>
      <c r="M35" s="130">
        <v>4.0099999999999997E-2</v>
      </c>
    </row>
    <row r="36" spans="1:13" s="48" customFormat="1" ht="15" customHeight="1">
      <c r="A36" s="47" t="s">
        <v>749</v>
      </c>
      <c r="B36" s="46" t="s">
        <v>921</v>
      </c>
      <c r="C36" s="165" t="s">
        <v>1437</v>
      </c>
      <c r="D36" s="130">
        <v>3.39E-2</v>
      </c>
      <c r="E36" s="130">
        <v>3.73E-2</v>
      </c>
      <c r="F36" s="130">
        <v>3.5200000000000002E-2</v>
      </c>
      <c r="G36" s="130">
        <v>2.4899999999999999E-2</v>
      </c>
      <c r="H36" s="130">
        <v>4.0599999999999997E-2</v>
      </c>
      <c r="I36" s="130">
        <v>4.19E-2</v>
      </c>
      <c r="J36" s="130">
        <v>4.4900000000000002E-2</v>
      </c>
      <c r="K36" s="130">
        <v>4.8300000000000003E-2</v>
      </c>
      <c r="L36" s="130">
        <v>4.8899999999999999E-2</v>
      </c>
      <c r="M36" s="130">
        <v>4.8000000000000001E-2</v>
      </c>
    </row>
    <row r="37" spans="1:13" s="48" customFormat="1" ht="15" customHeight="1">
      <c r="A37" s="47"/>
      <c r="B37" s="46"/>
      <c r="C37" s="165" t="s">
        <v>1438</v>
      </c>
      <c r="D37" s="130">
        <v>1.2800000000000001E-2</v>
      </c>
      <c r="E37" s="130">
        <v>7.4700000000000003E-2</v>
      </c>
      <c r="F37" s="130">
        <v>1.6400000000000001E-2</v>
      </c>
      <c r="G37" s="130">
        <v>0</v>
      </c>
      <c r="H37" s="130">
        <v>0</v>
      </c>
      <c r="I37" s="130">
        <v>5.0200000000000002E-2</v>
      </c>
      <c r="J37" s="130">
        <v>9.2299999999999993E-2</v>
      </c>
      <c r="K37" s="130">
        <v>3.78E-2</v>
      </c>
      <c r="L37" s="130">
        <v>3.1600000000000003E-2</v>
      </c>
      <c r="M37" s="130">
        <v>4.8599999999999997E-2</v>
      </c>
    </row>
    <row r="38" spans="1:13" s="48" customFormat="1" ht="15" customHeight="1" thickBot="1">
      <c r="A38" s="47" t="s">
        <v>749</v>
      </c>
      <c r="B38" s="46" t="s">
        <v>922</v>
      </c>
      <c r="C38" s="165" t="s">
        <v>1439</v>
      </c>
      <c r="D38" s="130">
        <v>0</v>
      </c>
      <c r="E38" s="130">
        <v>0</v>
      </c>
      <c r="F38" s="130">
        <v>0</v>
      </c>
      <c r="G38" s="130">
        <v>0</v>
      </c>
      <c r="H38" s="130">
        <v>0</v>
      </c>
      <c r="I38" s="130">
        <v>4.7000000000000002E-3</v>
      </c>
      <c r="J38" s="130">
        <v>1.01E-2</v>
      </c>
      <c r="K38" s="130">
        <v>1.49E-2</v>
      </c>
      <c r="L38" s="130">
        <v>1.8599999999999998E-2</v>
      </c>
      <c r="M38" s="130">
        <v>8.3999999999999995E-3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7.1300000000000002E-2</v>
      </c>
      <c r="E41" s="130">
        <v>6.6400000000000001E-2</v>
      </c>
      <c r="F41" s="130">
        <v>5.9700000000000003E-2</v>
      </c>
      <c r="G41" s="130">
        <v>4.3799999999999999E-2</v>
      </c>
      <c r="H41" s="130">
        <v>7.3899999999999993E-2</v>
      </c>
      <c r="I41" s="130">
        <v>6.83E-2</v>
      </c>
      <c r="J41" s="130">
        <v>5.79E-2</v>
      </c>
      <c r="K41" s="130">
        <v>5.67E-2</v>
      </c>
      <c r="L41" s="130">
        <v>5.1999999999999998E-2</v>
      </c>
      <c r="M41" s="130">
        <v>5.4300000000000001E-2</v>
      </c>
    </row>
    <row r="42" spans="1:13" s="48" customFormat="1" ht="15" customHeight="1">
      <c r="A42" s="47" t="s">
        <v>749</v>
      </c>
      <c r="B42" s="46" t="s">
        <v>925</v>
      </c>
      <c r="C42" s="165" t="s">
        <v>926</v>
      </c>
      <c r="D42" s="130">
        <v>8.0299999999999996E-2</v>
      </c>
      <c r="E42" s="130">
        <v>7.4700000000000003E-2</v>
      </c>
      <c r="F42" s="130">
        <v>6.7500000000000004E-2</v>
      </c>
      <c r="G42" s="130">
        <v>5.0299999999999997E-2</v>
      </c>
      <c r="H42" s="130">
        <v>8.6800000000000002E-2</v>
      </c>
      <c r="I42" s="130">
        <v>8.0399999999999999E-2</v>
      </c>
      <c r="J42" s="130">
        <v>6.9900000000000004E-2</v>
      </c>
      <c r="K42" s="130">
        <v>7.2300000000000003E-2</v>
      </c>
      <c r="L42" s="130">
        <v>6.6199999999999995E-2</v>
      </c>
      <c r="M42" s="130">
        <v>7.0599999999999996E-2</v>
      </c>
    </row>
    <row r="43" spans="1:13" s="48" customFormat="1" ht="15" customHeight="1">
      <c r="A43" s="47" t="s">
        <v>749</v>
      </c>
      <c r="B43" s="46" t="s">
        <v>927</v>
      </c>
      <c r="C43" s="165" t="s">
        <v>928</v>
      </c>
      <c r="D43" s="130">
        <v>8.8900000000000007E-2</v>
      </c>
      <c r="E43" s="130">
        <v>8.1299999999999997E-2</v>
      </c>
      <c r="F43" s="130">
        <v>7.2300000000000003E-2</v>
      </c>
      <c r="G43" s="130">
        <v>5.28E-2</v>
      </c>
      <c r="H43" s="130">
        <v>8.7499999999999994E-2</v>
      </c>
      <c r="I43" s="130">
        <v>7.9899999999999999E-2</v>
      </c>
      <c r="J43" s="130">
        <v>7.0999999999999994E-2</v>
      </c>
      <c r="K43" s="130">
        <v>7.5399999999999995E-2</v>
      </c>
      <c r="L43" s="130">
        <v>7.0300000000000001E-2</v>
      </c>
      <c r="M43" s="130">
        <v>7.6799999999999993E-2</v>
      </c>
    </row>
    <row r="44" spans="1:13" s="48" customFormat="1" ht="15" customHeight="1" thickBot="1">
      <c r="A44" s="47" t="s">
        <v>749</v>
      </c>
      <c r="B44" s="46" t="s">
        <v>929</v>
      </c>
      <c r="C44" s="165" t="s">
        <v>1440</v>
      </c>
      <c r="D44" s="130">
        <v>0.10249999999999999</v>
      </c>
      <c r="E44" s="130">
        <v>9.4100000000000003E-2</v>
      </c>
      <c r="F44" s="130">
        <v>8.3900000000000002E-2</v>
      </c>
      <c r="G44" s="130">
        <v>6.1100000000000002E-2</v>
      </c>
      <c r="H44" s="130">
        <v>0.1026</v>
      </c>
      <c r="I44" s="130">
        <v>9.8699999999999996E-2</v>
      </c>
      <c r="J44" s="130">
        <v>9.2100000000000001E-2</v>
      </c>
      <c r="K44" s="130">
        <v>9.2999999999999999E-2</v>
      </c>
      <c r="L44" s="130">
        <v>8.3900000000000002E-2</v>
      </c>
      <c r="M44" s="130">
        <v>8.3299999999999999E-2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0.51829999999999998</v>
      </c>
      <c r="E46" s="130">
        <v>0.51570000000000005</v>
      </c>
      <c r="F46" s="130">
        <v>0.50229999999999997</v>
      </c>
      <c r="G46" s="130">
        <v>0.58889999999999998</v>
      </c>
      <c r="H46" s="130">
        <v>0.56759999999999999</v>
      </c>
      <c r="I46" s="130">
        <v>0.58099999999999996</v>
      </c>
      <c r="J46" s="130">
        <v>0.56579999999999997</v>
      </c>
      <c r="K46" s="130">
        <v>0.55310000000000004</v>
      </c>
      <c r="L46" s="130">
        <v>0.56589999999999996</v>
      </c>
      <c r="M46" s="130">
        <v>0.5554</v>
      </c>
    </row>
    <row r="47" spans="1:13" ht="15" customHeight="1">
      <c r="A47" s="47" t="s">
        <v>749</v>
      </c>
      <c r="B47" s="46" t="s">
        <v>932</v>
      </c>
      <c r="C47" s="165" t="s">
        <v>933</v>
      </c>
      <c r="D47" s="130">
        <v>9.0499999999999997E-2</v>
      </c>
      <c r="E47" s="130">
        <v>9.2999999999999999E-2</v>
      </c>
      <c r="F47" s="130">
        <v>8.77E-2</v>
      </c>
      <c r="G47" s="130">
        <v>5.6599999999999998E-2</v>
      </c>
      <c r="H47" s="130">
        <v>5.7500000000000002E-2</v>
      </c>
      <c r="I47" s="130">
        <v>5.2999999999999999E-2</v>
      </c>
      <c r="J47" s="130">
        <v>5.4199999999999998E-2</v>
      </c>
      <c r="K47" s="130">
        <v>4.7100000000000003E-2</v>
      </c>
      <c r="L47" s="130">
        <v>4.9799999999999997E-2</v>
      </c>
      <c r="M47" s="130">
        <v>4.58E-2</v>
      </c>
    </row>
    <row r="48" spans="1:13" ht="15" customHeight="1">
      <c r="A48" s="47" t="s">
        <v>749</v>
      </c>
      <c r="B48" s="46" t="s">
        <v>934</v>
      </c>
      <c r="C48" s="165" t="s">
        <v>935</v>
      </c>
      <c r="D48" s="130">
        <v>0.39119999999999999</v>
      </c>
      <c r="E48" s="130">
        <v>0.39129999999999998</v>
      </c>
      <c r="F48" s="130">
        <v>0.41</v>
      </c>
      <c r="G48" s="130">
        <v>0.35439999999999999</v>
      </c>
      <c r="H48" s="130">
        <v>0.37490000000000001</v>
      </c>
      <c r="I48" s="130">
        <v>0.36599999999999999</v>
      </c>
      <c r="J48" s="130">
        <v>0.38</v>
      </c>
      <c r="K48" s="130">
        <v>0.39979999999999999</v>
      </c>
      <c r="L48" s="130">
        <v>0.38440000000000002</v>
      </c>
      <c r="M48" s="130">
        <v>0.39879999999999999</v>
      </c>
    </row>
    <row r="49" spans="1:13" ht="15" customHeight="1" thickBot="1">
      <c r="A49" s="47" t="s">
        <v>749</v>
      </c>
      <c r="B49" s="46" t="s">
        <v>936</v>
      </c>
      <c r="C49" s="165" t="s">
        <v>937</v>
      </c>
      <c r="D49" s="130">
        <v>0.54290000000000005</v>
      </c>
      <c r="E49" s="130">
        <v>0.5353</v>
      </c>
      <c r="F49" s="130">
        <v>0.48559999999999998</v>
      </c>
      <c r="G49" s="130">
        <v>0.46889999999999998</v>
      </c>
      <c r="H49" s="130">
        <v>0.48599999999999999</v>
      </c>
      <c r="I49" s="130">
        <v>0.43909999999999999</v>
      </c>
      <c r="J49" s="130">
        <v>0.37119999999999997</v>
      </c>
      <c r="K49" s="130">
        <v>0.4456</v>
      </c>
      <c r="L49" s="130">
        <v>0.42159999999999997</v>
      </c>
      <c r="M49" s="130">
        <v>0.44990000000000002</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9.9000000000000005E-2</v>
      </c>
      <c r="E51" s="130">
        <v>8.5699999999999998E-2</v>
      </c>
      <c r="F51" s="130">
        <v>8.4199999999999997E-2</v>
      </c>
      <c r="G51" s="130">
        <v>0.06</v>
      </c>
      <c r="H51" s="130">
        <v>9.3399999999999997E-2</v>
      </c>
      <c r="I51" s="130">
        <v>9.4500000000000001E-2</v>
      </c>
      <c r="J51" s="130">
        <v>8.3199999999999996E-2</v>
      </c>
      <c r="K51" s="130">
        <v>6.2899999999999998E-2</v>
      </c>
      <c r="L51" s="130">
        <v>6.3E-2</v>
      </c>
      <c r="M51" s="130">
        <v>6.3799999999999996E-2</v>
      </c>
    </row>
    <row r="52" spans="1:13" s="47" customFormat="1" ht="15" customHeight="1">
      <c r="A52" s="47" t="s">
        <v>749</v>
      </c>
      <c r="B52" s="46" t="s">
        <v>940</v>
      </c>
      <c r="C52" s="165" t="s">
        <v>941</v>
      </c>
      <c r="D52" s="130">
        <v>9.4100000000000003E-2</v>
      </c>
      <c r="E52" s="130">
        <v>8.1199999999999994E-2</v>
      </c>
      <c r="F52" s="130">
        <v>8.1199999999999994E-2</v>
      </c>
      <c r="G52" s="130">
        <v>5.74E-2</v>
      </c>
      <c r="H52" s="130">
        <v>8.6199999999999999E-2</v>
      </c>
      <c r="I52" s="130">
        <v>8.5800000000000001E-2</v>
      </c>
      <c r="J52" s="130">
        <v>7.9000000000000001E-2</v>
      </c>
      <c r="K52" s="130">
        <v>5.7599999999999998E-2</v>
      </c>
      <c r="L52" s="130">
        <v>5.6500000000000002E-2</v>
      </c>
      <c r="M52" s="130">
        <v>5.9299999999999999E-2</v>
      </c>
    </row>
    <row r="53" spans="1:13" s="47" customFormat="1" ht="15" customHeight="1">
      <c r="A53" s="47" t="s">
        <v>749</v>
      </c>
      <c r="B53" s="46" t="s">
        <v>942</v>
      </c>
      <c r="C53" s="165" t="s">
        <v>1441</v>
      </c>
      <c r="D53" s="130">
        <v>0.10680000000000001</v>
      </c>
      <c r="E53" s="130">
        <v>9.1999999999999998E-2</v>
      </c>
      <c r="F53" s="130">
        <v>9.2100000000000001E-2</v>
      </c>
      <c r="G53" s="130">
        <v>6.4399999999999999E-2</v>
      </c>
      <c r="H53" s="130">
        <v>9.8699999999999996E-2</v>
      </c>
      <c r="I53" s="130">
        <v>9.9299999999999999E-2</v>
      </c>
      <c r="J53" s="130">
        <v>9.8599999999999993E-2</v>
      </c>
      <c r="K53" s="130">
        <v>8.0699999999999994E-2</v>
      </c>
      <c r="L53" s="130">
        <v>7.8399999999999997E-2</v>
      </c>
      <c r="M53" s="130">
        <v>8.4699999999999998E-2</v>
      </c>
    </row>
    <row r="54" spans="1:13" s="47" customFormat="1" ht="15" customHeight="1">
      <c r="A54" s="47" t="s">
        <v>749</v>
      </c>
      <c r="B54" s="46" t="s">
        <v>943</v>
      </c>
      <c r="C54" s="165" t="s">
        <v>944</v>
      </c>
      <c r="D54" s="130">
        <v>0.13120000000000001</v>
      </c>
      <c r="E54" s="130">
        <v>0.1186</v>
      </c>
      <c r="F54" s="130">
        <v>0.1171</v>
      </c>
      <c r="G54" s="130">
        <v>8.2799999999999999E-2</v>
      </c>
      <c r="H54" s="130">
        <v>0.13009999999999999</v>
      </c>
      <c r="I54" s="130">
        <v>0.13270000000000001</v>
      </c>
      <c r="J54" s="130">
        <v>0.1363</v>
      </c>
      <c r="K54" s="130">
        <v>0.11990000000000001</v>
      </c>
      <c r="L54" s="130">
        <v>0.1171</v>
      </c>
      <c r="M54" s="130">
        <v>0.1221</v>
      </c>
    </row>
    <row r="55" spans="1:13" s="47" customFormat="1" ht="15" customHeight="1">
      <c r="A55" s="47" t="s">
        <v>749</v>
      </c>
      <c r="B55" s="46" t="s">
        <v>945</v>
      </c>
      <c r="C55" s="165" t="s">
        <v>946</v>
      </c>
      <c r="D55" s="130">
        <v>-2.4500000000000001E-2</v>
      </c>
      <c r="E55" s="130">
        <v>-2.6599999999999999E-2</v>
      </c>
      <c r="F55" s="130">
        <v>-2.5000000000000001E-2</v>
      </c>
      <c r="G55" s="130">
        <v>-1.84E-2</v>
      </c>
      <c r="H55" s="130">
        <v>-3.1399999999999997E-2</v>
      </c>
      <c r="I55" s="130">
        <v>-3.3399999999999999E-2</v>
      </c>
      <c r="J55" s="130">
        <v>-3.7699999999999997E-2</v>
      </c>
      <c r="K55" s="130">
        <v>-3.9100000000000003E-2</v>
      </c>
      <c r="L55" s="130">
        <v>-3.8800000000000001E-2</v>
      </c>
      <c r="M55" s="130">
        <v>-3.7400000000000003E-2</v>
      </c>
    </row>
    <row r="56" spans="1:13" s="47" customFormat="1" ht="15" customHeight="1">
      <c r="A56" s="47" t="s">
        <v>749</v>
      </c>
      <c r="B56" s="46" t="s">
        <v>947</v>
      </c>
      <c r="C56" s="165" t="s">
        <v>948</v>
      </c>
      <c r="D56" s="130">
        <v>-1.26E-2</v>
      </c>
      <c r="E56" s="130">
        <v>-1.0800000000000001E-2</v>
      </c>
      <c r="F56" s="130">
        <v>-1.0800000000000001E-2</v>
      </c>
      <c r="G56" s="130">
        <v>-7.0000000000000001E-3</v>
      </c>
      <c r="H56" s="130">
        <v>-1.2500000000000001E-2</v>
      </c>
      <c r="I56" s="130">
        <v>-1.35E-2</v>
      </c>
      <c r="J56" s="130">
        <v>-1.9699999999999999E-2</v>
      </c>
      <c r="K56" s="130">
        <v>-2.3099999999999999E-2</v>
      </c>
      <c r="L56" s="130">
        <v>-2.1899999999999999E-2</v>
      </c>
      <c r="M56" s="130">
        <v>-2.53E-2</v>
      </c>
    </row>
    <row r="57" spans="1:13" s="47" customFormat="1" ht="15" customHeight="1" thickBot="1">
      <c r="A57" s="47" t="s">
        <v>749</v>
      </c>
      <c r="B57" s="46" t="s">
        <v>949</v>
      </c>
      <c r="C57" s="165" t="s">
        <v>950</v>
      </c>
      <c r="D57" s="130">
        <v>4.1000000000000003E-3</v>
      </c>
      <c r="E57" s="130">
        <v>3.7000000000000002E-3</v>
      </c>
      <c r="F57" s="130">
        <v>2.8999999999999998E-3</v>
      </c>
      <c r="G57" s="130">
        <v>2.5999999999999999E-3</v>
      </c>
      <c r="H57" s="130">
        <v>7.1999999999999998E-3</v>
      </c>
      <c r="I57" s="130">
        <v>8.6999999999999994E-3</v>
      </c>
      <c r="J57" s="130">
        <v>4.1999999999999997E-3</v>
      </c>
      <c r="K57" s="130">
        <v>5.3E-3</v>
      </c>
      <c r="L57" s="130">
        <v>6.6E-3</v>
      </c>
      <c r="M57" s="130">
        <v>4.4000000000000003E-3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9.9000000000000005E-2</v>
      </c>
      <c r="E59" s="130">
        <v>8.5699999999999998E-2</v>
      </c>
      <c r="F59" s="130">
        <v>8.4199999999999997E-2</v>
      </c>
      <c r="G59" s="130">
        <v>0.06</v>
      </c>
      <c r="H59" s="130">
        <v>9.3399999999999997E-2</v>
      </c>
      <c r="I59" s="130">
        <v>9.4500000000000001E-2</v>
      </c>
      <c r="J59" s="130">
        <v>8.3199999999999996E-2</v>
      </c>
      <c r="K59" s="130">
        <v>6.2899999999999998E-2</v>
      </c>
      <c r="L59" s="130">
        <v>6.3E-2</v>
      </c>
      <c r="M59" s="130">
        <v>6.3799999999999996E-2</v>
      </c>
    </row>
    <row r="60" spans="1:13" s="47" customFormat="1" ht="15" customHeight="1">
      <c r="A60" s="47" t="s">
        <v>749</v>
      </c>
      <c r="B60" s="46" t="s">
        <v>952</v>
      </c>
      <c r="C60" s="165" t="s">
        <v>953</v>
      </c>
      <c r="D60" s="130">
        <v>-6.0000000000000001E-3</v>
      </c>
      <c r="E60" s="130">
        <v>-5.1999999999999998E-3</v>
      </c>
      <c r="F60" s="130">
        <v>-4.4000000000000003E-3</v>
      </c>
      <c r="G60" s="130">
        <v>-8.8000000000000005E-3</v>
      </c>
      <c r="H60" s="130">
        <v>-1.3100000000000001E-2</v>
      </c>
      <c r="I60" s="130">
        <v>-1.6E-2</v>
      </c>
      <c r="J60" s="130">
        <v>-1.15E-2</v>
      </c>
      <c r="K60" s="130">
        <v>2.3999999999999998E-3</v>
      </c>
      <c r="L60" s="130">
        <v>3.3999999999999998E-3</v>
      </c>
      <c r="M60" s="130">
        <v>-6.1000000000000004E-3</v>
      </c>
    </row>
    <row r="61" spans="1:13" s="48" customFormat="1" ht="15" customHeight="1">
      <c r="A61" s="47" t="s">
        <v>749</v>
      </c>
      <c r="B61" s="46" t="s">
        <v>954</v>
      </c>
      <c r="C61" s="165" t="s">
        <v>955</v>
      </c>
      <c r="D61" s="130">
        <v>-7.1999999999999995E-2</v>
      </c>
      <c r="E61" s="130">
        <v>-6.7000000000000004E-2</v>
      </c>
      <c r="F61" s="130">
        <v>-6.0199999999999997E-2</v>
      </c>
      <c r="G61" s="130">
        <v>-4.4299999999999999E-2</v>
      </c>
      <c r="H61" s="130">
        <v>-7.5300000000000006E-2</v>
      </c>
      <c r="I61" s="130">
        <v>-6.9400000000000003E-2</v>
      </c>
      <c r="J61" s="130">
        <v>-5.8799999999999998E-2</v>
      </c>
      <c r="K61" s="130">
        <v>-5.74E-2</v>
      </c>
      <c r="L61" s="130">
        <v>-5.2699999999999997E-2</v>
      </c>
      <c r="M61" s="130">
        <v>-5.5E-2</v>
      </c>
    </row>
    <row r="62" spans="1:13" s="48" customFormat="1" ht="15" customHeight="1">
      <c r="A62" s="47" t="s">
        <v>749</v>
      </c>
      <c r="B62" s="46" t="s">
        <v>956</v>
      </c>
      <c r="C62" s="165" t="s">
        <v>957</v>
      </c>
      <c r="D62" s="130">
        <v>0</v>
      </c>
      <c r="E62" s="130">
        <v>0</v>
      </c>
      <c r="F62" s="130">
        <v>0</v>
      </c>
      <c r="G62" s="130">
        <v>8.0000000000000004E-4</v>
      </c>
      <c r="H62" s="130">
        <v>0</v>
      </c>
      <c r="I62" s="130">
        <v>2.0000000000000001E-4</v>
      </c>
      <c r="J62" s="130">
        <v>4.0000000000000002E-4</v>
      </c>
      <c r="K62" s="130">
        <v>0</v>
      </c>
      <c r="L62" s="130">
        <v>0</v>
      </c>
      <c r="M62" s="130">
        <v>0</v>
      </c>
    </row>
    <row r="63" spans="1:13" s="48" customFormat="1" ht="15" customHeight="1">
      <c r="A63" s="47" t="s">
        <v>749</v>
      </c>
      <c r="B63" s="46" t="s">
        <v>958</v>
      </c>
      <c r="C63" s="165" t="s">
        <v>959</v>
      </c>
      <c r="D63" s="130">
        <v>0</v>
      </c>
      <c r="E63" s="130">
        <v>1E-4</v>
      </c>
      <c r="F63" s="130">
        <v>-4.0000000000000002E-4</v>
      </c>
      <c r="G63" s="130">
        <v>-1E-4</v>
      </c>
      <c r="H63" s="130">
        <v>-8.9999999999999998E-4</v>
      </c>
      <c r="I63" s="130">
        <v>2.0000000000000001E-4</v>
      </c>
      <c r="J63" s="130">
        <v>0</v>
      </c>
      <c r="K63" s="130">
        <v>-8.0000000000000004E-4</v>
      </c>
      <c r="L63" s="130">
        <v>2.0000000000000001E-4</v>
      </c>
      <c r="M63" s="130">
        <v>-5.0000000000000001E-4</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2.0199999999999999E-2</v>
      </c>
      <c r="E65" s="402">
        <v>1.2800000000000001E-2</v>
      </c>
      <c r="F65" s="402">
        <v>1.9099999999999999E-2</v>
      </c>
      <c r="G65" s="402">
        <v>7.6E-3</v>
      </c>
      <c r="H65" s="402">
        <v>4.1999999999999997E-3</v>
      </c>
      <c r="I65" s="407">
        <v>9.4000000000000004E-3</v>
      </c>
      <c r="J65" s="407">
        <v>1.3299999999999999E-2</v>
      </c>
      <c r="K65" s="407">
        <v>7.1000000000000004E-3</v>
      </c>
      <c r="L65" s="407">
        <v>1.4E-2</v>
      </c>
      <c r="M65" s="407">
        <v>2.3E-3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1405</v>
      </c>
      <c r="D67" s="47"/>
      <c r="E67" s="47"/>
      <c r="F67" s="47"/>
      <c r="G67" s="47"/>
      <c r="H67" s="47"/>
      <c r="I67" s="47"/>
      <c r="J67" s="47"/>
      <c r="K67" s="47"/>
      <c r="L67" s="47"/>
      <c r="M67" s="47"/>
    </row>
    <row r="68" spans="1:13" ht="15" customHeight="1">
      <c r="A68" s="47"/>
      <c r="B68" s="47"/>
      <c r="C68" s="170" t="s">
        <v>1449</v>
      </c>
      <c r="D68" s="47"/>
      <c r="E68" s="47"/>
      <c r="F68" s="47"/>
      <c r="G68" s="47"/>
      <c r="H68" s="47"/>
      <c r="I68" s="47"/>
      <c r="J68" s="47"/>
      <c r="K68" s="47"/>
      <c r="L68" s="47"/>
      <c r="M68" s="47"/>
    </row>
    <row r="69" spans="1:13" ht="15" customHeight="1">
      <c r="A69" s="47"/>
      <c r="B69" s="47"/>
      <c r="C69" s="170" t="s">
        <v>1450</v>
      </c>
      <c r="D69" s="47"/>
      <c r="E69" s="47"/>
      <c r="F69" s="47"/>
      <c r="G69" s="47"/>
      <c r="H69" s="47"/>
      <c r="I69" s="47"/>
      <c r="J69" s="47"/>
      <c r="K69" s="47"/>
      <c r="L69" s="47"/>
      <c r="M69" s="47"/>
    </row>
    <row r="70" spans="1:13" ht="15" customHeight="1">
      <c r="A70" s="47"/>
      <c r="B70" s="47"/>
      <c r="C70" s="170" t="s">
        <v>1408</v>
      </c>
      <c r="D70" s="47"/>
      <c r="E70" s="47"/>
      <c r="F70" s="47"/>
      <c r="G70" s="47"/>
      <c r="H70" s="47"/>
      <c r="I70" s="47"/>
      <c r="J70" s="47"/>
      <c r="K70" s="47"/>
      <c r="L70" s="47"/>
      <c r="M70" s="47"/>
    </row>
    <row r="71" spans="1:13" ht="15" customHeight="1">
      <c r="A71" s="47"/>
      <c r="B71" s="47"/>
      <c r="C71" s="170" t="s">
        <v>1409</v>
      </c>
      <c r="D71" s="47"/>
      <c r="E71" s="47"/>
      <c r="F71" s="47"/>
      <c r="G71" s="47"/>
      <c r="H71" s="47"/>
      <c r="I71" s="47"/>
      <c r="J71" s="47"/>
      <c r="K71" s="47"/>
      <c r="L71" s="47"/>
      <c r="M71" s="47"/>
    </row>
    <row r="72" spans="1:13" ht="15" customHeight="1">
      <c r="A72" s="47"/>
      <c r="B72" s="47"/>
      <c r="C72" s="170" t="s">
        <v>965</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4" ht="30" customHeight="1">
      <c r="A1" s="749" t="s">
        <v>442</v>
      </c>
      <c r="B1" s="749"/>
      <c r="C1" s="749"/>
      <c r="D1" s="749"/>
      <c r="E1" s="749"/>
      <c r="F1" s="749"/>
      <c r="G1" s="749"/>
      <c r="H1" s="749"/>
      <c r="I1" s="749"/>
      <c r="J1" s="749"/>
      <c r="K1" s="749"/>
      <c r="L1" s="47"/>
      <c r="M1" s="47"/>
      <c r="N1" s="47"/>
    </row>
    <row r="2" spans="1:14" ht="15" customHeight="1">
      <c r="A2" s="750" t="s">
        <v>573</v>
      </c>
      <c r="B2" s="750"/>
      <c r="C2" s="750"/>
      <c r="D2" s="750"/>
      <c r="E2" s="750"/>
      <c r="F2" s="750"/>
      <c r="G2" s="750"/>
      <c r="H2" s="750"/>
      <c r="I2" s="750"/>
      <c r="J2" s="750"/>
      <c r="K2" s="750"/>
      <c r="L2" s="47"/>
      <c r="M2" s="47"/>
      <c r="N2" s="47"/>
    </row>
    <row r="3" spans="1:14" ht="15" customHeight="1">
      <c r="A3" s="750" t="s">
        <v>990</v>
      </c>
      <c r="B3" s="750"/>
      <c r="C3" s="750"/>
      <c r="D3" s="750"/>
      <c r="E3" s="750"/>
      <c r="F3" s="750"/>
      <c r="G3" s="750"/>
      <c r="H3" s="750"/>
      <c r="I3" s="750"/>
      <c r="J3" s="750"/>
      <c r="K3" s="750"/>
      <c r="L3" s="47"/>
      <c r="M3" s="47"/>
      <c r="N3" s="47"/>
    </row>
    <row r="4" spans="1:14" ht="30" customHeight="1">
      <c r="A4" s="751" t="s">
        <v>512</v>
      </c>
      <c r="B4" s="751"/>
      <c r="C4" s="751"/>
      <c r="D4" s="751"/>
      <c r="E4" s="751"/>
      <c r="F4" s="751"/>
      <c r="G4" s="751"/>
      <c r="H4" s="751"/>
      <c r="I4" s="751"/>
      <c r="J4" s="751"/>
      <c r="K4" s="751"/>
      <c r="L4" s="47"/>
      <c r="M4" s="47"/>
      <c r="N4" s="47"/>
    </row>
    <row r="5" spans="1:14" ht="3.75" customHeight="1" thickBot="1">
      <c r="A5" s="47"/>
      <c r="B5" s="47"/>
      <c r="C5" s="47"/>
      <c r="D5" s="47"/>
      <c r="E5" s="47"/>
      <c r="F5" s="47"/>
      <c r="G5" s="47"/>
      <c r="H5" s="47"/>
      <c r="I5" s="47"/>
      <c r="J5" s="47"/>
      <c r="K5" s="47"/>
      <c r="L5" s="47"/>
      <c r="M5" s="47"/>
      <c r="N5" s="47"/>
    </row>
    <row r="6" spans="1:14"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c r="L6" s="393"/>
      <c r="M6" s="393"/>
      <c r="N6" s="393"/>
    </row>
    <row r="7" spans="1:14" ht="15" customHeight="1" thickTop="1" thickBot="1">
      <c r="A7" s="394" t="s">
        <v>581</v>
      </c>
      <c r="B7" s="395">
        <v>869986.88075999997</v>
      </c>
      <c r="C7" s="395">
        <v>960797.49751000002</v>
      </c>
      <c r="D7" s="395">
        <v>1077607.3699100001</v>
      </c>
      <c r="E7" s="395">
        <v>1146905.83018</v>
      </c>
      <c r="F7" s="395">
        <v>1149294.34775</v>
      </c>
      <c r="G7" s="395">
        <v>1008829.3669400001</v>
      </c>
      <c r="H7" s="395">
        <v>917764.62651999993</v>
      </c>
      <c r="I7" s="395">
        <v>892476.04512000002</v>
      </c>
      <c r="J7" s="395">
        <v>896243.99660000007</v>
      </c>
      <c r="K7" s="395">
        <v>879286.21574000001</v>
      </c>
      <c r="L7" s="47"/>
      <c r="M7" s="47"/>
      <c r="N7" s="47"/>
    </row>
    <row r="8" spans="1:14"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92916.28989</v>
      </c>
      <c r="J8" s="114">
        <v>96305.351559999996</v>
      </c>
      <c r="K8" s="114">
        <v>92979.123449999999</v>
      </c>
      <c r="L8" s="47"/>
      <c r="M8" s="47"/>
      <c r="N8" s="47"/>
    </row>
    <row r="9" spans="1:14"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35580.759579999998</v>
      </c>
      <c r="J9" s="114">
        <v>48472.654170000002</v>
      </c>
      <c r="K9" s="114">
        <v>47480.674899999998</v>
      </c>
      <c r="L9" s="47"/>
      <c r="M9" s="47"/>
      <c r="N9" s="47"/>
    </row>
    <row r="10" spans="1:14"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712200.63320000004</v>
      </c>
      <c r="J10" s="114">
        <v>694445.37613999995</v>
      </c>
      <c r="K10" s="114">
        <v>679899.86285999999</v>
      </c>
      <c r="L10" s="47"/>
      <c r="M10" s="47"/>
      <c r="N10" s="47"/>
    </row>
    <row r="11" spans="1:14" s="16" customFormat="1" ht="15" customHeight="1">
      <c r="A11" s="148" t="s">
        <v>582</v>
      </c>
      <c r="B11" s="114">
        <v>661025.72080999997</v>
      </c>
      <c r="C11" s="114">
        <v>756848.56801000005</v>
      </c>
      <c r="D11" s="114">
        <v>856974.87348000007</v>
      </c>
      <c r="E11" s="114">
        <v>884889.16301000002</v>
      </c>
      <c r="F11" s="114">
        <v>877265.31715999998</v>
      </c>
      <c r="G11" s="114">
        <v>802348.88032</v>
      </c>
      <c r="H11" s="114">
        <v>707728.85024000006</v>
      </c>
      <c r="I11" s="114">
        <v>645681.20348000003</v>
      </c>
      <c r="J11" s="114">
        <v>620769.75213000004</v>
      </c>
      <c r="K11" s="114">
        <v>601514.83379999991</v>
      </c>
      <c r="L11" s="47"/>
      <c r="M11" s="47"/>
      <c r="N11" s="47"/>
    </row>
    <row r="12" spans="1:14" s="16" customFormat="1" ht="15" customHeight="1">
      <c r="A12" s="148" t="s">
        <v>583</v>
      </c>
      <c r="B12" s="114">
        <v>647615.78458000009</v>
      </c>
      <c r="C12" s="114">
        <v>740017.62612999999</v>
      </c>
      <c r="D12" s="114">
        <v>809299.57773000002</v>
      </c>
      <c r="E12" s="114">
        <v>824777.24575</v>
      </c>
      <c r="F12" s="114">
        <v>791969.91862999997</v>
      </c>
      <c r="G12" s="114">
        <v>591462.20328000002</v>
      </c>
      <c r="H12" s="114">
        <v>501594.91804000002</v>
      </c>
      <c r="I12" s="114">
        <v>460568.15873999998</v>
      </c>
      <c r="J12" s="114">
        <v>392992.90889999998</v>
      </c>
      <c r="K12" s="114">
        <v>369629.34652999998</v>
      </c>
      <c r="L12" s="47"/>
      <c r="M12" s="47"/>
      <c r="N12" s="47"/>
    </row>
    <row r="13" spans="1:14" s="16" customFormat="1" ht="15" customHeight="1">
      <c r="A13" s="148" t="s">
        <v>584</v>
      </c>
      <c r="B13" s="114">
        <v>13409.936230000001</v>
      </c>
      <c r="C13" s="114">
        <v>16830.941879999998</v>
      </c>
      <c r="D13" s="114">
        <v>47675.295749999997</v>
      </c>
      <c r="E13" s="114">
        <v>60111.917259999995</v>
      </c>
      <c r="F13" s="114">
        <v>85295.398530000006</v>
      </c>
      <c r="G13" s="114">
        <v>210886.67703999998</v>
      </c>
      <c r="H13" s="114">
        <v>206133.93219999998</v>
      </c>
      <c r="I13" s="114">
        <v>185113.04474000001</v>
      </c>
      <c r="J13" s="114">
        <v>227776.84323</v>
      </c>
      <c r="K13" s="114">
        <v>231885.48727000001</v>
      </c>
      <c r="L13" s="47"/>
      <c r="M13" s="47"/>
      <c r="N13" s="47"/>
    </row>
    <row r="14" spans="1:14" s="16" customFormat="1" ht="15" customHeight="1">
      <c r="A14" s="148" t="s">
        <v>585</v>
      </c>
      <c r="B14" s="114">
        <v>3887.9335699999997</v>
      </c>
      <c r="C14" s="114">
        <v>13798.99483</v>
      </c>
      <c r="D14" s="114">
        <v>10185.149960000001</v>
      </c>
      <c r="E14" s="114">
        <v>7098.0758399999995</v>
      </c>
      <c r="F14" s="114">
        <v>13867.627689999999</v>
      </c>
      <c r="G14" s="114">
        <v>20624.666570000001</v>
      </c>
      <c r="H14" s="114">
        <v>10172.023720000001</v>
      </c>
      <c r="I14" s="114">
        <v>5565.1508899999999</v>
      </c>
      <c r="J14" s="114">
        <v>2679.06673</v>
      </c>
      <c r="K14" s="114">
        <v>6487.5469199999998</v>
      </c>
      <c r="L14" s="47"/>
      <c r="M14" s="47"/>
      <c r="N14" s="47"/>
    </row>
    <row r="15" spans="1:14" s="16" customFormat="1" ht="15" customHeight="1">
      <c r="A15" s="148" t="s">
        <v>586</v>
      </c>
      <c r="B15" s="114">
        <v>3711.2978800000001</v>
      </c>
      <c r="C15" s="114">
        <v>9214.84512</v>
      </c>
      <c r="D15" s="114">
        <v>8483.5791900000004</v>
      </c>
      <c r="E15" s="114">
        <v>6361.4218099999998</v>
      </c>
      <c r="F15" s="114">
        <v>8123.68361</v>
      </c>
      <c r="G15" s="114">
        <v>10110.85259</v>
      </c>
      <c r="H15" s="114">
        <v>170.1</v>
      </c>
      <c r="I15" s="114">
        <v>3172.15454</v>
      </c>
      <c r="J15" s="114">
        <v>1360.1322</v>
      </c>
      <c r="K15" s="114">
        <v>862.74599000000001</v>
      </c>
      <c r="L15" s="47"/>
      <c r="M15" s="47"/>
      <c r="N15" s="47"/>
    </row>
    <row r="16" spans="1:14" s="16" customFormat="1" ht="15" customHeight="1">
      <c r="A16" s="148" t="s">
        <v>587</v>
      </c>
      <c r="B16" s="114">
        <v>176.63569000000001</v>
      </c>
      <c r="C16" s="114">
        <v>4584.1497099999997</v>
      </c>
      <c r="D16" s="114">
        <v>1701.57077</v>
      </c>
      <c r="E16" s="114">
        <v>736.65403000000003</v>
      </c>
      <c r="F16" s="114">
        <v>5743.9440800000002</v>
      </c>
      <c r="G16" s="114">
        <v>10513.813980000001</v>
      </c>
      <c r="H16" s="114">
        <v>10001.923720000001</v>
      </c>
      <c r="I16" s="114">
        <v>2392.9963499999999</v>
      </c>
      <c r="J16" s="114">
        <v>1318.93453</v>
      </c>
      <c r="K16" s="114">
        <v>5624.8009299999994</v>
      </c>
      <c r="L16" s="47"/>
      <c r="M16" s="47"/>
      <c r="N16" s="47"/>
    </row>
    <row r="17" spans="1:14" s="16" customFormat="1" ht="15" customHeight="1">
      <c r="A17" s="148" t="s">
        <v>588</v>
      </c>
      <c r="B17" s="114">
        <v>9323.4225800000004</v>
      </c>
      <c r="C17" s="114">
        <v>11105.726500000001</v>
      </c>
      <c r="D17" s="114">
        <v>16675.364799999999</v>
      </c>
      <c r="E17" s="114">
        <v>36800.093249999998</v>
      </c>
      <c r="F17" s="114">
        <v>38830.718500000003</v>
      </c>
      <c r="G17" s="114">
        <v>63137.883470000001</v>
      </c>
      <c r="H17" s="114">
        <v>76381.64615</v>
      </c>
      <c r="I17" s="114">
        <v>83312.651870000002</v>
      </c>
      <c r="J17" s="114">
        <v>70186.320720000003</v>
      </c>
      <c r="K17" s="114">
        <v>72552.8269</v>
      </c>
      <c r="L17" s="47"/>
      <c r="M17" s="47"/>
      <c r="N17" s="47"/>
    </row>
    <row r="18" spans="1:14" s="16" customFormat="1" ht="15" customHeight="1">
      <c r="A18" s="148" t="s">
        <v>589</v>
      </c>
      <c r="B18" s="114">
        <v>8998.7048100000011</v>
      </c>
      <c r="C18" s="114">
        <v>10222.497579999999</v>
      </c>
      <c r="D18" s="114">
        <v>13922.001109999999</v>
      </c>
      <c r="E18" s="114">
        <v>22307.757269999998</v>
      </c>
      <c r="F18" s="114">
        <v>27334.36464</v>
      </c>
      <c r="G18" s="114">
        <v>37346.225159999995</v>
      </c>
      <c r="H18" s="114">
        <v>32495.018010000003</v>
      </c>
      <c r="I18" s="114">
        <v>31559.63884</v>
      </c>
      <c r="J18" s="114">
        <v>22643.919449999998</v>
      </c>
      <c r="K18" s="114">
        <v>23198.18245</v>
      </c>
      <c r="L18" s="47"/>
      <c r="M18" s="47"/>
      <c r="N18" s="47"/>
    </row>
    <row r="19" spans="1:14" s="16" customFormat="1" ht="15" customHeight="1">
      <c r="A19" s="148" t="s">
        <v>590</v>
      </c>
      <c r="B19" s="114">
        <v>324.71777000000003</v>
      </c>
      <c r="C19" s="114">
        <v>883.22892000000002</v>
      </c>
      <c r="D19" s="114">
        <v>2753.3636900000001</v>
      </c>
      <c r="E19" s="114">
        <v>14492.33598</v>
      </c>
      <c r="F19" s="114">
        <v>11496.353859999999</v>
      </c>
      <c r="G19" s="114">
        <v>25791.658309999999</v>
      </c>
      <c r="H19" s="114">
        <v>43886.628140000001</v>
      </c>
      <c r="I19" s="114">
        <v>51753.013030000002</v>
      </c>
      <c r="J19" s="114">
        <v>47542.401270000002</v>
      </c>
      <c r="K19" s="114">
        <v>49354.64445</v>
      </c>
      <c r="L19" s="47"/>
      <c r="M19" s="47"/>
      <c r="N19" s="47"/>
    </row>
    <row r="20" spans="1:14"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62500.789520000006</v>
      </c>
      <c r="J20" s="114">
        <v>71360.45981</v>
      </c>
      <c r="K20" s="114">
        <v>72386.586569999999</v>
      </c>
      <c r="L20" s="47"/>
      <c r="M20" s="47"/>
      <c r="N20" s="47"/>
    </row>
    <row r="21" spans="1:14" s="16" customFormat="1" ht="15" customHeight="1">
      <c r="A21" s="148" t="s">
        <v>591</v>
      </c>
      <c r="B21" s="114">
        <v>-22943.845140000001</v>
      </c>
      <c r="C21" s="114">
        <v>-27574.261019999998</v>
      </c>
      <c r="D21" s="114">
        <v>-34337.160600000003</v>
      </c>
      <c r="E21" s="114">
        <v>-52718.960310000002</v>
      </c>
      <c r="F21" s="114">
        <v>-58079.97279</v>
      </c>
      <c r="G21" s="114">
        <v>-77590.901419999995</v>
      </c>
      <c r="H21" s="114">
        <v>-83680.523589999997</v>
      </c>
      <c r="I21" s="114">
        <v>-84859.162559999997</v>
      </c>
      <c r="J21" s="114">
        <v>-70550.223249999995</v>
      </c>
      <c r="K21" s="114">
        <v>-73041.931329999992</v>
      </c>
      <c r="L21" s="47"/>
      <c r="M21" s="47"/>
      <c r="N21" s="47"/>
    </row>
    <row r="22" spans="1:14"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2048.8821600000001</v>
      </c>
      <c r="J22" s="114">
        <v>4423.6044199999997</v>
      </c>
      <c r="K22" s="114">
        <v>3874.3101099999999</v>
      </c>
      <c r="L22" s="47"/>
      <c r="M22" s="47"/>
      <c r="N22" s="47"/>
    </row>
    <row r="23" spans="1:14" s="16" customFormat="1" ht="15" customHeight="1">
      <c r="A23" s="147" t="s">
        <v>212</v>
      </c>
      <c r="B23" s="114">
        <v>1E-3</v>
      </c>
      <c r="C23" s="114">
        <v>2E-3</v>
      </c>
      <c r="D23" s="114">
        <v>3.3049999999999996E-2</v>
      </c>
      <c r="E23" s="114">
        <v>253.31117</v>
      </c>
      <c r="F23" s="114">
        <v>1536.06681</v>
      </c>
      <c r="G23" s="114">
        <v>940.19150999999999</v>
      </c>
      <c r="H23" s="114">
        <v>1900.1387400000001</v>
      </c>
      <c r="I23" s="114">
        <v>2092.5088300000002</v>
      </c>
      <c r="J23" s="114">
        <v>5784.4227599999995</v>
      </c>
      <c r="K23" s="114">
        <v>5153.1167800000003</v>
      </c>
      <c r="L23" s="47"/>
      <c r="M23" s="47"/>
      <c r="N23" s="47"/>
    </row>
    <row r="24" spans="1:14" s="16" customFormat="1" ht="15" customHeight="1">
      <c r="A24" s="147" t="s">
        <v>592</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36418.658009999999</v>
      </c>
      <c r="L24" s="47"/>
      <c r="M24" s="47"/>
      <c r="N24" s="47"/>
    </row>
    <row r="25" spans="1:14"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14012.0018</v>
      </c>
      <c r="J25" s="114">
        <v>13263.965529999999</v>
      </c>
      <c r="K25" s="114">
        <v>12941.255150000001</v>
      </c>
      <c r="L25" s="47"/>
      <c r="M25" s="47"/>
      <c r="N25" s="47"/>
    </row>
    <row r="26" spans="1:14" s="16" customFormat="1" ht="15" customHeight="1">
      <c r="A26" s="147" t="s">
        <v>593</v>
      </c>
      <c r="B26" s="114">
        <v>1057.0993799999999</v>
      </c>
      <c r="C26" s="114">
        <v>756.02298999999994</v>
      </c>
      <c r="D26" s="114">
        <v>1144.0593000000001</v>
      </c>
      <c r="E26" s="114">
        <v>1356.6484399999999</v>
      </c>
      <c r="F26" s="114">
        <v>896.7971</v>
      </c>
      <c r="G26" s="114">
        <v>805.31600000000003</v>
      </c>
      <c r="H26" s="114">
        <v>623.96851000000004</v>
      </c>
      <c r="I26" s="114">
        <v>540.45617000000004</v>
      </c>
      <c r="J26" s="114">
        <v>479.70820000000003</v>
      </c>
      <c r="K26" s="114">
        <v>539.21447999999998</v>
      </c>
      <c r="L26" s="47"/>
      <c r="M26" s="47"/>
      <c r="N26" s="47"/>
    </row>
    <row r="27" spans="1:14"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row>
    <row r="28" spans="1:14" ht="15" customHeight="1" thickTop="1" thickBot="1">
      <c r="A28" s="394" t="s">
        <v>594</v>
      </c>
      <c r="B28" s="395">
        <v>794768.52842999995</v>
      </c>
      <c r="C28" s="395">
        <v>883590.74641000002</v>
      </c>
      <c r="D28" s="395">
        <v>997033.66949999996</v>
      </c>
      <c r="E28" s="395">
        <v>1064750.7058699999</v>
      </c>
      <c r="F28" s="395">
        <v>1058023.5992399999</v>
      </c>
      <c r="G28" s="395">
        <v>933750.14053999993</v>
      </c>
      <c r="H28" s="395">
        <v>846484.73794000002</v>
      </c>
      <c r="I28" s="395">
        <v>823615.78185999999</v>
      </c>
      <c r="J28" s="395">
        <v>821975.64975999994</v>
      </c>
      <c r="K28" s="395">
        <v>815368.8578</v>
      </c>
      <c r="L28" s="47"/>
      <c r="M28" s="47"/>
      <c r="N28" s="47"/>
    </row>
    <row r="29" spans="1:14" s="16" customFormat="1" ht="15" customHeight="1" thickTop="1">
      <c r="A29" s="147" t="s">
        <v>595</v>
      </c>
      <c r="B29" s="114">
        <v>623725.51851999993</v>
      </c>
      <c r="C29" s="114">
        <v>723498.16415999993</v>
      </c>
      <c r="D29" s="114">
        <v>847027.32712999999</v>
      </c>
      <c r="E29" s="114">
        <v>900549.12858999998</v>
      </c>
      <c r="F29" s="114">
        <v>891228.53088999994</v>
      </c>
      <c r="G29" s="114">
        <v>625622.31527000002</v>
      </c>
      <c r="H29" s="114">
        <v>367785.69577999995</v>
      </c>
      <c r="I29" s="114">
        <v>352969.00464999996</v>
      </c>
      <c r="J29" s="114">
        <v>378933.48176</v>
      </c>
      <c r="K29" s="114">
        <v>411958.86796</v>
      </c>
      <c r="L29" s="47"/>
      <c r="M29" s="47"/>
      <c r="N29" s="47"/>
    </row>
    <row r="30" spans="1:14" s="16" customFormat="1" ht="15" customHeight="1">
      <c r="A30" s="148" t="s">
        <v>596</v>
      </c>
      <c r="B30" s="114">
        <v>108.907</v>
      </c>
      <c r="C30" s="114">
        <v>4013.1534700000002</v>
      </c>
      <c r="D30" s="114">
        <v>3548.1925699999997</v>
      </c>
      <c r="E30" s="114">
        <v>15703.02051</v>
      </c>
      <c r="F30" s="114">
        <v>9988.5372399999997</v>
      </c>
      <c r="G30" s="114">
        <v>11323.52851</v>
      </c>
      <c r="H30" s="114">
        <v>7238.6809000000003</v>
      </c>
      <c r="I30" s="114">
        <v>7503.7827200000002</v>
      </c>
      <c r="J30" s="114">
        <v>9844.7530700000007</v>
      </c>
      <c r="K30" s="114">
        <v>9340.1574199999995</v>
      </c>
      <c r="L30" s="47"/>
      <c r="M30" s="47"/>
      <c r="N30" s="47"/>
    </row>
    <row r="31" spans="1:14" s="16" customFormat="1" ht="15" customHeight="1">
      <c r="A31" s="148" t="s">
        <v>597</v>
      </c>
      <c r="B31" s="114">
        <v>91107.366469999994</v>
      </c>
      <c r="C31" s="114">
        <v>93981.039519999991</v>
      </c>
      <c r="D31" s="114">
        <v>111271.44803</v>
      </c>
      <c r="E31" s="114">
        <v>135840.63159</v>
      </c>
      <c r="F31" s="114">
        <v>155158.33609</v>
      </c>
      <c r="G31" s="114">
        <v>144639.90556000001</v>
      </c>
      <c r="H31" s="114">
        <v>152741.54313000001</v>
      </c>
      <c r="I31" s="114">
        <v>153165.70918000001</v>
      </c>
      <c r="J31" s="114">
        <v>188535.02447999999</v>
      </c>
      <c r="K31" s="114">
        <v>192094.83851</v>
      </c>
      <c r="L31" s="47"/>
      <c r="M31" s="47"/>
      <c r="N31" s="47"/>
    </row>
    <row r="32" spans="1:14" s="16" customFormat="1" ht="15" customHeight="1">
      <c r="A32" s="148" t="s">
        <v>598</v>
      </c>
      <c r="B32" s="114">
        <v>174888.95856999999</v>
      </c>
      <c r="C32" s="114">
        <v>103669.64323</v>
      </c>
      <c r="D32" s="114">
        <v>10377.21931</v>
      </c>
      <c r="E32" s="114">
        <v>1388.7466499999998</v>
      </c>
      <c r="F32" s="114">
        <v>169.58488</v>
      </c>
      <c r="G32" s="114">
        <v>142.84251</v>
      </c>
      <c r="H32" s="114">
        <v>142.96821</v>
      </c>
      <c r="I32" s="114">
        <v>143.01002</v>
      </c>
      <c r="J32" s="114">
        <v>143.09403</v>
      </c>
      <c r="K32" s="114">
        <v>143.13589000000002</v>
      </c>
      <c r="L32" s="47"/>
      <c r="M32" s="47"/>
      <c r="N32" s="47"/>
    </row>
    <row r="33" spans="1:14" s="16" customFormat="1" ht="15" customHeight="1">
      <c r="A33" s="148" t="s">
        <v>599</v>
      </c>
      <c r="B33" s="114">
        <v>22213.765890000002</v>
      </c>
      <c r="C33" s="114">
        <v>19873.12155</v>
      </c>
      <c r="D33" s="114">
        <v>19428.937480000001</v>
      </c>
      <c r="E33" s="114">
        <v>36908.589319999999</v>
      </c>
      <c r="F33" s="114">
        <v>49512.333549999996</v>
      </c>
      <c r="G33" s="114">
        <v>48801.778490000004</v>
      </c>
      <c r="H33" s="114">
        <v>30222.79754</v>
      </c>
      <c r="I33" s="114">
        <v>21942.041219999999</v>
      </c>
      <c r="J33" s="114">
        <v>24205.090319999999</v>
      </c>
      <c r="K33" s="114">
        <v>23398.851460000002</v>
      </c>
      <c r="L33" s="47"/>
      <c r="M33" s="47"/>
      <c r="N33" s="47"/>
    </row>
    <row r="34" spans="1:14" s="16" customFormat="1" ht="15" customHeight="1">
      <c r="A34" s="148" t="s">
        <v>600</v>
      </c>
      <c r="B34" s="114">
        <v>315441.89562000002</v>
      </c>
      <c r="C34" s="114">
        <v>471146.35100999998</v>
      </c>
      <c r="D34" s="114">
        <v>664215.04774000007</v>
      </c>
      <c r="E34" s="114">
        <v>658552.60109000001</v>
      </c>
      <c r="F34" s="114">
        <v>612497.17790000001</v>
      </c>
      <c r="G34" s="114">
        <v>373012.87148000003</v>
      </c>
      <c r="H34" s="114">
        <v>165430.55544</v>
      </c>
      <c r="I34" s="114">
        <v>158725.48173</v>
      </c>
      <c r="J34" s="114">
        <v>147116.20694</v>
      </c>
      <c r="K34" s="114">
        <v>174197.53212000002</v>
      </c>
      <c r="L34" s="47"/>
      <c r="M34" s="47"/>
      <c r="N34" s="47"/>
    </row>
    <row r="35" spans="1:14" s="16" customFormat="1" ht="15" customHeight="1">
      <c r="A35" s="148" t="s">
        <v>601</v>
      </c>
      <c r="B35" s="114">
        <v>19964.624969999997</v>
      </c>
      <c r="C35" s="114">
        <v>30814.855379999997</v>
      </c>
      <c r="D35" s="114">
        <v>38186.482000000004</v>
      </c>
      <c r="E35" s="114">
        <v>52155.539429999997</v>
      </c>
      <c r="F35" s="114">
        <v>63902.561229999999</v>
      </c>
      <c r="G35" s="114">
        <v>47701.388719999995</v>
      </c>
      <c r="H35" s="114">
        <v>12009.15056</v>
      </c>
      <c r="I35" s="114">
        <v>11488.97978</v>
      </c>
      <c r="J35" s="114">
        <v>9089.3129200000003</v>
      </c>
      <c r="K35" s="114">
        <v>12784.352560000001</v>
      </c>
      <c r="L35" s="47"/>
      <c r="M35" s="47"/>
      <c r="N35" s="47"/>
    </row>
    <row r="36" spans="1:14" s="16" customFormat="1" ht="15" customHeight="1">
      <c r="A36" s="147" t="s">
        <v>602</v>
      </c>
      <c r="B36" s="114">
        <v>0</v>
      </c>
      <c r="C36" s="114">
        <v>0</v>
      </c>
      <c r="D36" s="114">
        <v>0</v>
      </c>
      <c r="E36" s="114">
        <v>2.1077499999999998</v>
      </c>
      <c r="F36" s="114">
        <v>0</v>
      </c>
      <c r="G36" s="114">
        <v>0</v>
      </c>
      <c r="H36" s="114">
        <v>0</v>
      </c>
      <c r="I36" s="114">
        <v>0</v>
      </c>
      <c r="J36" s="114">
        <v>0</v>
      </c>
      <c r="K36" s="114">
        <v>0</v>
      </c>
      <c r="L36" s="47"/>
      <c r="M36" s="47"/>
      <c r="N36" s="47"/>
    </row>
    <row r="37" spans="1:14" s="16" customFormat="1" ht="15" customHeight="1">
      <c r="A37" s="147" t="s">
        <v>603</v>
      </c>
      <c r="B37" s="114">
        <v>157015.70083000002</v>
      </c>
      <c r="C37" s="114">
        <v>144566.50143999999</v>
      </c>
      <c r="D37" s="114">
        <v>99442.711840000004</v>
      </c>
      <c r="E37" s="114">
        <v>116956.35773</v>
      </c>
      <c r="F37" s="114">
        <v>122233.70954000001</v>
      </c>
      <c r="G37" s="114">
        <v>190156.21759000001</v>
      </c>
      <c r="H37" s="114">
        <v>362512.17176</v>
      </c>
      <c r="I37" s="114">
        <v>353020.05020999996</v>
      </c>
      <c r="J37" s="114">
        <v>341051.91357999999</v>
      </c>
      <c r="K37" s="114">
        <v>341668.72957999998</v>
      </c>
      <c r="L37" s="47"/>
      <c r="M37" s="47"/>
      <c r="N37" s="47"/>
    </row>
    <row r="38" spans="1:14" s="16" customFormat="1" ht="15" customHeight="1">
      <c r="A38" s="147" t="s">
        <v>604</v>
      </c>
      <c r="B38" s="114">
        <v>7758.0248499999998</v>
      </c>
      <c r="C38" s="114">
        <v>8941.4936199999993</v>
      </c>
      <c r="D38" s="114">
        <v>13815.508760000001</v>
      </c>
      <c r="E38" s="114">
        <v>13588.708060000001</v>
      </c>
      <c r="F38" s="114">
        <v>15893.422869999999</v>
      </c>
      <c r="G38" s="114">
        <v>9550.3416099999995</v>
      </c>
      <c r="H38" s="114">
        <v>11038.44044</v>
      </c>
      <c r="I38" s="114">
        <v>11926.9735</v>
      </c>
      <c r="J38" s="114">
        <v>8794.356029999999</v>
      </c>
      <c r="K38" s="114">
        <v>11201.75446</v>
      </c>
      <c r="L38" s="47"/>
      <c r="M38" s="47"/>
      <c r="N38" s="47"/>
    </row>
    <row r="39" spans="1:14"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5090.0507500000003</v>
      </c>
      <c r="J39" s="114">
        <v>4775.57449</v>
      </c>
      <c r="K39" s="114">
        <v>4610.5305199999993</v>
      </c>
      <c r="L39" s="47"/>
      <c r="M39" s="47"/>
      <c r="N39" s="47"/>
    </row>
    <row r="40" spans="1:14" s="16" customFormat="1" ht="15" customHeight="1">
      <c r="A40" s="147" t="s">
        <v>283</v>
      </c>
      <c r="B40" s="114">
        <v>0</v>
      </c>
      <c r="C40" s="114">
        <v>0</v>
      </c>
      <c r="D40" s="114">
        <v>0</v>
      </c>
      <c r="E40" s="114">
        <v>0</v>
      </c>
      <c r="F40" s="114">
        <v>0</v>
      </c>
      <c r="G40" s="114">
        <v>0</v>
      </c>
      <c r="H40" s="114">
        <v>0</v>
      </c>
      <c r="I40" s="114">
        <v>0</v>
      </c>
      <c r="J40" s="114">
        <v>0</v>
      </c>
      <c r="K40" s="114">
        <v>0</v>
      </c>
      <c r="L40" s="47"/>
      <c r="M40" s="47"/>
      <c r="N40" s="47"/>
    </row>
    <row r="41" spans="1:14" s="16" customFormat="1" ht="15" customHeight="1">
      <c r="A41" s="147" t="s">
        <v>605</v>
      </c>
      <c r="B41" s="114">
        <v>0</v>
      </c>
      <c r="C41" s="114">
        <v>0</v>
      </c>
      <c r="D41" s="114">
        <v>29079.14055</v>
      </c>
      <c r="E41" s="114">
        <v>26393.186699999998</v>
      </c>
      <c r="F41" s="114">
        <v>21454.38781</v>
      </c>
      <c r="G41" s="114">
        <v>13797.050080000001</v>
      </c>
      <c r="H41" s="114">
        <v>9152.1510099999996</v>
      </c>
      <c r="I41" s="114">
        <v>9335.0111699999998</v>
      </c>
      <c r="J41" s="114">
        <v>4577.1360599999998</v>
      </c>
      <c r="K41" s="114">
        <v>4668.5112600000002</v>
      </c>
      <c r="L41" s="47"/>
      <c r="M41" s="47"/>
      <c r="N41" s="47"/>
    </row>
    <row r="42" spans="1:14" s="17" customFormat="1" ht="15" customHeight="1" thickBot="1">
      <c r="A42" s="147" t="s">
        <v>455</v>
      </c>
      <c r="B42" s="114">
        <v>0</v>
      </c>
      <c r="C42" s="114">
        <v>0</v>
      </c>
      <c r="D42" s="114">
        <v>0</v>
      </c>
      <c r="E42" s="114">
        <v>0</v>
      </c>
      <c r="F42" s="114">
        <v>0</v>
      </c>
      <c r="G42" s="114">
        <v>88343.235000000001</v>
      </c>
      <c r="H42" s="114">
        <v>90361.99893999999</v>
      </c>
      <c r="I42" s="114">
        <v>91274.691579999999</v>
      </c>
      <c r="J42" s="114">
        <v>83843.187839999999</v>
      </c>
      <c r="K42" s="114">
        <v>41260.464020000007</v>
      </c>
      <c r="L42" s="47"/>
      <c r="M42" s="47"/>
      <c r="N42" s="47"/>
    </row>
    <row r="43" spans="1:14" ht="15" customHeight="1" thickTop="1" thickBot="1">
      <c r="A43" s="394" t="s">
        <v>606</v>
      </c>
      <c r="B43" s="395">
        <v>75218.352329999994</v>
      </c>
      <c r="C43" s="395">
        <v>77206.751099999994</v>
      </c>
      <c r="D43" s="395">
        <v>80573.70040999999</v>
      </c>
      <c r="E43" s="395">
        <v>82155.124309999999</v>
      </c>
      <c r="F43" s="395">
        <v>91270.748510000005</v>
      </c>
      <c r="G43" s="395">
        <v>75079.2264</v>
      </c>
      <c r="H43" s="395">
        <v>71279.888579999999</v>
      </c>
      <c r="I43" s="395">
        <v>68860.263260000007</v>
      </c>
      <c r="J43" s="395">
        <v>74268.346839999998</v>
      </c>
      <c r="K43" s="395">
        <v>63917.357939999994</v>
      </c>
      <c r="L43" s="47"/>
      <c r="M43" s="47"/>
      <c r="N43" s="47"/>
    </row>
    <row r="44" spans="1:14"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c r="L44" s="47"/>
      <c r="M44" s="47"/>
      <c r="N44" s="47"/>
    </row>
    <row r="45" spans="1:14"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10569.605589999999</v>
      </c>
      <c r="J45" s="114">
        <v>15582.82559</v>
      </c>
      <c r="K45" s="114">
        <v>4627.8855899999999</v>
      </c>
      <c r="L45" s="47"/>
      <c r="M45" s="47"/>
      <c r="N45" s="47"/>
    </row>
    <row r="46" spans="1:14" s="16" customFormat="1" ht="15" customHeight="1">
      <c r="A46" s="147" t="s">
        <v>306</v>
      </c>
      <c r="B46" s="114">
        <v>0</v>
      </c>
      <c r="C46" s="114">
        <v>0</v>
      </c>
      <c r="D46" s="114">
        <v>0</v>
      </c>
      <c r="E46" s="114">
        <v>0</v>
      </c>
      <c r="F46" s="114">
        <v>0</v>
      </c>
      <c r="G46" s="114">
        <v>0</v>
      </c>
      <c r="H46" s="114">
        <v>0</v>
      </c>
      <c r="I46" s="114">
        <v>0</v>
      </c>
      <c r="J46" s="114">
        <v>0</v>
      </c>
      <c r="K46" s="114">
        <v>0</v>
      </c>
      <c r="L46" s="47"/>
      <c r="M46" s="47"/>
      <c r="N46" s="47"/>
    </row>
    <row r="47" spans="1:14" s="16" customFormat="1" ht="15" customHeight="1">
      <c r="A47" s="147" t="s">
        <v>607</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c r="L47" s="47"/>
      <c r="M47" s="47"/>
      <c r="N47" s="47"/>
    </row>
    <row r="48" spans="1:14"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-35916.895069999999</v>
      </c>
      <c r="J48" s="114">
        <v>-35522.031490000001</v>
      </c>
      <c r="K48" s="114">
        <v>-45894.080390000003</v>
      </c>
      <c r="L48" s="47"/>
      <c r="M48" s="47"/>
      <c r="N48" s="47"/>
    </row>
    <row r="49" spans="1:14" s="16" customFormat="1" ht="15" customHeight="1">
      <c r="A49" s="148" t="s">
        <v>608</v>
      </c>
      <c r="B49" s="114">
        <v>0</v>
      </c>
      <c r="C49" s="114">
        <v>0</v>
      </c>
      <c r="D49" s="114">
        <v>0</v>
      </c>
      <c r="E49" s="114">
        <v>615.80131999999992</v>
      </c>
      <c r="F49" s="114">
        <v>0</v>
      </c>
      <c r="G49" s="114">
        <v>5.77E-3</v>
      </c>
      <c r="H49" s="114">
        <v>-19181.951929999999</v>
      </c>
      <c r="I49" s="114">
        <v>-32058.799749999998</v>
      </c>
      <c r="J49" s="114">
        <v>-32058.799749999998</v>
      </c>
      <c r="K49" s="114">
        <v>-35522.031490000001</v>
      </c>
      <c r="L49" s="47"/>
      <c r="M49" s="47"/>
      <c r="N49" s="47"/>
    </row>
    <row r="50" spans="1:14" s="17" customFormat="1" ht="15" customHeight="1" thickBot="1">
      <c r="A50" s="148" t="s">
        <v>609</v>
      </c>
      <c r="B50" s="114">
        <v>2585.5167700000002</v>
      </c>
      <c r="C50" s="114">
        <v>2143.5297700000001</v>
      </c>
      <c r="D50" s="114">
        <v>3495.5610999999999</v>
      </c>
      <c r="E50" s="114">
        <v>-6720.1824299999998</v>
      </c>
      <c r="F50" s="114">
        <v>5123.8402000000006</v>
      </c>
      <c r="G50" s="114">
        <v>-19181.957699999999</v>
      </c>
      <c r="H50" s="114">
        <v>-12876.847820000001</v>
      </c>
      <c r="I50" s="114">
        <v>-3858.0953199999999</v>
      </c>
      <c r="J50" s="114">
        <v>-3463.2317400000002</v>
      </c>
      <c r="K50" s="114">
        <v>-10372.0489</v>
      </c>
      <c r="L50" s="47"/>
      <c r="M50" s="47"/>
      <c r="N50" s="47"/>
    </row>
    <row r="51" spans="1:14" ht="15" customHeight="1" thickTop="1" thickBot="1">
      <c r="A51" s="394" t="s">
        <v>610</v>
      </c>
      <c r="B51" s="395">
        <v>869986.88075999997</v>
      </c>
      <c r="C51" s="395">
        <v>960797.49751000002</v>
      </c>
      <c r="D51" s="395">
        <v>1077607.3699100001</v>
      </c>
      <c r="E51" s="395">
        <v>1146905.83018</v>
      </c>
      <c r="F51" s="395">
        <v>1149294.34775</v>
      </c>
      <c r="G51" s="395">
        <v>1008829.3669400001</v>
      </c>
      <c r="H51" s="395">
        <v>917764.62651999993</v>
      </c>
      <c r="I51" s="395">
        <v>892476.04512000002</v>
      </c>
      <c r="J51" s="395">
        <v>896243.99660000007</v>
      </c>
      <c r="K51" s="395">
        <v>879286.21574000001</v>
      </c>
      <c r="L51" s="47"/>
      <c r="M51" s="47"/>
      <c r="N51" s="47"/>
    </row>
    <row r="52" spans="1:14" s="16" customFormat="1" ht="15" customHeight="1" thickTop="1">
      <c r="A52" s="113" t="s">
        <v>611</v>
      </c>
      <c r="B52" s="114">
        <v>68080.586609999998</v>
      </c>
      <c r="C52" s="114">
        <v>70856.858519999994</v>
      </c>
      <c r="D52" s="114">
        <v>71663.501340000003</v>
      </c>
      <c r="E52" s="114">
        <v>88420.87715</v>
      </c>
      <c r="F52" s="114">
        <v>62750.019700000004</v>
      </c>
      <c r="G52" s="114">
        <v>50553.169259999995</v>
      </c>
      <c r="H52" s="114">
        <v>31952.63898</v>
      </c>
      <c r="I52" s="114">
        <v>28648.76253</v>
      </c>
      <c r="J52" s="114">
        <v>29703.61508</v>
      </c>
      <c r="K52" s="114">
        <v>30181.528309999998</v>
      </c>
      <c r="L52" s="47"/>
      <c r="M52" s="47"/>
      <c r="N52" s="47"/>
    </row>
    <row r="53" spans="1:14" s="17" customFormat="1" ht="15" customHeight="1">
      <c r="A53" s="148" t="s">
        <v>612</v>
      </c>
      <c r="B53" s="114">
        <v>0</v>
      </c>
      <c r="C53" s="114">
        <v>0</v>
      </c>
      <c r="D53" s="114">
        <v>0</v>
      </c>
      <c r="E53" s="114">
        <v>0</v>
      </c>
      <c r="F53" s="114">
        <v>0</v>
      </c>
      <c r="G53" s="114">
        <v>0</v>
      </c>
      <c r="H53" s="114">
        <v>0</v>
      </c>
      <c r="I53" s="114">
        <v>0</v>
      </c>
      <c r="J53" s="114">
        <v>0</v>
      </c>
      <c r="K53" s="114">
        <v>0</v>
      </c>
      <c r="L53" s="47"/>
      <c r="M53" s="47"/>
      <c r="N53" s="47"/>
    </row>
    <row r="54" spans="1:14" s="17" customFormat="1" ht="15" customHeight="1">
      <c r="A54" s="148" t="s">
        <v>613</v>
      </c>
      <c r="B54" s="114">
        <v>67772.306629999992</v>
      </c>
      <c r="C54" s="114">
        <v>70300.586219999997</v>
      </c>
      <c r="D54" s="114">
        <v>70988.70766</v>
      </c>
      <c r="E54" s="114">
        <v>86475.31684</v>
      </c>
      <c r="F54" s="114">
        <v>60634.05558</v>
      </c>
      <c r="G54" s="114">
        <v>47594.607229999994</v>
      </c>
      <c r="H54" s="114">
        <v>29782.08526</v>
      </c>
      <c r="I54" s="114">
        <v>26571.360850000001</v>
      </c>
      <c r="J54" s="114">
        <v>27785.222739999997</v>
      </c>
      <c r="K54" s="114">
        <v>28193.370489999998</v>
      </c>
      <c r="L54" s="47"/>
      <c r="M54" s="47"/>
      <c r="N54" s="47"/>
    </row>
    <row r="55" spans="1:14" s="17" customFormat="1" ht="15" customHeight="1">
      <c r="A55" s="148" t="s">
        <v>614</v>
      </c>
      <c r="B55" s="114">
        <v>0</v>
      </c>
      <c r="C55" s="114">
        <v>0</v>
      </c>
      <c r="D55" s="114">
        <v>0</v>
      </c>
      <c r="E55" s="114">
        <v>0</v>
      </c>
      <c r="F55" s="114">
        <v>0</v>
      </c>
      <c r="G55" s="114">
        <v>0</v>
      </c>
      <c r="H55" s="114">
        <v>0</v>
      </c>
      <c r="I55" s="114">
        <v>0</v>
      </c>
      <c r="J55" s="114">
        <v>0</v>
      </c>
      <c r="K55" s="114">
        <v>0</v>
      </c>
      <c r="L55" s="47"/>
      <c r="M55" s="47"/>
      <c r="N55" s="47"/>
    </row>
    <row r="56" spans="1:14" s="17" customFormat="1" ht="15" customHeight="1">
      <c r="A56" s="148" t="s">
        <v>615</v>
      </c>
      <c r="B56" s="114">
        <v>308.27997999999997</v>
      </c>
      <c r="C56" s="114">
        <v>556.27230000000009</v>
      </c>
      <c r="D56" s="114">
        <v>674.79367999999999</v>
      </c>
      <c r="E56" s="114">
        <v>1945.5603100000001</v>
      </c>
      <c r="F56" s="114">
        <v>2115.9641200000001</v>
      </c>
      <c r="G56" s="114">
        <v>2958.5620299999996</v>
      </c>
      <c r="H56" s="114">
        <v>2170.5537200000003</v>
      </c>
      <c r="I56" s="114">
        <v>2077.4016799999999</v>
      </c>
      <c r="J56" s="114">
        <v>1918.3923400000001</v>
      </c>
      <c r="K56" s="114">
        <v>1988.1578200000001</v>
      </c>
      <c r="L56" s="47"/>
      <c r="M56" s="47"/>
      <c r="N56" s="47"/>
    </row>
    <row r="57" spans="1:14" s="17" customFormat="1" ht="15" customHeight="1">
      <c r="A57" s="148" t="s">
        <v>616</v>
      </c>
      <c r="B57" s="114">
        <v>0</v>
      </c>
      <c r="C57" s="114">
        <v>0</v>
      </c>
      <c r="D57" s="114">
        <v>0</v>
      </c>
      <c r="E57" s="114">
        <v>0</v>
      </c>
      <c r="F57" s="114">
        <v>0</v>
      </c>
      <c r="G57" s="114">
        <v>0</v>
      </c>
      <c r="H57" s="114">
        <v>0</v>
      </c>
      <c r="I57" s="114">
        <v>0</v>
      </c>
      <c r="J57" s="114">
        <v>0</v>
      </c>
      <c r="K57" s="114">
        <v>0</v>
      </c>
      <c r="L57" s="47"/>
      <c r="M57" s="47"/>
      <c r="N57" s="47"/>
    </row>
    <row r="58" spans="1:14" s="17" customFormat="1" ht="15" customHeight="1">
      <c r="A58" s="147" t="s">
        <v>617</v>
      </c>
      <c r="B58" s="114">
        <v>1658071.6937299999</v>
      </c>
      <c r="C58" s="114">
        <v>1921947.83663</v>
      </c>
      <c r="D58" s="114">
        <v>2216462.4696</v>
      </c>
      <c r="E58" s="114">
        <v>2335798.3624499999</v>
      </c>
      <c r="F58" s="114">
        <v>2342579.9192199996</v>
      </c>
      <c r="G58" s="114">
        <v>2295465.7046500002</v>
      </c>
      <c r="H58" s="114">
        <v>2137419.4205100001</v>
      </c>
      <c r="I58" s="114">
        <v>2004860.5549900001</v>
      </c>
      <c r="J58" s="114">
        <v>1873973.4613399999</v>
      </c>
      <c r="K58" s="114">
        <v>1872285.3203199999</v>
      </c>
      <c r="L58" s="47"/>
      <c r="M58" s="47"/>
      <c r="N58" s="47"/>
    </row>
    <row r="59" spans="1:14">
      <c r="A59" s="396" t="s">
        <v>618</v>
      </c>
      <c r="B59" s="397">
        <v>80590.710560000007</v>
      </c>
      <c r="C59" s="397">
        <v>90654.960730000006</v>
      </c>
      <c r="D59" s="397">
        <v>102494.93459999999</v>
      </c>
      <c r="E59" s="397">
        <v>112902.21595999999</v>
      </c>
      <c r="F59" s="397">
        <v>111377.8023</v>
      </c>
      <c r="G59" s="397">
        <v>103585.6482</v>
      </c>
      <c r="H59" s="397">
        <v>84033.367249999996</v>
      </c>
      <c r="I59" s="397">
        <v>23456.426010000003</v>
      </c>
      <c r="J59" s="397">
        <v>70865.887170000002</v>
      </c>
      <c r="K59" s="397">
        <v>21284.088620000002</v>
      </c>
      <c r="L59" s="47"/>
      <c r="M59" s="47"/>
      <c r="N59" s="47"/>
    </row>
    <row r="60" spans="1:14" ht="15" customHeight="1">
      <c r="A60" s="148" t="s">
        <v>619</v>
      </c>
      <c r="B60" s="114">
        <v>-26932.675510000001</v>
      </c>
      <c r="C60" s="114">
        <v>-32502.58122</v>
      </c>
      <c r="D60" s="114">
        <v>-35662.804349999999</v>
      </c>
      <c r="E60" s="114">
        <v>-35351.749469999995</v>
      </c>
      <c r="F60" s="114">
        <v>-37127.260439999998</v>
      </c>
      <c r="G60" s="114">
        <v>-34707.238950000006</v>
      </c>
      <c r="H60" s="114">
        <v>-29993.969269999998</v>
      </c>
      <c r="I60" s="114">
        <v>-9133.5307100000009</v>
      </c>
      <c r="J60" s="114">
        <v>-28101.720329999996</v>
      </c>
      <c r="K60" s="114">
        <v>-8953.0191899999991</v>
      </c>
      <c r="L60" s="47"/>
      <c r="M60" s="47"/>
      <c r="N60" s="47"/>
    </row>
    <row r="61" spans="1:14" ht="15" customHeight="1">
      <c r="A61" s="147" t="s">
        <v>620</v>
      </c>
      <c r="B61" s="114">
        <v>53658.035049999999</v>
      </c>
      <c r="C61" s="114">
        <v>58152.379509999999</v>
      </c>
      <c r="D61" s="114">
        <v>66832.130250000002</v>
      </c>
      <c r="E61" s="114">
        <v>77550.466489999992</v>
      </c>
      <c r="F61" s="114">
        <v>74250.541859999998</v>
      </c>
      <c r="G61" s="114">
        <v>68878.409249999997</v>
      </c>
      <c r="H61" s="114">
        <v>54039.397979999994</v>
      </c>
      <c r="I61" s="114">
        <v>14322.8953</v>
      </c>
      <c r="J61" s="114">
        <v>42764.166840000005</v>
      </c>
      <c r="K61" s="114">
        <v>12331.06943</v>
      </c>
      <c r="L61" s="47"/>
      <c r="M61" s="47"/>
      <c r="N61" s="47"/>
    </row>
    <row r="62" spans="1:14" ht="15" customHeight="1">
      <c r="A62" s="116" t="s">
        <v>621</v>
      </c>
      <c r="B62" s="114">
        <v>3722.33104</v>
      </c>
      <c r="C62" s="114">
        <v>5487.1685700000007</v>
      </c>
      <c r="D62" s="114">
        <v>7783.9442800000006</v>
      </c>
      <c r="E62" s="114">
        <v>7855.2120100000002</v>
      </c>
      <c r="F62" s="114">
        <v>19457.31523</v>
      </c>
      <c r="G62" s="114">
        <v>11910.43894</v>
      </c>
      <c r="H62" s="114">
        <v>4196.8964699999997</v>
      </c>
      <c r="I62" s="114">
        <v>4404.3028400000003</v>
      </c>
      <c r="J62" s="114">
        <v>12459.55126</v>
      </c>
      <c r="K62" s="114">
        <v>645.4511</v>
      </c>
      <c r="L62" s="47"/>
      <c r="M62" s="47"/>
      <c r="N62" s="47"/>
    </row>
    <row r="63" spans="1:14" ht="15" customHeight="1">
      <c r="A63" s="148" t="s">
        <v>622</v>
      </c>
      <c r="B63" s="114">
        <v>-1668.8838799999999</v>
      </c>
      <c r="C63" s="114">
        <v>-1828.36303</v>
      </c>
      <c r="D63" s="114">
        <v>-4076.27288</v>
      </c>
      <c r="E63" s="114">
        <v>-5508.0469599999997</v>
      </c>
      <c r="F63" s="114">
        <v>-6791.42065</v>
      </c>
      <c r="G63" s="114">
        <v>-7499.1151799999998</v>
      </c>
      <c r="H63" s="114">
        <v>-3198.9636700000001</v>
      </c>
      <c r="I63" s="114">
        <v>-2128.74242</v>
      </c>
      <c r="J63" s="114">
        <v>-8277.5778200000004</v>
      </c>
      <c r="K63" s="114">
        <v>-1964.7339099999999</v>
      </c>
      <c r="L63" s="47"/>
      <c r="M63" s="47"/>
      <c r="N63" s="47"/>
    </row>
    <row r="64" spans="1:14" ht="15" customHeight="1">
      <c r="A64" s="117" t="s">
        <v>623</v>
      </c>
      <c r="B64" s="114">
        <v>55711.482210000002</v>
      </c>
      <c r="C64" s="114">
        <v>61811.18505</v>
      </c>
      <c r="D64" s="114">
        <v>70539.801650000009</v>
      </c>
      <c r="E64" s="114">
        <v>79897.631540000002</v>
      </c>
      <c r="F64" s="114">
        <v>86916.43643999999</v>
      </c>
      <c r="G64" s="114">
        <v>73289.733010000011</v>
      </c>
      <c r="H64" s="114">
        <v>55037.330780000004</v>
      </c>
      <c r="I64" s="114">
        <v>16598.455720000002</v>
      </c>
      <c r="J64" s="114">
        <v>46946.14028</v>
      </c>
      <c r="K64" s="114">
        <v>11011.786619999999</v>
      </c>
      <c r="L64" s="47"/>
      <c r="M64" s="47"/>
      <c r="N64" s="47"/>
    </row>
    <row r="65" spans="1:14" ht="15" customHeight="1">
      <c r="A65" s="116" t="s">
        <v>624</v>
      </c>
      <c r="B65" s="114">
        <v>9421.7871799999994</v>
      </c>
      <c r="C65" s="114">
        <v>5039.2596700000004</v>
      </c>
      <c r="D65" s="114">
        <v>18600.295320000001</v>
      </c>
      <c r="E65" s="114">
        <v>20160.938329999997</v>
      </c>
      <c r="F65" s="114">
        <v>19463.320350000002</v>
      </c>
      <c r="G65" s="114">
        <v>25190.381239999999</v>
      </c>
      <c r="H65" s="114">
        <v>119014.91899999999</v>
      </c>
      <c r="I65" s="114">
        <v>7689.7978899999998</v>
      </c>
      <c r="J65" s="114">
        <v>37305.74265</v>
      </c>
      <c r="K65" s="114">
        <v>9290.8512300000002</v>
      </c>
      <c r="L65" s="47"/>
      <c r="M65" s="47"/>
      <c r="N65" s="47"/>
    </row>
    <row r="66" spans="1:14" ht="15" customHeight="1">
      <c r="A66" s="116" t="s">
        <v>625</v>
      </c>
      <c r="B66" s="114">
        <v>-20152.789980000001</v>
      </c>
      <c r="C66" s="114">
        <v>-12949.760330000001</v>
      </c>
      <c r="D66" s="114">
        <v>-29105.785620000002</v>
      </c>
      <c r="E66" s="114">
        <v>-43072.585610000002</v>
      </c>
      <c r="F66" s="114">
        <v>-34572.346700000002</v>
      </c>
      <c r="G66" s="114">
        <v>-56257.572950000002</v>
      </c>
      <c r="H66" s="114">
        <v>-132822.49454000001</v>
      </c>
      <c r="I66" s="114">
        <v>-9969.8389700000007</v>
      </c>
      <c r="J66" s="114">
        <v>-35975.366259999995</v>
      </c>
      <c r="K66" s="114">
        <v>-13511.72141</v>
      </c>
      <c r="L66" s="47"/>
      <c r="M66" s="47"/>
      <c r="N66" s="47"/>
    </row>
    <row r="67" spans="1:14" ht="15" customHeight="1">
      <c r="A67" s="147" t="s">
        <v>626</v>
      </c>
      <c r="B67" s="114">
        <v>44980.47941</v>
      </c>
      <c r="C67" s="114">
        <v>53900.684390000002</v>
      </c>
      <c r="D67" s="114">
        <v>60034.311350000004</v>
      </c>
      <c r="E67" s="114">
        <v>56985.984259999997</v>
      </c>
      <c r="F67" s="114">
        <v>71807.410090000005</v>
      </c>
      <c r="G67" s="114">
        <v>42222.541299999997</v>
      </c>
      <c r="H67" s="114">
        <v>41229.755239999999</v>
      </c>
      <c r="I67" s="114">
        <v>14318.414640000001</v>
      </c>
      <c r="J67" s="114">
        <v>48276.516670000005</v>
      </c>
      <c r="K67" s="114">
        <v>6790.91644</v>
      </c>
      <c r="L67" s="47"/>
      <c r="M67" s="47"/>
      <c r="N67" s="47"/>
    </row>
    <row r="68" spans="1:14" ht="15" customHeight="1">
      <c r="A68" s="148" t="s">
        <v>627</v>
      </c>
      <c r="B68" s="114">
        <v>-41959.99381</v>
      </c>
      <c r="C68" s="114">
        <v>-51734.626109999997</v>
      </c>
      <c r="D68" s="114">
        <v>-56667.239520000003</v>
      </c>
      <c r="E68" s="114">
        <v>-63709.406000000003</v>
      </c>
      <c r="F68" s="114">
        <v>-66310.685420000009</v>
      </c>
      <c r="G68" s="114">
        <v>-61442.752829999998</v>
      </c>
      <c r="H68" s="114">
        <v>-53529.128320000003</v>
      </c>
      <c r="I68" s="114">
        <v>-18061.00678</v>
      </c>
      <c r="J68" s="114">
        <v>-51872.264289999999</v>
      </c>
      <c r="K68" s="114">
        <v>-17129.336800000001</v>
      </c>
      <c r="L68" s="47"/>
      <c r="M68" s="47"/>
      <c r="N68" s="47"/>
    </row>
    <row r="69" spans="1:14" ht="15" customHeight="1">
      <c r="A69" s="117" t="s">
        <v>628</v>
      </c>
      <c r="B69" s="114">
        <v>3020.4856</v>
      </c>
      <c r="C69" s="114">
        <v>2166.0582799999997</v>
      </c>
      <c r="D69" s="114">
        <v>3367.0718299999999</v>
      </c>
      <c r="E69" s="114">
        <v>-6723.4217399999998</v>
      </c>
      <c r="F69" s="114">
        <v>5496.7246699999996</v>
      </c>
      <c r="G69" s="114">
        <v>-19220.21153</v>
      </c>
      <c r="H69" s="114">
        <v>-12299.373079999999</v>
      </c>
      <c r="I69" s="114">
        <v>-3742.5921400000002</v>
      </c>
      <c r="J69" s="114">
        <v>-3595.7476200000001</v>
      </c>
      <c r="K69" s="114">
        <v>-10338.42036</v>
      </c>
      <c r="L69" s="47"/>
      <c r="M69" s="47"/>
      <c r="N69" s="47"/>
    </row>
    <row r="70" spans="1:14" ht="15" customHeight="1">
      <c r="A70" s="117" t="s">
        <v>629</v>
      </c>
      <c r="B70" s="114">
        <v>-1.9599999999999999E-3</v>
      </c>
      <c r="C70" s="114">
        <v>-5.8E-4</v>
      </c>
      <c r="D70" s="114">
        <v>-2.1160000000000002E-2</v>
      </c>
      <c r="E70" s="114">
        <v>-5.9100000000000003E-3</v>
      </c>
      <c r="F70" s="114">
        <v>2.9999999999999997E-4</v>
      </c>
      <c r="G70" s="114">
        <v>4.8999999999999998E-4</v>
      </c>
      <c r="H70" s="114">
        <v>2.9999999999999997E-4</v>
      </c>
      <c r="I70" s="114">
        <v>-1.7999999999999998E-4</v>
      </c>
      <c r="J70" s="114">
        <v>5.0000000000000002E-5</v>
      </c>
      <c r="K70" s="114">
        <v>7.0000000000000007E-5</v>
      </c>
      <c r="L70" s="47"/>
      <c r="M70" s="47"/>
      <c r="N70" s="47"/>
    </row>
    <row r="71" spans="1:14" ht="15" customHeight="1">
      <c r="A71" s="115" t="s">
        <v>978</v>
      </c>
      <c r="B71" s="114">
        <v>-1.9599999999999999E-3</v>
      </c>
      <c r="C71" s="114">
        <v>-5.8E-4</v>
      </c>
      <c r="D71" s="114">
        <v>-2.1160000000000002E-2</v>
      </c>
      <c r="E71" s="114">
        <v>-5.9100000000000003E-3</v>
      </c>
      <c r="F71" s="114">
        <v>2.9999999999999997E-4</v>
      </c>
      <c r="G71" s="114">
        <v>4.8999999999999998E-4</v>
      </c>
      <c r="H71" s="114">
        <v>2.9999999999999997E-4</v>
      </c>
      <c r="I71" s="114">
        <v>-1.7999999999999998E-4</v>
      </c>
      <c r="J71" s="114">
        <v>5.0000000000000002E-5</v>
      </c>
      <c r="K71" s="114">
        <v>7.0000000000000007E-5</v>
      </c>
      <c r="L71" s="47"/>
      <c r="M71" s="47"/>
      <c r="N71" s="47"/>
    </row>
    <row r="72" spans="1:14" ht="15" customHeight="1">
      <c r="A72" s="115" t="s">
        <v>979</v>
      </c>
      <c r="B72" s="114">
        <v>0</v>
      </c>
      <c r="C72" s="114">
        <v>0</v>
      </c>
      <c r="D72" s="114">
        <v>0</v>
      </c>
      <c r="E72" s="114">
        <v>0</v>
      </c>
      <c r="F72" s="114">
        <v>0</v>
      </c>
      <c r="G72" s="114">
        <v>0</v>
      </c>
      <c r="H72" s="114">
        <v>0</v>
      </c>
      <c r="I72" s="114">
        <v>0</v>
      </c>
      <c r="J72" s="114">
        <v>0</v>
      </c>
      <c r="K72" s="114">
        <v>0</v>
      </c>
      <c r="L72" s="47"/>
      <c r="M72" s="47"/>
      <c r="N72" s="47"/>
    </row>
    <row r="73" spans="1:14" ht="15" customHeight="1">
      <c r="A73" s="147" t="s">
        <v>630</v>
      </c>
      <c r="B73" s="114">
        <v>-0.17263999999999999</v>
      </c>
      <c r="C73" s="114">
        <v>-0.13641</v>
      </c>
      <c r="D73" s="114">
        <v>-0.25264999999999999</v>
      </c>
      <c r="E73" s="114">
        <v>-3.39418</v>
      </c>
      <c r="F73" s="114">
        <v>-0.17911000000000002</v>
      </c>
      <c r="G73" s="114">
        <v>-7.4150000000000008E-2</v>
      </c>
      <c r="H73" s="114">
        <v>-1.32E-2</v>
      </c>
      <c r="I73" s="114">
        <v>-3.7499999999999999E-3</v>
      </c>
      <c r="J73" s="114">
        <v>-3.0899999999999999E-3</v>
      </c>
      <c r="K73" s="114">
        <v>7.7999999999999999E-4</v>
      </c>
      <c r="L73" s="47"/>
      <c r="M73" s="47"/>
      <c r="N73" s="47"/>
    </row>
    <row r="74" spans="1:14" ht="15" customHeight="1">
      <c r="A74" s="147" t="s">
        <v>1312</v>
      </c>
      <c r="B74" s="114">
        <v>6.9800000000000001E-3</v>
      </c>
      <c r="C74" s="114">
        <v>1.0230000000000001E-2</v>
      </c>
      <c r="D74" s="114">
        <v>-5.3699999999999998E-3</v>
      </c>
      <c r="E74" s="114">
        <v>-3.2856900000000002</v>
      </c>
      <c r="F74" s="114">
        <v>-3.9900000000000005E-3</v>
      </c>
      <c r="G74" s="114">
        <v>-4.2729999999999997E-2</v>
      </c>
      <c r="H74" s="114">
        <v>-1.32E-2</v>
      </c>
      <c r="I74" s="114">
        <v>-3.64E-3</v>
      </c>
      <c r="J74" s="114">
        <v>-2.98E-3</v>
      </c>
      <c r="K74" s="114">
        <v>1.01E-3</v>
      </c>
      <c r="L74" s="47"/>
      <c r="M74" s="47"/>
      <c r="N74" s="47"/>
    </row>
    <row r="75" spans="1:14"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c r="L75" s="47"/>
      <c r="M75" s="47"/>
      <c r="N75" s="47"/>
    </row>
    <row r="76" spans="1:14" ht="15" customHeight="1">
      <c r="A76" s="147" t="s">
        <v>631</v>
      </c>
      <c r="B76" s="114">
        <v>3020.3110000000001</v>
      </c>
      <c r="C76" s="114">
        <v>2165.9212900000002</v>
      </c>
      <c r="D76" s="114">
        <v>3366.7980200000002</v>
      </c>
      <c r="E76" s="114">
        <v>-6726.8218299999999</v>
      </c>
      <c r="F76" s="114">
        <v>5496.5458600000002</v>
      </c>
      <c r="G76" s="114">
        <v>-19220.285190000002</v>
      </c>
      <c r="H76" s="114">
        <v>-12299.385980000001</v>
      </c>
      <c r="I76" s="114">
        <v>-3742.5960700000001</v>
      </c>
      <c r="J76" s="114">
        <v>-3595.7506600000002</v>
      </c>
      <c r="K76" s="114">
        <v>-10338.41951</v>
      </c>
      <c r="L76" s="47"/>
      <c r="M76" s="47"/>
      <c r="N76" s="47"/>
    </row>
    <row r="77" spans="1:14" ht="15" customHeight="1">
      <c r="A77" s="149" t="s">
        <v>969</v>
      </c>
      <c r="B77" s="114">
        <v>3.0449999999999999</v>
      </c>
      <c r="C77" s="114">
        <v>0.13</v>
      </c>
      <c r="D77" s="114">
        <v>0</v>
      </c>
      <c r="E77" s="114">
        <v>0</v>
      </c>
      <c r="F77" s="114">
        <v>0</v>
      </c>
      <c r="G77" s="114">
        <v>0</v>
      </c>
      <c r="H77" s="114">
        <v>0</v>
      </c>
      <c r="I77" s="114">
        <v>0</v>
      </c>
      <c r="J77" s="114">
        <v>0</v>
      </c>
      <c r="K77" s="114">
        <v>0</v>
      </c>
      <c r="L77" s="47"/>
      <c r="M77" s="47"/>
      <c r="N77" s="47"/>
    </row>
    <row r="78" spans="1:14" ht="15" customHeight="1">
      <c r="A78" s="117" t="s">
        <v>632</v>
      </c>
      <c r="B78" s="114">
        <v>3023.3560000000002</v>
      </c>
      <c r="C78" s="114">
        <v>2166.0512899999999</v>
      </c>
      <c r="D78" s="114">
        <v>3366.7980200000002</v>
      </c>
      <c r="E78" s="114">
        <v>-6726.8218299999999</v>
      </c>
      <c r="F78" s="114">
        <v>5496.5458600000002</v>
      </c>
      <c r="G78" s="114">
        <v>-19220.285190000002</v>
      </c>
      <c r="H78" s="114">
        <v>-12299.385980000001</v>
      </c>
      <c r="I78" s="114">
        <v>-3742.5960700000001</v>
      </c>
      <c r="J78" s="114">
        <v>-3595.7506600000002</v>
      </c>
      <c r="K78" s="114">
        <v>-10338.41951</v>
      </c>
      <c r="L78" s="47"/>
      <c r="M78" s="47"/>
      <c r="N78" s="47"/>
    </row>
    <row r="79" spans="1:14" ht="15" customHeight="1">
      <c r="A79" s="116" t="s">
        <v>633</v>
      </c>
      <c r="B79" s="114">
        <v>-437.83922999999999</v>
      </c>
      <c r="C79" s="114">
        <v>-22.521519999999999</v>
      </c>
      <c r="D79" s="114">
        <v>128.76308</v>
      </c>
      <c r="E79" s="114">
        <v>6.6393999999999993</v>
      </c>
      <c r="F79" s="114">
        <v>-372.70565999999997</v>
      </c>
      <c r="G79" s="114">
        <v>38.327489999999997</v>
      </c>
      <c r="H79" s="114">
        <v>-577.46183999999994</v>
      </c>
      <c r="I79" s="114">
        <v>-115.49925</v>
      </c>
      <c r="J79" s="114">
        <v>132.51892000000001</v>
      </c>
      <c r="K79" s="114">
        <v>-33.629390000000001</v>
      </c>
      <c r="L79" s="47"/>
      <c r="M79" s="47"/>
      <c r="N79" s="47"/>
    </row>
    <row r="80" spans="1:14" ht="15" customHeight="1">
      <c r="A80" s="147" t="s">
        <v>634</v>
      </c>
      <c r="B80" s="114">
        <v>2585.5167700000002</v>
      </c>
      <c r="C80" s="114">
        <v>2143.5297700000001</v>
      </c>
      <c r="D80" s="114">
        <v>3495.5610999999999</v>
      </c>
      <c r="E80" s="114">
        <v>-6720.1824299999998</v>
      </c>
      <c r="F80" s="114">
        <v>5123.8402000000006</v>
      </c>
      <c r="G80" s="114">
        <v>-19181.957699999999</v>
      </c>
      <c r="H80" s="114">
        <v>-12876.847820000001</v>
      </c>
      <c r="I80" s="114">
        <v>-3858.0953199999999</v>
      </c>
      <c r="J80" s="114">
        <v>-3463.2317400000002</v>
      </c>
      <c r="K80" s="114">
        <v>-10372.0489</v>
      </c>
      <c r="L80" s="47"/>
      <c r="M80" s="47"/>
      <c r="N80" s="47"/>
    </row>
    <row r="81" spans="1:14" ht="15" customHeight="1">
      <c r="A81" s="116" t="s">
        <v>635</v>
      </c>
      <c r="B81" s="114">
        <v>0</v>
      </c>
      <c r="C81" s="114">
        <v>0</v>
      </c>
      <c r="D81" s="114">
        <v>0</v>
      </c>
      <c r="E81" s="114">
        <v>0</v>
      </c>
      <c r="F81" s="114">
        <v>0</v>
      </c>
      <c r="G81" s="114">
        <v>0</v>
      </c>
      <c r="H81" s="114">
        <v>0</v>
      </c>
      <c r="I81" s="114">
        <v>0</v>
      </c>
      <c r="J81" s="114">
        <v>0</v>
      </c>
      <c r="K81" s="114">
        <v>0</v>
      </c>
      <c r="L81" s="47"/>
      <c r="M81" s="47"/>
      <c r="N81" s="47"/>
    </row>
    <row r="82" spans="1:14" ht="15" customHeight="1">
      <c r="A82" s="147" t="s">
        <v>636</v>
      </c>
      <c r="B82" s="114">
        <v>2585.5167700000002</v>
      </c>
      <c r="C82" s="114">
        <v>2143.5297700000001</v>
      </c>
      <c r="D82" s="114">
        <v>3495.5610999999999</v>
      </c>
      <c r="E82" s="114">
        <v>-6720.1824299999998</v>
      </c>
      <c r="F82" s="114">
        <v>5123.8402000000006</v>
      </c>
      <c r="G82" s="114">
        <v>-19181.957699999999</v>
      </c>
      <c r="H82" s="114">
        <v>-12876.847820000001</v>
      </c>
      <c r="I82" s="114">
        <v>-3858.0953199999999</v>
      </c>
      <c r="J82" s="114">
        <v>-3463.2317400000002</v>
      </c>
      <c r="K82" s="114">
        <v>-10372.0489</v>
      </c>
      <c r="L82" s="47"/>
      <c r="M82" s="47"/>
      <c r="N82" s="47"/>
    </row>
    <row r="83" spans="1:14" ht="15" customHeight="1" thickBot="1">
      <c r="A83" s="116" t="s">
        <v>637</v>
      </c>
      <c r="B83" s="114">
        <v>0</v>
      </c>
      <c r="C83" s="114">
        <v>0</v>
      </c>
      <c r="D83" s="114">
        <v>0</v>
      </c>
      <c r="E83" s="114">
        <v>0</v>
      </c>
      <c r="F83" s="114">
        <v>0</v>
      </c>
      <c r="G83" s="114">
        <v>0</v>
      </c>
      <c r="H83" s="114">
        <v>0</v>
      </c>
      <c r="I83" s="114">
        <v>0</v>
      </c>
      <c r="J83" s="114">
        <v>0</v>
      </c>
      <c r="K83" s="114">
        <v>0</v>
      </c>
      <c r="L83" s="47"/>
      <c r="M83" s="47"/>
      <c r="N83" s="47"/>
    </row>
    <row r="84" spans="1:14" ht="15" customHeight="1" thickTop="1" thickBot="1">
      <c r="A84" s="394" t="s">
        <v>638</v>
      </c>
      <c r="B84" s="395">
        <v>2585.5167700000002</v>
      </c>
      <c r="C84" s="395">
        <v>2143.5297700000001</v>
      </c>
      <c r="D84" s="395">
        <v>3495.5610999999999</v>
      </c>
      <c r="E84" s="395">
        <v>-6720.1824299999998</v>
      </c>
      <c r="F84" s="395">
        <v>5123.8402000000006</v>
      </c>
      <c r="G84" s="395">
        <v>-19181.957699999999</v>
      </c>
      <c r="H84" s="395">
        <v>-12876.847820000001</v>
      </c>
      <c r="I84" s="395">
        <v>-3858.0953199999999</v>
      </c>
      <c r="J84" s="395">
        <v>-3463.2317400000002</v>
      </c>
      <c r="K84" s="395">
        <v>-10372.0489</v>
      </c>
      <c r="L84" s="47"/>
      <c r="M84" s="47"/>
      <c r="N84" s="47"/>
    </row>
    <row r="85" spans="1:14" ht="3.75" customHeight="1" thickTop="1" thickBot="1">
      <c r="A85" s="118"/>
      <c r="B85" s="119"/>
      <c r="C85" s="119"/>
      <c r="D85" s="119"/>
      <c r="E85" s="119"/>
      <c r="F85" s="119"/>
      <c r="G85" s="119"/>
      <c r="H85" s="119"/>
      <c r="I85" s="119"/>
      <c r="J85" s="119"/>
      <c r="K85" s="119"/>
      <c r="L85" s="47"/>
      <c r="M85" s="47"/>
      <c r="N85" s="47"/>
    </row>
    <row r="86" spans="1:14" ht="15" customHeight="1" thickTop="1">
      <c r="A86" s="70"/>
      <c r="B86" s="25"/>
      <c r="C86" s="25"/>
      <c r="D86" s="25"/>
      <c r="E86" s="25"/>
      <c r="F86" s="25"/>
      <c r="G86" s="25"/>
      <c r="H86" s="25"/>
      <c r="I86" s="25"/>
      <c r="J86" s="25"/>
      <c r="K86" s="25"/>
      <c r="L86" s="47"/>
      <c r="M86" s="47"/>
      <c r="N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442</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991</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2617801.0359999998</v>
      </c>
      <c r="C7" s="395">
        <v>2942920.1361100003</v>
      </c>
      <c r="D7" s="395">
        <v>3343173.19539</v>
      </c>
      <c r="E7" s="395">
        <v>3420756.0660700002</v>
      </c>
      <c r="F7" s="395">
        <v>3655442.6066900003</v>
      </c>
      <c r="G7" s="395">
        <v>3871436.4313300001</v>
      </c>
      <c r="H7" s="395">
        <v>4539811.2889899993</v>
      </c>
      <c r="I7" s="395">
        <v>4801701.7471899996</v>
      </c>
      <c r="J7" s="395">
        <v>5218360.8518100008</v>
      </c>
      <c r="K7" s="395">
        <v>5431800.9623699998</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484942.29935000004</v>
      </c>
      <c r="J8" s="114">
        <v>456937.63885000005</v>
      </c>
      <c r="K8" s="114">
        <v>368780.47672000004</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160190.14027999999</v>
      </c>
      <c r="J9" s="114">
        <v>241829.59311000002</v>
      </c>
      <c r="K9" s="114">
        <v>258533.96002999999</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3690787.4885200001</v>
      </c>
      <c r="J10" s="114">
        <v>4038336.9316199999</v>
      </c>
      <c r="K10" s="114">
        <v>4209039.2069499996</v>
      </c>
    </row>
    <row r="11" spans="1:11" s="16" customFormat="1" ht="15" customHeight="1">
      <c r="A11" s="148" t="s">
        <v>582</v>
      </c>
      <c r="B11" s="114">
        <v>2287530.91133</v>
      </c>
      <c r="C11" s="114">
        <v>2575004.7435999997</v>
      </c>
      <c r="D11" s="114">
        <v>2736393.1309499997</v>
      </c>
      <c r="E11" s="114">
        <v>2829824.9759999998</v>
      </c>
      <c r="F11" s="114">
        <v>3077284.2771000001</v>
      </c>
      <c r="G11" s="114">
        <v>3235623.20328</v>
      </c>
      <c r="H11" s="114">
        <v>3365412.10286</v>
      </c>
      <c r="I11" s="114">
        <v>3340063.1231399998</v>
      </c>
      <c r="J11" s="114">
        <v>3563336.3864799999</v>
      </c>
      <c r="K11" s="114">
        <v>3702360.6974299997</v>
      </c>
    </row>
    <row r="12" spans="1:11" s="16" customFormat="1" ht="15" customHeight="1">
      <c r="A12" s="148" t="s">
        <v>583</v>
      </c>
      <c r="B12" s="114">
        <v>2273540.2989899996</v>
      </c>
      <c r="C12" s="114">
        <v>2547374.0981000001</v>
      </c>
      <c r="D12" s="114">
        <v>2699144.5355100003</v>
      </c>
      <c r="E12" s="114">
        <v>2790211.6661900003</v>
      </c>
      <c r="F12" s="114">
        <v>3036603.0761500001</v>
      </c>
      <c r="G12" s="114">
        <v>3180719.4671100001</v>
      </c>
      <c r="H12" s="114">
        <v>3305508.2818899998</v>
      </c>
      <c r="I12" s="114">
        <v>3277731.0282899998</v>
      </c>
      <c r="J12" s="114">
        <v>3430600.0875800001</v>
      </c>
      <c r="K12" s="114">
        <v>3509547.0987199997</v>
      </c>
    </row>
    <row r="13" spans="1:11" s="16" customFormat="1" ht="15" customHeight="1">
      <c r="A13" s="148" t="s">
        <v>584</v>
      </c>
      <c r="B13" s="114">
        <v>13990.61234</v>
      </c>
      <c r="C13" s="114">
        <v>27630.645499999999</v>
      </c>
      <c r="D13" s="114">
        <v>37248.595439999997</v>
      </c>
      <c r="E13" s="114">
        <v>39613.309809999999</v>
      </c>
      <c r="F13" s="114">
        <v>40681.200950000006</v>
      </c>
      <c r="G13" s="114">
        <v>54903.736170000004</v>
      </c>
      <c r="H13" s="114">
        <v>59903.820970000001</v>
      </c>
      <c r="I13" s="114">
        <v>62332.094850000001</v>
      </c>
      <c r="J13" s="114">
        <v>132736.29889999999</v>
      </c>
      <c r="K13" s="114">
        <v>192813.59871000002</v>
      </c>
    </row>
    <row r="14" spans="1:11" s="16" customFormat="1" ht="15" customHeight="1">
      <c r="A14" s="148" t="s">
        <v>585</v>
      </c>
      <c r="B14" s="114">
        <v>15803.948890000001</v>
      </c>
      <c r="C14" s="114">
        <v>16195.820109999999</v>
      </c>
      <c r="D14" s="114">
        <v>14759.79722</v>
      </c>
      <c r="E14" s="114">
        <v>12297.144689999999</v>
      </c>
      <c r="F14" s="114">
        <v>23511.06437</v>
      </c>
      <c r="G14" s="114">
        <v>16734.71357</v>
      </c>
      <c r="H14" s="114">
        <v>12436.3963</v>
      </c>
      <c r="I14" s="114">
        <v>11679.70694</v>
      </c>
      <c r="J14" s="114">
        <v>12072.249250000001</v>
      </c>
      <c r="K14" s="114">
        <v>17870.932850000001</v>
      </c>
    </row>
    <row r="15" spans="1:11" s="16" customFormat="1" ht="15" customHeight="1">
      <c r="A15" s="148" t="s">
        <v>586</v>
      </c>
      <c r="B15" s="114">
        <v>15480.98144</v>
      </c>
      <c r="C15" s="114">
        <v>14567.283029999999</v>
      </c>
      <c r="D15" s="114">
        <v>13793.33251</v>
      </c>
      <c r="E15" s="114">
        <v>12146.51958</v>
      </c>
      <c r="F15" s="114">
        <v>22773.866409999999</v>
      </c>
      <c r="G15" s="114">
        <v>16400.78775</v>
      </c>
      <c r="H15" s="114">
        <v>11930.007</v>
      </c>
      <c r="I15" s="114">
        <v>11416.42676</v>
      </c>
      <c r="J15" s="114">
        <v>11674.989880000001</v>
      </c>
      <c r="K15" s="114">
        <v>17369.483210000002</v>
      </c>
    </row>
    <row r="16" spans="1:11" s="16" customFormat="1" ht="15" customHeight="1">
      <c r="A16" s="148" t="s">
        <v>587</v>
      </c>
      <c r="B16" s="114">
        <v>322.96744999999999</v>
      </c>
      <c r="C16" s="114">
        <v>1628.5370800000001</v>
      </c>
      <c r="D16" s="114">
        <v>966.46470999999997</v>
      </c>
      <c r="E16" s="114">
        <v>150.62510999999998</v>
      </c>
      <c r="F16" s="114">
        <v>737.19795999999997</v>
      </c>
      <c r="G16" s="114">
        <v>333.92581999999999</v>
      </c>
      <c r="H16" s="114">
        <v>506.38929999999999</v>
      </c>
      <c r="I16" s="114">
        <v>263.28017999999997</v>
      </c>
      <c r="J16" s="114">
        <v>397.25936999999999</v>
      </c>
      <c r="K16" s="114">
        <v>501.44963999999999</v>
      </c>
    </row>
    <row r="17" spans="1:11" s="16" customFormat="1" ht="15" customHeight="1">
      <c r="A17" s="148" t="s">
        <v>588</v>
      </c>
      <c r="B17" s="114">
        <v>14274.664359999999</v>
      </c>
      <c r="C17" s="114">
        <v>26136.09316</v>
      </c>
      <c r="D17" s="114">
        <v>44112.171219999997</v>
      </c>
      <c r="E17" s="114">
        <v>48529.291420000001</v>
      </c>
      <c r="F17" s="114">
        <v>41955.550759999998</v>
      </c>
      <c r="G17" s="114">
        <v>47223.652630000004</v>
      </c>
      <c r="H17" s="114">
        <v>46576.097829999999</v>
      </c>
      <c r="I17" s="114">
        <v>48292.489200000004</v>
      </c>
      <c r="J17" s="114">
        <v>40339.573750000003</v>
      </c>
      <c r="K17" s="114">
        <v>33738.259720000002</v>
      </c>
    </row>
    <row r="18" spans="1:11" s="16" customFormat="1" ht="15" customHeight="1">
      <c r="A18" s="148" t="s">
        <v>589</v>
      </c>
      <c r="B18" s="114">
        <v>14034.911039999999</v>
      </c>
      <c r="C18" s="114">
        <v>23381.933109999998</v>
      </c>
      <c r="D18" s="114">
        <v>41937.198710000004</v>
      </c>
      <c r="E18" s="114">
        <v>45529.343390000002</v>
      </c>
      <c r="F18" s="114">
        <v>40693.94601</v>
      </c>
      <c r="G18" s="114">
        <v>45580.07273</v>
      </c>
      <c r="H18" s="114">
        <v>43739.510179999997</v>
      </c>
      <c r="I18" s="114">
        <v>46168.094680000002</v>
      </c>
      <c r="J18" s="114">
        <v>38992.630600000004</v>
      </c>
      <c r="K18" s="114">
        <v>32385.891899999999</v>
      </c>
    </row>
    <row r="19" spans="1:11" s="16" customFormat="1" ht="15" customHeight="1">
      <c r="A19" s="148" t="s">
        <v>590</v>
      </c>
      <c r="B19" s="114">
        <v>239.75332</v>
      </c>
      <c r="C19" s="114">
        <v>2754.16005</v>
      </c>
      <c r="D19" s="114">
        <v>2174.9725099999996</v>
      </c>
      <c r="E19" s="114">
        <v>2999.94803</v>
      </c>
      <c r="F19" s="114">
        <v>1261.60475</v>
      </c>
      <c r="G19" s="114">
        <v>1643.5799</v>
      </c>
      <c r="H19" s="114">
        <v>2836.5876499999999</v>
      </c>
      <c r="I19" s="114">
        <v>2124.3945199999998</v>
      </c>
      <c r="J19" s="114">
        <v>1346.9431499999998</v>
      </c>
      <c r="K19" s="114">
        <v>1352.3678200000002</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416842.13047999999</v>
      </c>
      <c r="J20" s="114">
        <v>540585.84247999999</v>
      </c>
      <c r="K20" s="114">
        <v>571783.0281900001</v>
      </c>
    </row>
    <row r="21" spans="1:11" s="16" customFormat="1" ht="15" customHeight="1">
      <c r="A21" s="148" t="s">
        <v>591</v>
      </c>
      <c r="B21" s="114">
        <v>-72984.225709999999</v>
      </c>
      <c r="C21" s="114">
        <v>-84717.745580000003</v>
      </c>
      <c r="D21" s="114">
        <v>-92590.637530000007</v>
      </c>
      <c r="E21" s="114">
        <v>-95554.873019999999</v>
      </c>
      <c r="F21" s="114">
        <v>-90932.69184</v>
      </c>
      <c r="G21" s="114">
        <v>-106282.99244</v>
      </c>
      <c r="H21" s="114">
        <v>-138958.44996999999</v>
      </c>
      <c r="I21" s="114">
        <v>-126089.96123999999</v>
      </c>
      <c r="J21" s="114">
        <v>-117997.12034000001</v>
      </c>
      <c r="K21" s="114">
        <v>-116713.71123999999</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89126.566659999997</v>
      </c>
      <c r="J22" s="114">
        <v>85307.208180000001</v>
      </c>
      <c r="K22" s="114">
        <v>94068.86215999999</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1078.1590700000002</v>
      </c>
      <c r="J23" s="114">
        <v>1047.7392600000001</v>
      </c>
      <c r="K23" s="114">
        <v>882.72597999999994</v>
      </c>
    </row>
    <row r="24" spans="1:11" s="16" customFormat="1" ht="15" customHeight="1">
      <c r="A24" s="147" t="s">
        <v>592</v>
      </c>
      <c r="B24" s="114">
        <v>387.89777000000004</v>
      </c>
      <c r="C24" s="114">
        <v>387.89777000000004</v>
      </c>
      <c r="D24" s="114">
        <v>34297.107590000007</v>
      </c>
      <c r="E24" s="114">
        <v>47058.10224</v>
      </c>
      <c r="F24" s="114">
        <v>43818.946040000003</v>
      </c>
      <c r="G24" s="114">
        <v>51385.32948</v>
      </c>
      <c r="H24" s="114">
        <v>183868.54731999998</v>
      </c>
      <c r="I24" s="114">
        <v>193331.08033000003</v>
      </c>
      <c r="J24" s="114">
        <v>256321.73344000001</v>
      </c>
      <c r="K24" s="114">
        <v>361787.44092000002</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131567.8462</v>
      </c>
      <c r="J25" s="114">
        <v>131183.10040999998</v>
      </c>
      <c r="K25" s="114">
        <v>130351.4869</v>
      </c>
    </row>
    <row r="26" spans="1:11" s="16" customFormat="1" ht="15" customHeight="1">
      <c r="A26" s="147" t="s">
        <v>593</v>
      </c>
      <c r="B26" s="114">
        <v>12391.73674</v>
      </c>
      <c r="C26" s="114">
        <v>12066.09821</v>
      </c>
      <c r="D26" s="114">
        <v>12031.33223</v>
      </c>
      <c r="E26" s="114">
        <v>15912.525089999999</v>
      </c>
      <c r="F26" s="114">
        <v>15671.05048</v>
      </c>
      <c r="G26" s="114">
        <v>17644.712460000002</v>
      </c>
      <c r="H26" s="114">
        <v>15973.080980000001</v>
      </c>
      <c r="I26" s="114">
        <v>50678.16678</v>
      </c>
      <c r="J26" s="114">
        <v>7396.9069400000008</v>
      </c>
      <c r="K26" s="114">
        <v>8356.8027099999999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2424822.0438000001</v>
      </c>
      <c r="C28" s="395">
        <v>2725826.5228000004</v>
      </c>
      <c r="D28" s="395">
        <v>3108557.40381</v>
      </c>
      <c r="E28" s="395">
        <v>3171377.6573600001</v>
      </c>
      <c r="F28" s="395">
        <v>3409523.5293699997</v>
      </c>
      <c r="G28" s="395">
        <v>3557274.3309999998</v>
      </c>
      <c r="H28" s="395">
        <v>4206005.6270199995</v>
      </c>
      <c r="I28" s="395">
        <v>4457507.1732200002</v>
      </c>
      <c r="J28" s="395">
        <v>4846313.9711800003</v>
      </c>
      <c r="K28" s="395">
        <v>5062659.0043500001</v>
      </c>
    </row>
    <row r="29" spans="1:11" s="16" customFormat="1" ht="15" customHeight="1" thickTop="1">
      <c r="A29" s="147" t="s">
        <v>595</v>
      </c>
      <c r="B29" s="114">
        <v>2079137.2333900002</v>
      </c>
      <c r="C29" s="114">
        <v>2356369.03265</v>
      </c>
      <c r="D29" s="114">
        <v>2720624.48911</v>
      </c>
      <c r="E29" s="114">
        <v>2799240.3751399997</v>
      </c>
      <c r="F29" s="114">
        <v>2962069.3538600001</v>
      </c>
      <c r="G29" s="114">
        <v>3077884.6801999998</v>
      </c>
      <c r="H29" s="114">
        <v>3215663.3393699997</v>
      </c>
      <c r="I29" s="114">
        <v>3573949.57754</v>
      </c>
      <c r="J29" s="114">
        <v>3961597.4379400001</v>
      </c>
      <c r="K29" s="114">
        <v>4115125.03418</v>
      </c>
    </row>
    <row r="30" spans="1:11" s="16" customFormat="1" ht="15" customHeight="1">
      <c r="A30" s="148" t="s">
        <v>596</v>
      </c>
      <c r="B30" s="114">
        <v>13987.78001</v>
      </c>
      <c r="C30" s="114">
        <v>24819.116469999997</v>
      </c>
      <c r="D30" s="114">
        <v>41851.373890000003</v>
      </c>
      <c r="E30" s="114">
        <v>55765.342039999996</v>
      </c>
      <c r="F30" s="114">
        <v>65351.595829999998</v>
      </c>
      <c r="G30" s="114">
        <v>124456.3912</v>
      </c>
      <c r="H30" s="114">
        <v>309287.70483999996</v>
      </c>
      <c r="I30" s="114">
        <v>484368.27308999997</v>
      </c>
      <c r="J30" s="114">
        <v>421665.9694</v>
      </c>
      <c r="K30" s="114">
        <v>373950.91202999995</v>
      </c>
    </row>
    <row r="31" spans="1:11" s="16" customFormat="1" ht="15" customHeight="1">
      <c r="A31" s="148" t="s">
        <v>597</v>
      </c>
      <c r="B31" s="114">
        <v>354026.26806000003</v>
      </c>
      <c r="C31" s="114">
        <v>348546.44702999998</v>
      </c>
      <c r="D31" s="114">
        <v>383852.04456000001</v>
      </c>
      <c r="E31" s="114">
        <v>408723.46737000003</v>
      </c>
      <c r="F31" s="114">
        <v>468725.52256999997</v>
      </c>
      <c r="G31" s="114">
        <v>487314.67287999997</v>
      </c>
      <c r="H31" s="114">
        <v>728327.90285000007</v>
      </c>
      <c r="I31" s="114">
        <v>737218.77402000001</v>
      </c>
      <c r="J31" s="114">
        <v>1127216.1133399999</v>
      </c>
      <c r="K31" s="114">
        <v>1184011.2522499999</v>
      </c>
    </row>
    <row r="32" spans="1:11" s="16" customFormat="1" ht="15" customHeight="1">
      <c r="A32" s="148" t="s">
        <v>598</v>
      </c>
      <c r="B32" s="114">
        <v>62791.574110000001</v>
      </c>
      <c r="C32" s="114">
        <v>11127.8897</v>
      </c>
      <c r="D32" s="114">
        <v>6051.1191699999999</v>
      </c>
      <c r="E32" s="114">
        <v>3874.8347400000002</v>
      </c>
      <c r="F32" s="114">
        <v>6172.2966100000003</v>
      </c>
      <c r="G32" s="114">
        <v>56831.34302</v>
      </c>
      <c r="H32" s="114">
        <v>55382.358489999999</v>
      </c>
      <c r="I32" s="114">
        <v>55322.855189999995</v>
      </c>
      <c r="J32" s="114">
        <v>52316.679149999996</v>
      </c>
      <c r="K32" s="114">
        <v>52306.978590000006</v>
      </c>
    </row>
    <row r="33" spans="1:11" s="16" customFormat="1" ht="15" customHeight="1">
      <c r="A33" s="148" t="s">
        <v>599</v>
      </c>
      <c r="B33" s="114">
        <v>3913.56439</v>
      </c>
      <c r="C33" s="114">
        <v>3441.0439799999999</v>
      </c>
      <c r="D33" s="114">
        <v>3497.3060099999998</v>
      </c>
      <c r="E33" s="114">
        <v>6099.3832300000004</v>
      </c>
      <c r="F33" s="114">
        <v>9418.9530999999988</v>
      </c>
      <c r="G33" s="114">
        <v>7571.4543600000006</v>
      </c>
      <c r="H33" s="114">
        <v>9187.4818500000001</v>
      </c>
      <c r="I33" s="114">
        <v>9742.7425899999998</v>
      </c>
      <c r="J33" s="114">
        <v>11251.16618</v>
      </c>
      <c r="K33" s="114">
        <v>12380.447179999999</v>
      </c>
    </row>
    <row r="34" spans="1:11" s="16" customFormat="1" ht="15" customHeight="1">
      <c r="A34" s="148" t="s">
        <v>600</v>
      </c>
      <c r="B34" s="114">
        <v>1551940.7499300002</v>
      </c>
      <c r="C34" s="114">
        <v>1838942.8639</v>
      </c>
      <c r="D34" s="114">
        <v>2112504.2594900001</v>
      </c>
      <c r="E34" s="114">
        <v>2113567.4751900001</v>
      </c>
      <c r="F34" s="114">
        <v>2163320.3194499998</v>
      </c>
      <c r="G34" s="114">
        <v>2135019.0276500001</v>
      </c>
      <c r="H34" s="114">
        <v>1844570.9240299999</v>
      </c>
      <c r="I34" s="114">
        <v>2023362.3650199999</v>
      </c>
      <c r="J34" s="114">
        <v>2056628.16946</v>
      </c>
      <c r="K34" s="114">
        <v>2213029.8821199997</v>
      </c>
    </row>
    <row r="35" spans="1:11" s="16" customFormat="1" ht="15" customHeight="1">
      <c r="A35" s="148" t="s">
        <v>601</v>
      </c>
      <c r="B35" s="114">
        <v>92477.296889999998</v>
      </c>
      <c r="C35" s="114">
        <v>129491.67156999999</v>
      </c>
      <c r="D35" s="114">
        <v>172868.38599000001</v>
      </c>
      <c r="E35" s="114">
        <v>211209.87257000001</v>
      </c>
      <c r="F35" s="114">
        <v>249080.66630000001</v>
      </c>
      <c r="G35" s="114">
        <v>266691.79109000001</v>
      </c>
      <c r="H35" s="114">
        <v>268906.96730999998</v>
      </c>
      <c r="I35" s="114">
        <v>263934.56763000001</v>
      </c>
      <c r="J35" s="114">
        <v>292519.34041</v>
      </c>
      <c r="K35" s="114">
        <v>279445.56200999999</v>
      </c>
    </row>
    <row r="36" spans="1:11" s="16" customFormat="1" ht="15" customHeight="1">
      <c r="A36" s="147" t="s">
        <v>602</v>
      </c>
      <c r="B36" s="114">
        <v>0</v>
      </c>
      <c r="C36" s="114">
        <v>0</v>
      </c>
      <c r="D36" s="114">
        <v>0.55749000000000004</v>
      </c>
      <c r="E36" s="114">
        <v>50.862699999999997</v>
      </c>
      <c r="F36" s="114">
        <v>55.264040000000001</v>
      </c>
      <c r="G36" s="114">
        <v>51.252559999999995</v>
      </c>
      <c r="H36" s="114">
        <v>83.004259999999988</v>
      </c>
      <c r="I36" s="114">
        <v>68.956670000000003</v>
      </c>
      <c r="J36" s="114">
        <v>115.49764</v>
      </c>
      <c r="K36" s="114">
        <v>107.32628</v>
      </c>
    </row>
    <row r="37" spans="1:11" s="16" customFormat="1" ht="15" customHeight="1">
      <c r="A37" s="147" t="s">
        <v>603</v>
      </c>
      <c r="B37" s="114">
        <v>82297.802689999997</v>
      </c>
      <c r="C37" s="114">
        <v>138292.99125999998</v>
      </c>
      <c r="D37" s="114">
        <v>165256.99258000002</v>
      </c>
      <c r="E37" s="114">
        <v>128324.5104</v>
      </c>
      <c r="F37" s="114">
        <v>214180.33887000001</v>
      </c>
      <c r="G37" s="114">
        <v>216624.90529</v>
      </c>
      <c r="H37" s="114">
        <v>517524.40110000002</v>
      </c>
      <c r="I37" s="114">
        <v>563684.7514500001</v>
      </c>
      <c r="J37" s="114">
        <v>494678.29301999998</v>
      </c>
      <c r="K37" s="114">
        <v>577210.86782000004</v>
      </c>
    </row>
    <row r="38" spans="1:11" s="16" customFormat="1" ht="15" customHeight="1">
      <c r="A38" s="147" t="s">
        <v>604</v>
      </c>
      <c r="B38" s="114">
        <v>77897.626940000002</v>
      </c>
      <c r="C38" s="114">
        <v>65725.729269999996</v>
      </c>
      <c r="D38" s="114">
        <v>77923.574689999994</v>
      </c>
      <c r="E38" s="114">
        <v>91352.892219999994</v>
      </c>
      <c r="F38" s="114">
        <v>62127.036039999999</v>
      </c>
      <c r="G38" s="114">
        <v>102914.51715</v>
      </c>
      <c r="H38" s="114">
        <v>133380.26691000001</v>
      </c>
      <c r="I38" s="114">
        <v>137796.96721</v>
      </c>
      <c r="J38" s="114">
        <v>167604.46061000001</v>
      </c>
      <c r="K38" s="114">
        <v>125782.37693000001</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51521.560030000001</v>
      </c>
      <c r="J39" s="114">
        <v>54940.933659999995</v>
      </c>
      <c r="K39" s="114">
        <v>55784.946979999993</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50153.472219999996</v>
      </c>
    </row>
    <row r="41" spans="1:11" s="16" customFormat="1" ht="15" customHeight="1">
      <c r="A41" s="147" t="s">
        <v>605</v>
      </c>
      <c r="B41" s="114">
        <v>78963.064230000004</v>
      </c>
      <c r="C41" s="114">
        <v>77973.20898000001</v>
      </c>
      <c r="D41" s="114">
        <v>76647.569790000009</v>
      </c>
      <c r="E41" s="114">
        <v>89419.27953</v>
      </c>
      <c r="F41" s="114">
        <v>110559.06012000001</v>
      </c>
      <c r="G41" s="114">
        <v>98891.978109999996</v>
      </c>
      <c r="H41" s="114">
        <v>83715.492469999997</v>
      </c>
      <c r="I41" s="114">
        <v>81312.079079999996</v>
      </c>
      <c r="J41" s="114">
        <v>65333.932639999999</v>
      </c>
      <c r="K41" s="114">
        <v>89259.030620000005</v>
      </c>
    </row>
    <row r="42" spans="1:11" s="17" customFormat="1" ht="15" customHeight="1" thickBot="1">
      <c r="A42" s="147" t="s">
        <v>455</v>
      </c>
      <c r="B42" s="114">
        <v>0</v>
      </c>
      <c r="C42" s="114">
        <v>0</v>
      </c>
      <c r="D42" s="114">
        <v>0</v>
      </c>
      <c r="E42" s="114">
        <v>0</v>
      </c>
      <c r="F42" s="114">
        <v>0</v>
      </c>
      <c r="G42" s="114">
        <v>4290.5180399999999</v>
      </c>
      <c r="H42" s="114">
        <v>204034.85622999998</v>
      </c>
      <c r="I42" s="114">
        <v>49173.281240000004</v>
      </c>
      <c r="J42" s="114">
        <v>51348.27678</v>
      </c>
      <c r="K42" s="114">
        <v>49235.94932</v>
      </c>
    </row>
    <row r="43" spans="1:11" ht="15" customHeight="1" thickTop="1" thickBot="1">
      <c r="A43" s="394" t="s">
        <v>606</v>
      </c>
      <c r="B43" s="395">
        <v>192978.99219999998</v>
      </c>
      <c r="C43" s="395">
        <v>217093.61331000002</v>
      </c>
      <c r="D43" s="395">
        <v>234615.79158000002</v>
      </c>
      <c r="E43" s="395">
        <v>249378.40871000002</v>
      </c>
      <c r="F43" s="395">
        <v>245919.07731999998</v>
      </c>
      <c r="G43" s="395">
        <v>314162.10032999999</v>
      </c>
      <c r="H43" s="395">
        <v>333805.66197000002</v>
      </c>
      <c r="I43" s="395">
        <v>344194.57397000003</v>
      </c>
      <c r="J43" s="395">
        <v>372046.88062999997</v>
      </c>
      <c r="K43" s="395">
        <v>369141.95627999998</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268747.5</v>
      </c>
      <c r="J44" s="114">
        <v>294410.5</v>
      </c>
      <c r="K44" s="114">
        <v>303114.90000000002</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883.47990000000004</v>
      </c>
      <c r="J45" s="114">
        <v>2678.0021099999999</v>
      </c>
      <c r="K45" s="114">
        <v>883.58978999999999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37846.434209999999</v>
      </c>
      <c r="J48" s="114">
        <v>38241.218659999999</v>
      </c>
      <c r="K48" s="114">
        <v>24602.18476</v>
      </c>
    </row>
    <row r="49" spans="1:11" s="16" customFormat="1" ht="15" customHeight="1">
      <c r="A49" s="148" t="s">
        <v>608</v>
      </c>
      <c r="B49" s="114">
        <v>0</v>
      </c>
      <c r="C49" s="114">
        <v>0</v>
      </c>
      <c r="D49" s="114">
        <v>0</v>
      </c>
      <c r="E49" s="114">
        <v>0</v>
      </c>
      <c r="F49" s="114">
        <v>1.0031399999999999</v>
      </c>
      <c r="G49" s="114">
        <v>0</v>
      </c>
      <c r="H49" s="114">
        <v>1794.15068</v>
      </c>
      <c r="I49" s="114">
        <v>27457.522209999999</v>
      </c>
      <c r="J49" s="114">
        <v>0</v>
      </c>
      <c r="K49" s="114">
        <v>16218.301359999999</v>
      </c>
    </row>
    <row r="50" spans="1:11" s="17" customFormat="1" ht="15" customHeight="1" thickBot="1">
      <c r="A50" s="148" t="s">
        <v>609</v>
      </c>
      <c r="B50" s="114">
        <v>36282.977129999999</v>
      </c>
      <c r="C50" s="114">
        <v>27919.299059999998</v>
      </c>
      <c r="D50" s="114">
        <v>30923.44181</v>
      </c>
      <c r="E50" s="114">
        <v>28826.598460000001</v>
      </c>
      <c r="F50" s="114">
        <v>8682.4318800000001</v>
      </c>
      <c r="G50" s="114">
        <v>36474.740990000006</v>
      </c>
      <c r="H50" s="114">
        <v>31563.913570000001</v>
      </c>
      <c r="I50" s="114">
        <v>10388.912</v>
      </c>
      <c r="J50" s="114">
        <v>38241.218659999999</v>
      </c>
      <c r="K50" s="114">
        <v>8383.8834000000006</v>
      </c>
    </row>
    <row r="51" spans="1:11" ht="15" customHeight="1" thickTop="1" thickBot="1">
      <c r="A51" s="394" t="s">
        <v>610</v>
      </c>
      <c r="B51" s="395">
        <v>2617801.0359999998</v>
      </c>
      <c r="C51" s="395">
        <v>2942920.1361100003</v>
      </c>
      <c r="D51" s="395">
        <v>3343173.19539</v>
      </c>
      <c r="E51" s="395">
        <v>3420756.0660700002</v>
      </c>
      <c r="F51" s="395">
        <v>3655442.6066900003</v>
      </c>
      <c r="G51" s="395">
        <v>3871436.4313300001</v>
      </c>
      <c r="H51" s="395">
        <v>4539811.2889899993</v>
      </c>
      <c r="I51" s="395">
        <v>4801701.7471899996</v>
      </c>
      <c r="J51" s="395">
        <v>5218360.8518100008</v>
      </c>
      <c r="K51" s="395">
        <v>5431800.9606300006</v>
      </c>
    </row>
    <row r="52" spans="1:11" s="16" customFormat="1" ht="15" customHeight="1" thickTop="1">
      <c r="A52" s="113" t="s">
        <v>611</v>
      </c>
      <c r="B52" s="114">
        <v>0</v>
      </c>
      <c r="C52" s="114">
        <v>436.40499999999997</v>
      </c>
      <c r="D52" s="114">
        <v>4087.8991499999997</v>
      </c>
      <c r="E52" s="114">
        <v>6761.6935199999998</v>
      </c>
      <c r="F52" s="114">
        <v>17582.83164</v>
      </c>
      <c r="G52" s="114">
        <v>29846.26197</v>
      </c>
      <c r="H52" s="114">
        <v>33163.59042</v>
      </c>
      <c r="I52" s="114">
        <v>36782.197409999993</v>
      </c>
      <c r="J52" s="114">
        <v>56016.253600000004</v>
      </c>
      <c r="K52" s="114">
        <v>40321.659899999999</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436.40499999999997</v>
      </c>
      <c r="D56" s="114">
        <v>4064.2007699999999</v>
      </c>
      <c r="E56" s="114">
        <v>6663.3905199999999</v>
      </c>
      <c r="F56" s="114">
        <v>17578.248640000002</v>
      </c>
      <c r="G56" s="114">
        <v>29846.26197</v>
      </c>
      <c r="H56" s="114">
        <v>33163.59042</v>
      </c>
      <c r="I56" s="114">
        <v>36782.197409999993</v>
      </c>
      <c r="J56" s="114">
        <v>56016.253600000004</v>
      </c>
      <c r="K56" s="114">
        <v>40321.659899999999</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3783500.6345100002</v>
      </c>
      <c r="C58" s="114">
        <v>4520950.4311099993</v>
      </c>
      <c r="D58" s="114">
        <v>4977541.4337299997</v>
      </c>
      <c r="E58" s="114">
        <v>5308000.2936499994</v>
      </c>
      <c r="F58" s="114">
        <v>5246349.6653300002</v>
      </c>
      <c r="G58" s="114">
        <v>5614665.7180399997</v>
      </c>
      <c r="H58" s="114">
        <v>5853221.6508999998</v>
      </c>
      <c r="I58" s="114">
        <v>5835546.8539700005</v>
      </c>
      <c r="J58" s="114">
        <v>7096887.2649099994</v>
      </c>
      <c r="K58" s="114">
        <v>5881134.08237</v>
      </c>
    </row>
    <row r="59" spans="1:11">
      <c r="A59" s="396" t="s">
        <v>618</v>
      </c>
      <c r="B59" s="397">
        <v>365503.15304</v>
      </c>
      <c r="C59" s="397">
        <v>396978.78083999996</v>
      </c>
      <c r="D59" s="397">
        <v>420741.93552</v>
      </c>
      <c r="E59" s="397">
        <v>432863.32124000002</v>
      </c>
      <c r="F59" s="397">
        <v>444825.33827000001</v>
      </c>
      <c r="G59" s="397">
        <v>479486.03369999997</v>
      </c>
      <c r="H59" s="397">
        <v>524709.28081999999</v>
      </c>
      <c r="I59" s="397">
        <v>160864.52650000001</v>
      </c>
      <c r="J59" s="397">
        <v>504495.97580999997</v>
      </c>
      <c r="K59" s="397">
        <v>188325.50539999999</v>
      </c>
    </row>
    <row r="60" spans="1:11" ht="15" customHeight="1">
      <c r="A60" s="148" t="s">
        <v>619</v>
      </c>
      <c r="B60" s="114">
        <v>-69539.580950000003</v>
      </c>
      <c r="C60" s="114">
        <v>-88844.819940000001</v>
      </c>
      <c r="D60" s="114">
        <v>-89420.43677</v>
      </c>
      <c r="E60" s="114">
        <v>-95573.187579999998</v>
      </c>
      <c r="F60" s="114">
        <v>-109875.87772</v>
      </c>
      <c r="G60" s="114">
        <v>-126891.32226</v>
      </c>
      <c r="H60" s="114">
        <v>-164833.33637999999</v>
      </c>
      <c r="I60" s="114">
        <v>-63607.642959999997</v>
      </c>
      <c r="J60" s="114">
        <v>-196123.75305999999</v>
      </c>
      <c r="K60" s="114">
        <v>-68567.696949999998</v>
      </c>
    </row>
    <row r="61" spans="1:11" ht="15" customHeight="1">
      <c r="A61" s="147" t="s">
        <v>620</v>
      </c>
      <c r="B61" s="114">
        <v>295963.57208999997</v>
      </c>
      <c r="C61" s="114">
        <v>308133.96089999995</v>
      </c>
      <c r="D61" s="114">
        <v>331321.49875000003</v>
      </c>
      <c r="E61" s="114">
        <v>337290.13366000005</v>
      </c>
      <c r="F61" s="114">
        <v>334949.46055000002</v>
      </c>
      <c r="G61" s="114">
        <v>352594.71143999998</v>
      </c>
      <c r="H61" s="114">
        <v>359875.94443999999</v>
      </c>
      <c r="I61" s="114">
        <v>97256.88354000001</v>
      </c>
      <c r="J61" s="114">
        <v>308372.22275000002</v>
      </c>
      <c r="K61" s="114">
        <v>119757.80845</v>
      </c>
    </row>
    <row r="62" spans="1:11" ht="15" customHeight="1">
      <c r="A62" s="116" t="s">
        <v>621</v>
      </c>
      <c r="B62" s="114">
        <v>20486.47309</v>
      </c>
      <c r="C62" s="114">
        <v>30054.665710000001</v>
      </c>
      <c r="D62" s="114">
        <v>30313.104010000003</v>
      </c>
      <c r="E62" s="114">
        <v>38664.523289999997</v>
      </c>
      <c r="F62" s="114">
        <v>53957.525700000006</v>
      </c>
      <c r="G62" s="114">
        <v>77881.722810000007</v>
      </c>
      <c r="H62" s="114">
        <v>38217.109039999996</v>
      </c>
      <c r="I62" s="114">
        <v>14713.788769999999</v>
      </c>
      <c r="J62" s="114">
        <v>48672.809670000002</v>
      </c>
      <c r="K62" s="114">
        <v>16058.633880000001</v>
      </c>
    </row>
    <row r="63" spans="1:11" ht="15" customHeight="1">
      <c r="A63" s="148" t="s">
        <v>622</v>
      </c>
      <c r="B63" s="114">
        <v>-10014.36743</v>
      </c>
      <c r="C63" s="114">
        <v>-13966.76505</v>
      </c>
      <c r="D63" s="114">
        <v>-17488.727070000001</v>
      </c>
      <c r="E63" s="114">
        <v>-26328.31769</v>
      </c>
      <c r="F63" s="114">
        <v>-36117.369070000001</v>
      </c>
      <c r="G63" s="114">
        <v>-42855.286020000007</v>
      </c>
      <c r="H63" s="114">
        <v>-19009.21285</v>
      </c>
      <c r="I63" s="114">
        <v>-7442.2076299999999</v>
      </c>
      <c r="J63" s="114">
        <v>-16223.062320000001</v>
      </c>
      <c r="K63" s="114">
        <v>-5977.9218700000001</v>
      </c>
    </row>
    <row r="64" spans="1:11" ht="15" customHeight="1">
      <c r="A64" s="117" t="s">
        <v>623</v>
      </c>
      <c r="B64" s="114">
        <v>306435.67774999997</v>
      </c>
      <c r="C64" s="114">
        <v>324221.86155999999</v>
      </c>
      <c r="D64" s="114">
        <v>344145.87569000002</v>
      </c>
      <c r="E64" s="114">
        <v>349626.33925999998</v>
      </c>
      <c r="F64" s="114">
        <v>352789.61718</v>
      </c>
      <c r="G64" s="114">
        <v>387621.14822999999</v>
      </c>
      <c r="H64" s="114">
        <v>379083.84062999999</v>
      </c>
      <c r="I64" s="114">
        <v>104528.46468</v>
      </c>
      <c r="J64" s="114">
        <v>340821.97010000004</v>
      </c>
      <c r="K64" s="114">
        <v>129838.52046</v>
      </c>
    </row>
    <row r="65" spans="1:11" ht="15" customHeight="1">
      <c r="A65" s="116" t="s">
        <v>624</v>
      </c>
      <c r="B65" s="114">
        <v>70498.054390000005</v>
      </c>
      <c r="C65" s="114">
        <v>56391.707040000001</v>
      </c>
      <c r="D65" s="114">
        <v>70770.988750000004</v>
      </c>
      <c r="E65" s="114">
        <v>74956.013619999998</v>
      </c>
      <c r="F65" s="114">
        <v>89375.176080000005</v>
      </c>
      <c r="G65" s="114">
        <v>81760.817190000002</v>
      </c>
      <c r="H65" s="114">
        <v>58238.821779999998</v>
      </c>
      <c r="I65" s="114">
        <v>33587.269180000003</v>
      </c>
      <c r="J65" s="114">
        <v>78191.779739999998</v>
      </c>
      <c r="K65" s="114">
        <v>14626.77954</v>
      </c>
    </row>
    <row r="66" spans="1:11" ht="15" customHeight="1">
      <c r="A66" s="116" t="s">
        <v>625</v>
      </c>
      <c r="B66" s="114">
        <v>-87742.186400000006</v>
      </c>
      <c r="C66" s="114">
        <v>-82105.478489999994</v>
      </c>
      <c r="D66" s="114">
        <v>-107402.86147</v>
      </c>
      <c r="E66" s="114">
        <v>-117062.23931999999</v>
      </c>
      <c r="F66" s="114">
        <v>-137369.07496</v>
      </c>
      <c r="G66" s="114">
        <v>-131373.19759</v>
      </c>
      <c r="H66" s="114">
        <v>-108182.99135</v>
      </c>
      <c r="I66" s="114">
        <v>-31021.467399999998</v>
      </c>
      <c r="J66" s="114">
        <v>-83065.607969999997</v>
      </c>
      <c r="K66" s="114">
        <v>-31944.033579999999</v>
      </c>
    </row>
    <row r="67" spans="1:11" ht="15" customHeight="1">
      <c r="A67" s="147" t="s">
        <v>626</v>
      </c>
      <c r="B67" s="114">
        <v>289191.54574000003</v>
      </c>
      <c r="C67" s="114">
        <v>298508.09010999999</v>
      </c>
      <c r="D67" s="114">
        <v>307514.00297000003</v>
      </c>
      <c r="E67" s="114">
        <v>307520.11356000003</v>
      </c>
      <c r="F67" s="114">
        <v>304795.71830000001</v>
      </c>
      <c r="G67" s="114">
        <v>338008.76782999997</v>
      </c>
      <c r="H67" s="114">
        <v>329139.67106000002</v>
      </c>
      <c r="I67" s="114">
        <v>107094.26646</v>
      </c>
      <c r="J67" s="114">
        <v>335948.14186999999</v>
      </c>
      <c r="K67" s="114">
        <v>112521.26642</v>
      </c>
    </row>
    <row r="68" spans="1:11" ht="15" customHeight="1">
      <c r="A68" s="148" t="s">
        <v>627</v>
      </c>
      <c r="B68" s="114">
        <v>-231383.79308</v>
      </c>
      <c r="C68" s="114">
        <v>-254265.50349999999</v>
      </c>
      <c r="D68" s="114">
        <v>-249158.42794999998</v>
      </c>
      <c r="E68" s="114">
        <v>-251763.36419999998</v>
      </c>
      <c r="F68" s="114">
        <v>-286494.35371</v>
      </c>
      <c r="G68" s="114">
        <v>-274720.81617000001</v>
      </c>
      <c r="H68" s="114">
        <v>-250180.95300000001</v>
      </c>
      <c r="I68" s="114">
        <v>-88618.020439999993</v>
      </c>
      <c r="J68" s="114">
        <v>-252988.45718</v>
      </c>
      <c r="K68" s="114">
        <v>-96810.712809999997</v>
      </c>
    </row>
    <row r="69" spans="1:11" ht="15" customHeight="1">
      <c r="A69" s="117" t="s">
        <v>628</v>
      </c>
      <c r="B69" s="114">
        <v>57807.752659999998</v>
      </c>
      <c r="C69" s="114">
        <v>44242.586609999998</v>
      </c>
      <c r="D69" s="114">
        <v>58355.575020000004</v>
      </c>
      <c r="E69" s="114">
        <v>55756.749360000002</v>
      </c>
      <c r="F69" s="114">
        <v>18301.364590000001</v>
      </c>
      <c r="G69" s="114">
        <v>63287.951659999999</v>
      </c>
      <c r="H69" s="114">
        <v>78958.718059999999</v>
      </c>
      <c r="I69" s="114">
        <v>18476.246019999999</v>
      </c>
      <c r="J69" s="114">
        <v>82959.684689999995</v>
      </c>
      <c r="K69" s="114">
        <v>15710.553609999999</v>
      </c>
    </row>
    <row r="70" spans="1:11" ht="15" customHeight="1">
      <c r="A70" s="117" t="s">
        <v>629</v>
      </c>
      <c r="B70" s="114">
        <v>34.817920000000001</v>
      </c>
      <c r="C70" s="114">
        <v>24.506790000000002</v>
      </c>
      <c r="D70" s="114">
        <v>19.050990000000002</v>
      </c>
      <c r="E70" s="114">
        <v>211.90089</v>
      </c>
      <c r="F70" s="114">
        <v>23.326930000000001</v>
      </c>
      <c r="G70" s="114">
        <v>19.06664</v>
      </c>
      <c r="H70" s="114">
        <v>15.012799999999999</v>
      </c>
      <c r="I70" s="114">
        <v>5.6753999999999998</v>
      </c>
      <c r="J70" s="114">
        <v>9.3396499999999989</v>
      </c>
      <c r="K70" s="114">
        <v>2.6267399999999999</v>
      </c>
    </row>
    <row r="71" spans="1:11" ht="15" customHeight="1">
      <c r="A71" s="115" t="s">
        <v>978</v>
      </c>
      <c r="B71" s="114">
        <v>7.0000000000000007E-5</v>
      </c>
      <c r="C71" s="114">
        <v>1.298E-2</v>
      </c>
      <c r="D71" s="114">
        <v>1.1480000000000001E-2</v>
      </c>
      <c r="E71" s="114">
        <v>198.9495</v>
      </c>
      <c r="F71" s="114">
        <v>-2.9363999999999999</v>
      </c>
      <c r="G71" s="114">
        <v>-0.30982999999999999</v>
      </c>
      <c r="H71" s="114">
        <v>-0.68123</v>
      </c>
      <c r="I71" s="114">
        <v>9.3999999999999997E-4</v>
      </c>
      <c r="J71" s="114">
        <v>0.37545999999999996</v>
      </c>
      <c r="K71" s="114">
        <v>-1.24E-3</v>
      </c>
    </row>
    <row r="72" spans="1:11" ht="15" customHeight="1">
      <c r="A72" s="115" t="s">
        <v>979</v>
      </c>
      <c r="B72" s="114">
        <v>34.81785</v>
      </c>
      <c r="C72" s="114">
        <v>24.49381</v>
      </c>
      <c r="D72" s="114">
        <v>19.03951</v>
      </c>
      <c r="E72" s="114">
        <v>12.95139</v>
      </c>
      <c r="F72" s="114">
        <v>26.263330000000003</v>
      </c>
      <c r="G72" s="114">
        <v>19.376470000000001</v>
      </c>
      <c r="H72" s="114">
        <v>15.694030000000001</v>
      </c>
      <c r="I72" s="114">
        <v>5.6744599999999998</v>
      </c>
      <c r="J72" s="114">
        <v>8.9641900000000003</v>
      </c>
      <c r="K72" s="114">
        <v>2.62798</v>
      </c>
    </row>
    <row r="73" spans="1:11" ht="15" customHeight="1">
      <c r="A73" s="147" t="s">
        <v>630</v>
      </c>
      <c r="B73" s="114">
        <v>-3.8656299999999999</v>
      </c>
      <c r="C73" s="114">
        <v>-0.92315000000000003</v>
      </c>
      <c r="D73" s="114">
        <v>-0.69571000000000005</v>
      </c>
      <c r="E73" s="114">
        <v>-9.5681100000000008</v>
      </c>
      <c r="F73" s="114">
        <v>-9.7877399999999994</v>
      </c>
      <c r="G73" s="114">
        <v>-0.38949</v>
      </c>
      <c r="H73" s="114">
        <v>-49.4604</v>
      </c>
      <c r="I73" s="114">
        <v>-42.412699999999994</v>
      </c>
      <c r="J73" s="114">
        <v>-95.181280000000001</v>
      </c>
      <c r="K73" s="114">
        <v>-84.91122</v>
      </c>
    </row>
    <row r="74" spans="1:11" ht="15" customHeight="1">
      <c r="A74" s="147" t="s">
        <v>1312</v>
      </c>
      <c r="B74" s="114">
        <v>2.7059999999999997E-2</v>
      </c>
      <c r="C74" s="114">
        <v>-3.5749999999999997E-2</v>
      </c>
      <c r="D74" s="114">
        <v>0.13574</v>
      </c>
      <c r="E74" s="114">
        <v>-8.7843799999999987</v>
      </c>
      <c r="F74" s="114">
        <v>-9.2690300000000008</v>
      </c>
      <c r="G74" s="114">
        <v>5.2719999999999996E-2</v>
      </c>
      <c r="H74" s="114">
        <v>-1.95417</v>
      </c>
      <c r="I74" s="114">
        <v>-0.14216000000000001</v>
      </c>
      <c r="J74" s="114">
        <v>-1.772E-2</v>
      </c>
      <c r="K74" s="114">
        <v>-26.594450000000002</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-42.270540000000004</v>
      </c>
      <c r="J75" s="114">
        <v>-95.163560000000004</v>
      </c>
      <c r="K75" s="114">
        <v>-58.316769999999998</v>
      </c>
    </row>
    <row r="76" spans="1:11" ht="15" customHeight="1">
      <c r="A76" s="147" t="s">
        <v>631</v>
      </c>
      <c r="B76" s="114">
        <v>57838.704949999999</v>
      </c>
      <c r="C76" s="114">
        <v>44266.170250000003</v>
      </c>
      <c r="D76" s="114">
        <v>58373.9303</v>
      </c>
      <c r="E76" s="114">
        <v>55959.082139999999</v>
      </c>
      <c r="F76" s="114">
        <v>18314.903780000001</v>
      </c>
      <c r="G76" s="114">
        <v>63306.628810000002</v>
      </c>
      <c r="H76" s="114">
        <v>78924.27046</v>
      </c>
      <c r="I76" s="114">
        <v>18439.508719999998</v>
      </c>
      <c r="J76" s="114">
        <v>82873.843059999999</v>
      </c>
      <c r="K76" s="114">
        <v>15628.269130000001</v>
      </c>
    </row>
    <row r="77" spans="1:11" ht="15" customHeight="1">
      <c r="A77" s="149" t="s">
        <v>969</v>
      </c>
      <c r="B77" s="114">
        <v>229.49342999999999</v>
      </c>
      <c r="C77" s="114">
        <v>118.56693</v>
      </c>
      <c r="D77" s="114">
        <v>205.54554000000002</v>
      </c>
      <c r="E77" s="114">
        <v>5586.2416499999999</v>
      </c>
      <c r="F77" s="114">
        <v>174.64964000000001</v>
      </c>
      <c r="G77" s="114">
        <v>764.08882999999992</v>
      </c>
      <c r="H77" s="114">
        <v>2140.3906499999998</v>
      </c>
      <c r="I77" s="114">
        <v>24.70214</v>
      </c>
      <c r="J77" s="114">
        <v>257.88125000000002</v>
      </c>
      <c r="K77" s="114">
        <v>11.668719999999999</v>
      </c>
    </row>
    <row r="78" spans="1:11" ht="15" customHeight="1">
      <c r="A78" s="117" t="s">
        <v>632</v>
      </c>
      <c r="B78" s="114">
        <v>58068.198380000002</v>
      </c>
      <c r="C78" s="114">
        <v>44384.737179999996</v>
      </c>
      <c r="D78" s="114">
        <v>58579.475840000006</v>
      </c>
      <c r="E78" s="114">
        <v>61545.323790000002</v>
      </c>
      <c r="F78" s="114">
        <v>18489.55342</v>
      </c>
      <c r="G78" s="114">
        <v>64070.717640000003</v>
      </c>
      <c r="H78" s="114">
        <v>81064.661110000001</v>
      </c>
      <c r="I78" s="114">
        <v>18464.210859999999</v>
      </c>
      <c r="J78" s="114">
        <v>83131.724310000005</v>
      </c>
      <c r="K78" s="114">
        <v>15639.93785</v>
      </c>
    </row>
    <row r="79" spans="1:11" ht="15" customHeight="1">
      <c r="A79" s="116" t="s">
        <v>633</v>
      </c>
      <c r="B79" s="114">
        <v>228.97076000000001</v>
      </c>
      <c r="C79" s="114">
        <v>693.07687999999996</v>
      </c>
      <c r="D79" s="114">
        <v>-610.18702000000008</v>
      </c>
      <c r="E79" s="114">
        <v>-783.99932999999999</v>
      </c>
      <c r="F79" s="114">
        <v>-3964.0118499999999</v>
      </c>
      <c r="G79" s="114">
        <v>770.47198000000003</v>
      </c>
      <c r="H79" s="114">
        <v>391.58315999999996</v>
      </c>
      <c r="I79" s="114">
        <v>-1381.7576899999999</v>
      </c>
      <c r="J79" s="114">
        <v>997.73489000000006</v>
      </c>
      <c r="K79" s="114">
        <v>-987.55327999999997</v>
      </c>
    </row>
    <row r="80" spans="1:11" ht="15" customHeight="1">
      <c r="A80" s="147" t="s">
        <v>634</v>
      </c>
      <c r="B80" s="114">
        <v>58297.169139999998</v>
      </c>
      <c r="C80" s="114">
        <v>45077.814060000004</v>
      </c>
      <c r="D80" s="114">
        <v>57969.288820000002</v>
      </c>
      <c r="E80" s="114">
        <v>60761.324460000003</v>
      </c>
      <c r="F80" s="114">
        <v>14525.541569999999</v>
      </c>
      <c r="G80" s="114">
        <v>64841.189619999997</v>
      </c>
      <c r="H80" s="114">
        <v>81456.244269999996</v>
      </c>
      <c r="I80" s="114">
        <v>17082.453170000001</v>
      </c>
      <c r="J80" s="114">
        <v>84129.459199999998</v>
      </c>
      <c r="K80" s="114">
        <v>14652.38457</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58297.169139999998</v>
      </c>
      <c r="C82" s="114">
        <v>45077.814060000004</v>
      </c>
      <c r="D82" s="114">
        <v>57969.288820000002</v>
      </c>
      <c r="E82" s="114">
        <v>60761.324460000003</v>
      </c>
      <c r="F82" s="114">
        <v>14525.541569999999</v>
      </c>
      <c r="G82" s="114">
        <v>64841.189619999997</v>
      </c>
      <c r="H82" s="114">
        <v>81456.244269999996</v>
      </c>
      <c r="I82" s="114">
        <v>17082.453170000001</v>
      </c>
      <c r="J82" s="114">
        <v>84129.459199999998</v>
      </c>
      <c r="K82" s="114">
        <v>14652.38457</v>
      </c>
    </row>
    <row r="83" spans="1:11" ht="15" customHeight="1" thickBot="1">
      <c r="A83" s="116" t="s">
        <v>637</v>
      </c>
      <c r="B83" s="114">
        <v>-22014.191999999999</v>
      </c>
      <c r="C83" s="114">
        <v>-17158.514999999999</v>
      </c>
      <c r="D83" s="114">
        <v>-27045.847000000002</v>
      </c>
      <c r="E83" s="114">
        <v>-31934.725999999999</v>
      </c>
      <c r="F83" s="114">
        <v>-5843.1096900000002</v>
      </c>
      <c r="G83" s="114">
        <v>-28366.448629999999</v>
      </c>
      <c r="H83" s="114">
        <v>-49892.330700000006</v>
      </c>
      <c r="I83" s="114">
        <v>-6693.5411699999995</v>
      </c>
      <c r="J83" s="114">
        <v>-45888.240539999999</v>
      </c>
      <c r="K83" s="114">
        <v>-6268.5011699999995</v>
      </c>
    </row>
    <row r="84" spans="1:11" ht="15" customHeight="1" thickTop="1" thickBot="1">
      <c r="A84" s="394" t="s">
        <v>638</v>
      </c>
      <c r="B84" s="395">
        <v>36282.977140000003</v>
      </c>
      <c r="C84" s="395">
        <v>27919.299059999998</v>
      </c>
      <c r="D84" s="395">
        <v>30923.44182</v>
      </c>
      <c r="E84" s="395">
        <v>28826.598460000001</v>
      </c>
      <c r="F84" s="395">
        <v>8682.4318800000001</v>
      </c>
      <c r="G84" s="395">
        <v>36474.740990000006</v>
      </c>
      <c r="H84" s="395">
        <v>31563.913570000001</v>
      </c>
      <c r="I84" s="395">
        <v>10388.912</v>
      </c>
      <c r="J84" s="395">
        <v>38241.218659999999</v>
      </c>
      <c r="K84" s="395">
        <v>8383.8834000000006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3" bestFit="1" customWidth="1"/>
    <col min="3" max="3" width="11.7109375" style="633" bestFit="1" customWidth="1"/>
    <col min="4" max="4" width="16.140625" style="633" bestFit="1" customWidth="1"/>
    <col min="5" max="256" width="9.140625" style="633"/>
    <col min="257" max="257" width="89.140625" style="633" customWidth="1"/>
    <col min="258" max="259" width="20.140625" style="633" customWidth="1"/>
    <col min="260" max="260" width="26.140625" style="633" customWidth="1"/>
    <col min="261" max="512" width="9.140625" style="633"/>
    <col min="513" max="513" width="89.140625" style="633" customWidth="1"/>
    <col min="514" max="515" width="20.140625" style="633" customWidth="1"/>
    <col min="516" max="516" width="26.140625" style="633" customWidth="1"/>
    <col min="517" max="768" width="9.140625" style="633"/>
    <col min="769" max="769" width="89.140625" style="633" customWidth="1"/>
    <col min="770" max="771" width="20.140625" style="633" customWidth="1"/>
    <col min="772" max="772" width="26.140625" style="633" customWidth="1"/>
    <col min="773" max="1024" width="9.140625" style="633"/>
    <col min="1025" max="1025" width="89.140625" style="633" customWidth="1"/>
    <col min="1026" max="1027" width="20.140625" style="633" customWidth="1"/>
    <col min="1028" max="1028" width="26.140625" style="633" customWidth="1"/>
    <col min="1029" max="1280" width="9.140625" style="633"/>
    <col min="1281" max="1281" width="89.140625" style="633" customWidth="1"/>
    <col min="1282" max="1283" width="20.140625" style="633" customWidth="1"/>
    <col min="1284" max="1284" width="26.140625" style="633" customWidth="1"/>
    <col min="1285" max="1536" width="9.140625" style="633"/>
    <col min="1537" max="1537" width="89.140625" style="633" customWidth="1"/>
    <col min="1538" max="1539" width="20.140625" style="633" customWidth="1"/>
    <col min="1540" max="1540" width="26.140625" style="633" customWidth="1"/>
    <col min="1541" max="1792" width="9.140625" style="633"/>
    <col min="1793" max="1793" width="89.140625" style="633" customWidth="1"/>
    <col min="1794" max="1795" width="20.140625" style="633" customWidth="1"/>
    <col min="1796" max="1796" width="26.140625" style="633" customWidth="1"/>
    <col min="1797" max="2048" width="9.140625" style="633"/>
    <col min="2049" max="2049" width="89.140625" style="633" customWidth="1"/>
    <col min="2050" max="2051" width="20.140625" style="633" customWidth="1"/>
    <col min="2052" max="2052" width="26.140625" style="633" customWidth="1"/>
    <col min="2053" max="2304" width="9.140625" style="633"/>
    <col min="2305" max="2305" width="89.140625" style="633" customWidth="1"/>
    <col min="2306" max="2307" width="20.140625" style="633" customWidth="1"/>
    <col min="2308" max="2308" width="26.140625" style="633" customWidth="1"/>
    <col min="2309" max="2560" width="9.140625" style="633"/>
    <col min="2561" max="2561" width="89.140625" style="633" customWidth="1"/>
    <col min="2562" max="2563" width="20.140625" style="633" customWidth="1"/>
    <col min="2564" max="2564" width="26.140625" style="633" customWidth="1"/>
    <col min="2565" max="2816" width="9.140625" style="633"/>
    <col min="2817" max="2817" width="89.140625" style="633" customWidth="1"/>
    <col min="2818" max="2819" width="20.140625" style="633" customWidth="1"/>
    <col min="2820" max="2820" width="26.140625" style="633" customWidth="1"/>
    <col min="2821" max="3072" width="9.140625" style="633"/>
    <col min="3073" max="3073" width="89.140625" style="633" customWidth="1"/>
    <col min="3074" max="3075" width="20.140625" style="633" customWidth="1"/>
    <col min="3076" max="3076" width="26.140625" style="633" customWidth="1"/>
    <col min="3077" max="3328" width="9.140625" style="633"/>
    <col min="3329" max="3329" width="89.140625" style="633" customWidth="1"/>
    <col min="3330" max="3331" width="20.140625" style="633" customWidth="1"/>
    <col min="3332" max="3332" width="26.140625" style="633" customWidth="1"/>
    <col min="3333" max="3584" width="9.140625" style="633"/>
    <col min="3585" max="3585" width="89.140625" style="633" customWidth="1"/>
    <col min="3586" max="3587" width="20.140625" style="633" customWidth="1"/>
    <col min="3588" max="3588" width="26.140625" style="633" customWidth="1"/>
    <col min="3589" max="3840" width="9.140625" style="633"/>
    <col min="3841" max="3841" width="89.140625" style="633" customWidth="1"/>
    <col min="3842" max="3843" width="20.140625" style="633" customWidth="1"/>
    <col min="3844" max="3844" width="26.140625" style="633" customWidth="1"/>
    <col min="3845" max="4096" width="9.140625" style="633"/>
    <col min="4097" max="4097" width="89.140625" style="633" customWidth="1"/>
    <col min="4098" max="4099" width="20.140625" style="633" customWidth="1"/>
    <col min="4100" max="4100" width="26.140625" style="633" customWidth="1"/>
    <col min="4101" max="4352" width="9.140625" style="633"/>
    <col min="4353" max="4353" width="89.140625" style="633" customWidth="1"/>
    <col min="4354" max="4355" width="20.140625" style="633" customWidth="1"/>
    <col min="4356" max="4356" width="26.140625" style="633" customWidth="1"/>
    <col min="4357" max="4608" width="9.140625" style="633"/>
    <col min="4609" max="4609" width="89.140625" style="633" customWidth="1"/>
    <col min="4610" max="4611" width="20.140625" style="633" customWidth="1"/>
    <col min="4612" max="4612" width="26.140625" style="633" customWidth="1"/>
    <col min="4613" max="4864" width="9.140625" style="633"/>
    <col min="4865" max="4865" width="89.140625" style="633" customWidth="1"/>
    <col min="4866" max="4867" width="20.140625" style="633" customWidth="1"/>
    <col min="4868" max="4868" width="26.140625" style="633" customWidth="1"/>
    <col min="4869" max="5120" width="9.140625" style="633"/>
    <col min="5121" max="5121" width="89.140625" style="633" customWidth="1"/>
    <col min="5122" max="5123" width="20.140625" style="633" customWidth="1"/>
    <col min="5124" max="5124" width="26.140625" style="633" customWidth="1"/>
    <col min="5125" max="5376" width="9.140625" style="633"/>
    <col min="5377" max="5377" width="89.140625" style="633" customWidth="1"/>
    <col min="5378" max="5379" width="20.140625" style="633" customWidth="1"/>
    <col min="5380" max="5380" width="26.140625" style="633" customWidth="1"/>
    <col min="5381" max="5632" width="9.140625" style="633"/>
    <col min="5633" max="5633" width="89.140625" style="633" customWidth="1"/>
    <col min="5634" max="5635" width="20.140625" style="633" customWidth="1"/>
    <col min="5636" max="5636" width="26.140625" style="633" customWidth="1"/>
    <col min="5637" max="5888" width="9.140625" style="633"/>
    <col min="5889" max="5889" width="89.140625" style="633" customWidth="1"/>
    <col min="5890" max="5891" width="20.140625" style="633" customWidth="1"/>
    <col min="5892" max="5892" width="26.140625" style="633" customWidth="1"/>
    <col min="5893" max="6144" width="9.140625" style="633"/>
    <col min="6145" max="6145" width="89.140625" style="633" customWidth="1"/>
    <col min="6146" max="6147" width="20.140625" style="633" customWidth="1"/>
    <col min="6148" max="6148" width="26.140625" style="633" customWidth="1"/>
    <col min="6149" max="6400" width="9.140625" style="633"/>
    <col min="6401" max="6401" width="89.140625" style="633" customWidth="1"/>
    <col min="6402" max="6403" width="20.140625" style="633" customWidth="1"/>
    <col min="6404" max="6404" width="26.140625" style="633" customWidth="1"/>
    <col min="6405" max="6656" width="9.140625" style="633"/>
    <col min="6657" max="6657" width="89.140625" style="633" customWidth="1"/>
    <col min="6658" max="6659" width="20.140625" style="633" customWidth="1"/>
    <col min="6660" max="6660" width="26.140625" style="633" customWidth="1"/>
    <col min="6661" max="6912" width="9.140625" style="633"/>
    <col min="6913" max="6913" width="89.140625" style="633" customWidth="1"/>
    <col min="6914" max="6915" width="20.140625" style="633" customWidth="1"/>
    <col min="6916" max="6916" width="26.140625" style="633" customWidth="1"/>
    <col min="6917" max="7168" width="9.140625" style="633"/>
    <col min="7169" max="7169" width="89.140625" style="633" customWidth="1"/>
    <col min="7170" max="7171" width="20.140625" style="633" customWidth="1"/>
    <col min="7172" max="7172" width="26.140625" style="633" customWidth="1"/>
    <col min="7173" max="7424" width="9.140625" style="633"/>
    <col min="7425" max="7425" width="89.140625" style="633" customWidth="1"/>
    <col min="7426" max="7427" width="20.140625" style="633" customWidth="1"/>
    <col min="7428" max="7428" width="26.140625" style="633" customWidth="1"/>
    <col min="7429" max="7680" width="9.140625" style="633"/>
    <col min="7681" max="7681" width="89.140625" style="633" customWidth="1"/>
    <col min="7682" max="7683" width="20.140625" style="633" customWidth="1"/>
    <col min="7684" max="7684" width="26.140625" style="633" customWidth="1"/>
    <col min="7685" max="7936" width="9.140625" style="633"/>
    <col min="7937" max="7937" width="89.140625" style="633" customWidth="1"/>
    <col min="7938" max="7939" width="20.140625" style="633" customWidth="1"/>
    <col min="7940" max="7940" width="26.140625" style="633" customWidth="1"/>
    <col min="7941" max="8192" width="9.140625" style="633"/>
    <col min="8193" max="8193" width="89.140625" style="633" customWidth="1"/>
    <col min="8194" max="8195" width="20.140625" style="633" customWidth="1"/>
    <col min="8196" max="8196" width="26.140625" style="633" customWidth="1"/>
    <col min="8197" max="8448" width="9.140625" style="633"/>
    <col min="8449" max="8449" width="89.140625" style="633" customWidth="1"/>
    <col min="8450" max="8451" width="20.140625" style="633" customWidth="1"/>
    <col min="8452" max="8452" width="26.140625" style="633" customWidth="1"/>
    <col min="8453" max="8704" width="9.140625" style="633"/>
    <col min="8705" max="8705" width="89.140625" style="633" customWidth="1"/>
    <col min="8706" max="8707" width="20.140625" style="633" customWidth="1"/>
    <col min="8708" max="8708" width="26.140625" style="633" customWidth="1"/>
    <col min="8709" max="8960" width="9.140625" style="633"/>
    <col min="8961" max="8961" width="89.140625" style="633" customWidth="1"/>
    <col min="8962" max="8963" width="20.140625" style="633" customWidth="1"/>
    <col min="8964" max="8964" width="26.140625" style="633" customWidth="1"/>
    <col min="8965" max="9216" width="9.140625" style="633"/>
    <col min="9217" max="9217" width="89.140625" style="633" customWidth="1"/>
    <col min="9218" max="9219" width="20.140625" style="633" customWidth="1"/>
    <col min="9220" max="9220" width="26.140625" style="633" customWidth="1"/>
    <col min="9221" max="9472" width="9.140625" style="633"/>
    <col min="9473" max="9473" width="89.140625" style="633" customWidth="1"/>
    <col min="9474" max="9475" width="20.140625" style="633" customWidth="1"/>
    <col min="9476" max="9476" width="26.140625" style="633" customWidth="1"/>
    <col min="9477" max="9728" width="9.140625" style="633"/>
    <col min="9729" max="9729" width="89.140625" style="633" customWidth="1"/>
    <col min="9730" max="9731" width="20.140625" style="633" customWidth="1"/>
    <col min="9732" max="9732" width="26.140625" style="633" customWidth="1"/>
    <col min="9733" max="9984" width="9.140625" style="633"/>
    <col min="9985" max="9985" width="89.140625" style="633" customWidth="1"/>
    <col min="9986" max="9987" width="20.140625" style="633" customWidth="1"/>
    <col min="9988" max="9988" width="26.140625" style="633" customWidth="1"/>
    <col min="9989" max="10240" width="9.140625" style="633"/>
    <col min="10241" max="10241" width="89.140625" style="633" customWidth="1"/>
    <col min="10242" max="10243" width="20.140625" style="633" customWidth="1"/>
    <col min="10244" max="10244" width="26.140625" style="633" customWidth="1"/>
    <col min="10245" max="10496" width="9.140625" style="633"/>
    <col min="10497" max="10497" width="89.140625" style="633" customWidth="1"/>
    <col min="10498" max="10499" width="20.140625" style="633" customWidth="1"/>
    <col min="10500" max="10500" width="26.140625" style="633" customWidth="1"/>
    <col min="10501" max="10752" width="9.140625" style="633"/>
    <col min="10753" max="10753" width="89.140625" style="633" customWidth="1"/>
    <col min="10754" max="10755" width="20.140625" style="633" customWidth="1"/>
    <col min="10756" max="10756" width="26.140625" style="633" customWidth="1"/>
    <col min="10757" max="11008" width="9.140625" style="633"/>
    <col min="11009" max="11009" width="89.140625" style="633" customWidth="1"/>
    <col min="11010" max="11011" width="20.140625" style="633" customWidth="1"/>
    <col min="11012" max="11012" width="26.140625" style="633" customWidth="1"/>
    <col min="11013" max="11264" width="9.140625" style="633"/>
    <col min="11265" max="11265" width="89.140625" style="633" customWidth="1"/>
    <col min="11266" max="11267" width="20.140625" style="633" customWidth="1"/>
    <col min="11268" max="11268" width="26.140625" style="633" customWidth="1"/>
    <col min="11269" max="11520" width="9.140625" style="633"/>
    <col min="11521" max="11521" width="89.140625" style="633" customWidth="1"/>
    <col min="11522" max="11523" width="20.140625" style="633" customWidth="1"/>
    <col min="11524" max="11524" width="26.140625" style="633" customWidth="1"/>
    <col min="11525" max="11776" width="9.140625" style="633"/>
    <col min="11777" max="11777" width="89.140625" style="633" customWidth="1"/>
    <col min="11778" max="11779" width="20.140625" style="633" customWidth="1"/>
    <col min="11780" max="11780" width="26.140625" style="633" customWidth="1"/>
    <col min="11781" max="12032" width="9.140625" style="633"/>
    <col min="12033" max="12033" width="89.140625" style="633" customWidth="1"/>
    <col min="12034" max="12035" width="20.140625" style="633" customWidth="1"/>
    <col min="12036" max="12036" width="26.140625" style="633" customWidth="1"/>
    <col min="12037" max="12288" width="9.140625" style="633"/>
    <col min="12289" max="12289" width="89.140625" style="633" customWidth="1"/>
    <col min="12290" max="12291" width="20.140625" style="633" customWidth="1"/>
    <col min="12292" max="12292" width="26.140625" style="633" customWidth="1"/>
    <col min="12293" max="12544" width="9.140625" style="633"/>
    <col min="12545" max="12545" width="89.140625" style="633" customWidth="1"/>
    <col min="12546" max="12547" width="20.140625" style="633" customWidth="1"/>
    <col min="12548" max="12548" width="26.140625" style="633" customWidth="1"/>
    <col min="12549" max="12800" width="9.140625" style="633"/>
    <col min="12801" max="12801" width="89.140625" style="633" customWidth="1"/>
    <col min="12802" max="12803" width="20.140625" style="633" customWidth="1"/>
    <col min="12804" max="12804" width="26.140625" style="633" customWidth="1"/>
    <col min="12805" max="13056" width="9.140625" style="633"/>
    <col min="13057" max="13057" width="89.140625" style="633" customWidth="1"/>
    <col min="13058" max="13059" width="20.140625" style="633" customWidth="1"/>
    <col min="13060" max="13060" width="26.140625" style="633" customWidth="1"/>
    <col min="13061" max="13312" width="9.140625" style="633"/>
    <col min="13313" max="13313" width="89.140625" style="633" customWidth="1"/>
    <col min="13314" max="13315" width="20.140625" style="633" customWidth="1"/>
    <col min="13316" max="13316" width="26.140625" style="633" customWidth="1"/>
    <col min="13317" max="13568" width="9.140625" style="633"/>
    <col min="13569" max="13569" width="89.140625" style="633" customWidth="1"/>
    <col min="13570" max="13571" width="20.140625" style="633" customWidth="1"/>
    <col min="13572" max="13572" width="26.140625" style="633" customWidth="1"/>
    <col min="13573" max="13824" width="9.140625" style="633"/>
    <col min="13825" max="13825" width="89.140625" style="633" customWidth="1"/>
    <col min="13826" max="13827" width="20.140625" style="633" customWidth="1"/>
    <col min="13828" max="13828" width="26.140625" style="633" customWidth="1"/>
    <col min="13829" max="14080" width="9.140625" style="633"/>
    <col min="14081" max="14081" width="89.140625" style="633" customWidth="1"/>
    <col min="14082" max="14083" width="20.140625" style="633" customWidth="1"/>
    <col min="14084" max="14084" width="26.140625" style="633" customWidth="1"/>
    <col min="14085" max="14336" width="9.140625" style="633"/>
    <col min="14337" max="14337" width="89.140625" style="633" customWidth="1"/>
    <col min="14338" max="14339" width="20.140625" style="633" customWidth="1"/>
    <col min="14340" max="14340" width="26.140625" style="633" customWidth="1"/>
    <col min="14341" max="14592" width="9.140625" style="633"/>
    <col min="14593" max="14593" width="89.140625" style="633" customWidth="1"/>
    <col min="14594" max="14595" width="20.140625" style="633" customWidth="1"/>
    <col min="14596" max="14596" width="26.140625" style="633" customWidth="1"/>
    <col min="14597" max="14848" width="9.140625" style="633"/>
    <col min="14849" max="14849" width="89.140625" style="633" customWidth="1"/>
    <col min="14850" max="14851" width="20.140625" style="633" customWidth="1"/>
    <col min="14852" max="14852" width="26.140625" style="633" customWidth="1"/>
    <col min="14853" max="15104" width="9.140625" style="633"/>
    <col min="15105" max="15105" width="89.140625" style="633" customWidth="1"/>
    <col min="15106" max="15107" width="20.140625" style="633" customWidth="1"/>
    <col min="15108" max="15108" width="26.140625" style="633" customWidth="1"/>
    <col min="15109" max="15360" width="9.140625" style="633"/>
    <col min="15361" max="15361" width="89.140625" style="633" customWidth="1"/>
    <col min="15362" max="15363" width="20.140625" style="633" customWidth="1"/>
    <col min="15364" max="15364" width="26.140625" style="633" customWidth="1"/>
    <col min="15365" max="15616" width="9.140625" style="633"/>
    <col min="15617" max="15617" width="89.140625" style="633" customWidth="1"/>
    <col min="15618" max="15619" width="20.140625" style="633" customWidth="1"/>
    <col min="15620" max="15620" width="26.140625" style="633" customWidth="1"/>
    <col min="15621" max="15872" width="9.140625" style="633"/>
    <col min="15873" max="15873" width="89.140625" style="633" customWidth="1"/>
    <col min="15874" max="15875" width="20.140625" style="633" customWidth="1"/>
    <col min="15876" max="15876" width="26.140625" style="633" customWidth="1"/>
    <col min="15877" max="16128" width="9.140625" style="633"/>
    <col min="16129" max="16129" width="89.140625" style="633" customWidth="1"/>
    <col min="16130" max="16131" width="20.140625" style="633" customWidth="1"/>
    <col min="16132" max="16132" width="26.140625" style="633" customWidth="1"/>
    <col min="16133" max="16384" width="9.140625" style="633"/>
  </cols>
  <sheetData>
    <row r="1" spans="1:4" ht="30" customHeight="1">
      <c r="A1" s="749" t="s">
        <v>442</v>
      </c>
      <c r="B1" s="759"/>
      <c r="C1" s="759"/>
      <c r="D1" s="759"/>
    </row>
    <row r="2" spans="1:4" ht="15" customHeight="1">
      <c r="A2" s="750" t="s">
        <v>651</v>
      </c>
      <c r="B2" s="760"/>
      <c r="C2" s="760"/>
      <c r="D2" s="760"/>
    </row>
    <row r="3" spans="1:4" ht="15" customHeight="1">
      <c r="A3" s="761" t="s">
        <v>1501</v>
      </c>
      <c r="B3" s="762"/>
      <c r="C3" s="762"/>
      <c r="D3" s="762"/>
    </row>
    <row r="4" spans="1:4" s="78" customFormat="1" ht="30" customHeight="1">
      <c r="A4" s="751" t="s">
        <v>652</v>
      </c>
      <c r="B4" s="763"/>
      <c r="C4" s="763"/>
      <c r="D4" s="763"/>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653</v>
      </c>
      <c r="B7" s="242">
        <v>0.10920000000000001</v>
      </c>
      <c r="C7" s="242">
        <v>0.1153</v>
      </c>
      <c r="D7" s="242">
        <v>0.1101</v>
      </c>
    </row>
    <row r="8" spans="1:4" s="78" customFormat="1" ht="15" customHeight="1">
      <c r="A8" s="120" t="s">
        <v>654</v>
      </c>
      <c r="B8" s="121">
        <v>1090901620.6500001</v>
      </c>
      <c r="C8" s="121">
        <v>111804997.04000001</v>
      </c>
      <c r="D8" s="121">
        <v>1202706617.6900001</v>
      </c>
    </row>
    <row r="9" spans="1:4" s="78" customFormat="1" ht="15" customHeight="1">
      <c r="A9" s="120" t="s">
        <v>655</v>
      </c>
      <c r="B9" s="121">
        <v>0</v>
      </c>
      <c r="C9" s="121">
        <v>0</v>
      </c>
      <c r="D9" s="121">
        <v>0</v>
      </c>
    </row>
    <row r="10" spans="1:4" s="21" customFormat="1" ht="15" customHeight="1">
      <c r="A10" s="120" t="s">
        <v>656</v>
      </c>
      <c r="B10" s="121">
        <v>194746303.28</v>
      </c>
      <c r="C10" s="121">
        <v>49415644.18</v>
      </c>
      <c r="D10" s="121">
        <v>244161947.46000001</v>
      </c>
    </row>
    <row r="11" spans="1:4" s="21" customFormat="1" ht="15" customHeight="1">
      <c r="A11" s="120" t="s">
        <v>657</v>
      </c>
      <c r="B11" s="121">
        <v>524871093.33999997</v>
      </c>
      <c r="C11" s="121">
        <v>64575235.43</v>
      </c>
      <c r="D11" s="121">
        <v>589446328.76999998</v>
      </c>
    </row>
    <row r="12" spans="1:4" s="21" customFormat="1" ht="15" customHeight="1">
      <c r="A12" s="120" t="s">
        <v>658</v>
      </c>
      <c r="B12" s="121">
        <v>473512161.29000002</v>
      </c>
      <c r="C12" s="121">
        <v>331060969.85000002</v>
      </c>
      <c r="D12" s="121">
        <v>804573131.13999999</v>
      </c>
    </row>
    <row r="13" spans="1:4" s="21" customFormat="1" ht="15" customHeight="1">
      <c r="A13" s="120" t="s">
        <v>659</v>
      </c>
      <c r="B13" s="121">
        <v>3216406010.3299999</v>
      </c>
      <c r="C13" s="121">
        <v>353309669.31</v>
      </c>
      <c r="D13" s="121">
        <v>3569715679.6399999</v>
      </c>
    </row>
    <row r="14" spans="1:4" s="21" customFormat="1" ht="15" customHeight="1">
      <c r="A14" s="243" t="s">
        <v>660</v>
      </c>
      <c r="B14" s="122">
        <v>5500437188.8900003</v>
      </c>
      <c r="C14" s="122">
        <v>910166515.80999994</v>
      </c>
      <c r="D14" s="122">
        <v>6410603704.6999998</v>
      </c>
    </row>
    <row r="15" spans="1:4" s="22" customFormat="1" ht="15" customHeight="1">
      <c r="A15" s="120" t="s">
        <v>661</v>
      </c>
      <c r="B15" s="121">
        <v>3872924938.6234999</v>
      </c>
      <c r="C15" s="121">
        <v>643776143.24849999</v>
      </c>
      <c r="D15" s="121">
        <v>4516701081.8719997</v>
      </c>
    </row>
    <row r="16" spans="1:4" s="23" customFormat="1" ht="15" customHeight="1">
      <c r="A16" s="244" t="s">
        <v>662</v>
      </c>
      <c r="B16" s="123">
        <v>0.70409999999999995</v>
      </c>
      <c r="C16" s="123">
        <v>0.70730000000000004</v>
      </c>
      <c r="D16" s="123">
        <v>0.7046</v>
      </c>
    </row>
    <row r="17" spans="1:4" s="21" customFormat="1" ht="15" customHeight="1">
      <c r="A17" s="243" t="s">
        <v>663</v>
      </c>
      <c r="B17" s="122">
        <v>387292493.8624</v>
      </c>
      <c r="C17" s="122">
        <v>64377614.324900001</v>
      </c>
      <c r="D17" s="122">
        <v>451670108.18720001</v>
      </c>
    </row>
    <row r="18" spans="1:4" s="21" customFormat="1" ht="15" customHeight="1">
      <c r="A18" s="120" t="s">
        <v>664</v>
      </c>
      <c r="B18" s="121">
        <v>343657486</v>
      </c>
      <c r="C18" s="121">
        <v>109811438</v>
      </c>
      <c r="D18" s="121">
        <v>453468924</v>
      </c>
    </row>
    <row r="19" spans="1:4" s="21" customFormat="1" ht="15" customHeight="1">
      <c r="A19" s="120" t="s">
        <v>665</v>
      </c>
      <c r="B19" s="121">
        <v>0</v>
      </c>
      <c r="C19" s="121">
        <v>0</v>
      </c>
      <c r="D19" s="121">
        <v>0</v>
      </c>
    </row>
    <row r="20" spans="1:4" s="21" customFormat="1" ht="15" customHeight="1">
      <c r="A20" s="244" t="s">
        <v>666</v>
      </c>
      <c r="B20" s="121">
        <v>0</v>
      </c>
      <c r="C20" s="121">
        <v>0</v>
      </c>
      <c r="D20" s="121">
        <v>0</v>
      </c>
    </row>
    <row r="21" spans="1:4" s="21" customFormat="1" ht="15" customHeight="1">
      <c r="A21" s="120" t="s">
        <v>667</v>
      </c>
      <c r="B21" s="121">
        <v>945254</v>
      </c>
      <c r="C21" s="121">
        <v>42294618</v>
      </c>
      <c r="D21" s="121">
        <v>43239872</v>
      </c>
    </row>
    <row r="22" spans="1:4" s="21" customFormat="1" ht="15" customHeight="1">
      <c r="A22" s="243" t="s">
        <v>668</v>
      </c>
      <c r="B22" s="122">
        <v>342712232</v>
      </c>
      <c r="C22" s="122">
        <v>67516820</v>
      </c>
      <c r="D22" s="122">
        <v>410229052</v>
      </c>
    </row>
    <row r="23" spans="1:4" s="21" customFormat="1" ht="15" customHeight="1">
      <c r="A23" s="120" t="s">
        <v>669</v>
      </c>
      <c r="B23" s="121">
        <v>64949096</v>
      </c>
      <c r="C23" s="121">
        <v>4511047</v>
      </c>
      <c r="D23" s="121">
        <v>69460143</v>
      </c>
    </row>
    <row r="24" spans="1:4" s="21" customFormat="1" ht="15" customHeight="1">
      <c r="A24" s="120" t="s">
        <v>670</v>
      </c>
      <c r="B24" s="121">
        <v>0</v>
      </c>
      <c r="C24" s="121">
        <v>0</v>
      </c>
      <c r="D24" s="121">
        <v>0</v>
      </c>
    </row>
    <row r="25" spans="1:4" s="24" customFormat="1" ht="15" customHeight="1">
      <c r="A25" s="120" t="s">
        <v>671</v>
      </c>
      <c r="B25" s="121">
        <v>0</v>
      </c>
      <c r="C25" s="121">
        <v>0</v>
      </c>
      <c r="D25" s="121">
        <v>0</v>
      </c>
    </row>
    <row r="26" spans="1:4" s="21" customFormat="1" ht="15" customHeight="1">
      <c r="A26" s="120" t="s">
        <v>672</v>
      </c>
      <c r="B26" s="121">
        <v>64949096</v>
      </c>
      <c r="C26" s="121">
        <v>4511047</v>
      </c>
      <c r="D26" s="121">
        <v>69460143</v>
      </c>
    </row>
    <row r="27" spans="1:4" s="25" customFormat="1" ht="15" customHeight="1">
      <c r="A27" s="244" t="s">
        <v>673</v>
      </c>
      <c r="B27" s="121">
        <v>15707602</v>
      </c>
      <c r="C27" s="121">
        <v>2175819</v>
      </c>
      <c r="D27" s="121">
        <v>17883421</v>
      </c>
    </row>
    <row r="28" spans="1:4" s="26" customFormat="1" ht="15" customHeight="1">
      <c r="A28" s="244" t="s">
        <v>674</v>
      </c>
      <c r="B28" s="121">
        <v>0</v>
      </c>
      <c r="C28" s="121">
        <v>0</v>
      </c>
      <c r="D28" s="121">
        <v>0</v>
      </c>
    </row>
    <row r="29" spans="1:4" s="21" customFormat="1" ht="15" customHeight="1">
      <c r="A29" s="245" t="s">
        <v>675</v>
      </c>
      <c r="B29" s="122">
        <v>80656698</v>
      </c>
      <c r="C29" s="122">
        <v>6686866</v>
      </c>
      <c r="D29" s="122">
        <v>87343564</v>
      </c>
    </row>
    <row r="30" spans="1:4" s="21" customFormat="1" ht="15" customHeight="1">
      <c r="A30" s="244" t="s">
        <v>676</v>
      </c>
      <c r="B30" s="121">
        <v>0</v>
      </c>
      <c r="C30" s="121">
        <v>0</v>
      </c>
      <c r="D30" s="121">
        <v>0</v>
      </c>
    </row>
    <row r="31" spans="1:4" s="21" customFormat="1" ht="15" customHeight="1">
      <c r="A31" s="244" t="s">
        <v>677</v>
      </c>
      <c r="B31" s="121">
        <v>424644</v>
      </c>
      <c r="C31" s="121">
        <v>0</v>
      </c>
      <c r="D31" s="121">
        <v>424644</v>
      </c>
    </row>
    <row r="32" spans="1:4" s="21" customFormat="1" ht="15" customHeight="1">
      <c r="A32" s="243" t="s">
        <v>678</v>
      </c>
      <c r="B32" s="122">
        <v>422944286</v>
      </c>
      <c r="C32" s="122">
        <v>74203686</v>
      </c>
      <c r="D32" s="122">
        <v>497147972</v>
      </c>
    </row>
    <row r="33" spans="1:4" s="78" customFormat="1" ht="15" customHeight="1">
      <c r="A33" s="120" t="s">
        <v>679</v>
      </c>
      <c r="B33" s="121">
        <v>35651792.137699999</v>
      </c>
      <c r="C33" s="121">
        <v>9826071.6752000004</v>
      </c>
      <c r="D33" s="121">
        <v>45477863.812799998</v>
      </c>
    </row>
    <row r="34" spans="1:4" s="27" customFormat="1" ht="15" customHeight="1">
      <c r="A34" s="120" t="s">
        <v>680</v>
      </c>
      <c r="B34" s="246">
        <v>0.32619999999999999</v>
      </c>
      <c r="C34" s="246">
        <v>0.1817</v>
      </c>
      <c r="D34" s="246">
        <v>0.30459999999999998</v>
      </c>
    </row>
    <row r="35" spans="1:4" ht="3.75" customHeight="1" thickBot="1">
      <c r="A35" s="118"/>
      <c r="B35" s="118"/>
      <c r="C35" s="118"/>
      <c r="D35" s="118"/>
    </row>
    <row r="36" spans="1:4" ht="24.95" customHeight="1" thickTop="1">
      <c r="A36" s="777" t="s">
        <v>681</v>
      </c>
      <c r="B36" s="777"/>
      <c r="C36" s="777"/>
      <c r="D36" s="777"/>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3" bestFit="1" customWidth="1"/>
    <col min="3" max="3" width="7.5703125" style="633" bestFit="1" customWidth="1"/>
    <col min="4" max="4" width="9.28515625" style="633" bestFit="1" customWidth="1"/>
    <col min="5" max="5" width="10.7109375" style="633" customWidth="1"/>
    <col min="6" max="16384" width="9.140625" style="633"/>
  </cols>
  <sheetData>
    <row r="1" spans="1:7" s="28" customFormat="1" ht="30" customHeight="1">
      <c r="A1" s="749" t="s">
        <v>442</v>
      </c>
      <c r="B1" s="749"/>
      <c r="C1" s="749"/>
      <c r="D1" s="749"/>
      <c r="E1" s="749"/>
      <c r="F1" s="47"/>
      <c r="G1" s="47"/>
    </row>
    <row r="2" spans="1:7" s="28" customFormat="1" ht="15" customHeight="1">
      <c r="A2" s="750" t="s">
        <v>682</v>
      </c>
      <c r="B2" s="750"/>
      <c r="C2" s="750"/>
      <c r="D2" s="750"/>
      <c r="E2" s="750"/>
      <c r="F2" s="47"/>
      <c r="G2" s="47"/>
    </row>
    <row r="3" spans="1:7" s="28" customFormat="1" ht="15" customHeight="1">
      <c r="A3" s="761" t="s">
        <v>1501</v>
      </c>
      <c r="B3" s="761"/>
      <c r="C3" s="761"/>
      <c r="D3" s="761"/>
      <c r="E3" s="761"/>
      <c r="F3" s="47"/>
      <c r="G3" s="47"/>
    </row>
    <row r="4" spans="1:7" s="29" customFormat="1" ht="30" customHeight="1">
      <c r="A4" s="751" t="s">
        <v>512</v>
      </c>
      <c r="B4" s="751"/>
      <c r="C4" s="751"/>
      <c r="D4" s="751"/>
      <c r="E4" s="751"/>
      <c r="F4" s="47"/>
      <c r="G4" s="47"/>
    </row>
    <row r="5" spans="1:7" ht="15" customHeight="1">
      <c r="A5" s="125"/>
      <c r="B5" s="126"/>
      <c r="C5" s="126"/>
      <c r="D5" s="47"/>
      <c r="E5" s="47"/>
      <c r="F5" s="47"/>
      <c r="G5" s="47"/>
    </row>
    <row r="6" spans="1:7" ht="30" customHeight="1">
      <c r="A6" s="150"/>
      <c r="B6" s="127" t="s">
        <v>60</v>
      </c>
      <c r="C6" s="127" t="s">
        <v>58</v>
      </c>
      <c r="D6" s="128" t="s">
        <v>519</v>
      </c>
      <c r="E6" s="129" t="s">
        <v>683</v>
      </c>
      <c r="F6" s="47"/>
      <c r="G6" s="47"/>
    </row>
    <row r="7" spans="1:7" ht="15" customHeight="1">
      <c r="A7" s="179" t="s">
        <v>684</v>
      </c>
      <c r="B7" s="339">
        <v>3724155.9483499997</v>
      </c>
      <c r="C7" s="339">
        <v>612010.78700000001</v>
      </c>
      <c r="D7" s="339">
        <v>4336166.7353499997</v>
      </c>
      <c r="E7" s="130">
        <v>0.96251709414638564</v>
      </c>
      <c r="F7" s="47"/>
      <c r="G7" s="47"/>
    </row>
    <row r="8" spans="1:7" ht="15" customHeight="1">
      <c r="A8" s="179" t="s">
        <v>685</v>
      </c>
      <c r="B8" s="339">
        <v>16071.013859999999</v>
      </c>
      <c r="C8" s="339">
        <v>1847.2405100000001</v>
      </c>
      <c r="D8" s="339">
        <v>17918.254369999999</v>
      </c>
      <c r="E8" s="130">
        <v>3.977389980829713E-3</v>
      </c>
      <c r="F8" s="47"/>
      <c r="G8" s="47"/>
    </row>
    <row r="9" spans="1:7" ht="15" customHeight="1">
      <c r="A9" s="179" t="s">
        <v>686</v>
      </c>
      <c r="B9" s="339">
        <v>14526.873210000002</v>
      </c>
      <c r="C9" s="339">
        <v>9591.2465600000014</v>
      </c>
      <c r="D9" s="339">
        <v>24118.119770000005</v>
      </c>
      <c r="E9" s="130">
        <v>5.3536000744724916E-3</v>
      </c>
      <c r="F9" s="47"/>
      <c r="G9" s="47"/>
    </row>
    <row r="10" spans="1:7" ht="15" customHeight="1">
      <c r="A10" s="179" t="s">
        <v>687</v>
      </c>
      <c r="B10" s="339">
        <v>607.73264000000006</v>
      </c>
      <c r="C10" s="339">
        <v>197.03790000000001</v>
      </c>
      <c r="D10" s="339">
        <v>804.7705400000001</v>
      </c>
      <c r="E10" s="130">
        <v>1.7863828789159655E-4</v>
      </c>
      <c r="F10" s="47"/>
      <c r="G10" s="47"/>
    </row>
    <row r="11" spans="1:7" ht="15" customHeight="1">
      <c r="A11" s="179" t="s">
        <v>688</v>
      </c>
      <c r="B11" s="339">
        <v>2715.2716399999999</v>
      </c>
      <c r="C11" s="339">
        <v>10604.88337</v>
      </c>
      <c r="D11" s="339">
        <v>13320.155009999999</v>
      </c>
      <c r="E11" s="130">
        <v>2.956730604772227E-3</v>
      </c>
      <c r="F11" s="47"/>
      <c r="G11" s="47"/>
    </row>
    <row r="12" spans="1:7" ht="15" customHeight="1">
      <c r="A12" s="179" t="s">
        <v>689</v>
      </c>
      <c r="B12" s="339">
        <v>515.04121999999995</v>
      </c>
      <c r="C12" s="339">
        <v>1214.23225</v>
      </c>
      <c r="D12" s="339">
        <v>1729.2734700000001</v>
      </c>
      <c r="E12" s="130">
        <v>3.8385407594214389E-4</v>
      </c>
      <c r="F12" s="47"/>
      <c r="G12" s="47"/>
    </row>
    <row r="13" spans="1:7" ht="15" customHeight="1">
      <c r="A13" s="179" t="s">
        <v>690</v>
      </c>
      <c r="B13" s="339">
        <v>1459.3934099999999</v>
      </c>
      <c r="C13" s="339">
        <v>1929.94867</v>
      </c>
      <c r="D13" s="339">
        <v>3389.3420799999999</v>
      </c>
      <c r="E13" s="130">
        <v>7.5234645921574441E-4</v>
      </c>
      <c r="F13" s="47"/>
      <c r="G13" s="47"/>
    </row>
    <row r="14" spans="1:7" ht="15" customHeight="1">
      <c r="A14" s="179" t="s">
        <v>691</v>
      </c>
      <c r="B14" s="339">
        <v>683.67779000000007</v>
      </c>
      <c r="C14" s="339">
        <v>550.66357999999991</v>
      </c>
      <c r="D14" s="339">
        <v>1234.3413700000001</v>
      </c>
      <c r="E14" s="130">
        <v>2.739919244690141E-4</v>
      </c>
      <c r="F14" s="47"/>
      <c r="G14" s="47"/>
    </row>
    <row r="15" spans="1:7" ht="15" customHeight="1">
      <c r="A15" s="179" t="s">
        <v>692</v>
      </c>
      <c r="B15" s="339">
        <v>1362.2108799999999</v>
      </c>
      <c r="C15" s="339">
        <v>13767.75527</v>
      </c>
      <c r="D15" s="339">
        <v>15129.96615</v>
      </c>
      <c r="E15" s="130">
        <v>3.3584619646909674E-3</v>
      </c>
      <c r="F15" s="47"/>
      <c r="G15" s="47"/>
    </row>
    <row r="16" spans="1:7" ht="15" customHeight="1">
      <c r="A16" s="179" t="s">
        <v>693</v>
      </c>
      <c r="B16" s="339">
        <v>1018.21994</v>
      </c>
      <c r="C16" s="339">
        <v>5547.6930700000003</v>
      </c>
      <c r="D16" s="339">
        <v>6565.9130100000002</v>
      </c>
      <c r="E16" s="130">
        <v>1.4574632149824461E-3</v>
      </c>
      <c r="F16" s="47"/>
      <c r="G16" s="47"/>
    </row>
    <row r="17" spans="1:7" ht="15" customHeight="1">
      <c r="A17" s="179" t="s">
        <v>694</v>
      </c>
      <c r="B17" s="339">
        <v>50071.852989999999</v>
      </c>
      <c r="C17" s="339">
        <v>62832.115130000006</v>
      </c>
      <c r="D17" s="339">
        <v>112903.96812000001</v>
      </c>
      <c r="E17" s="130">
        <v>2.5061766750463055E-2</v>
      </c>
      <c r="F17" s="47"/>
      <c r="G17" s="47"/>
    </row>
    <row r="18" spans="1:7" ht="15" customHeight="1">
      <c r="A18" s="179" t="s">
        <v>695</v>
      </c>
      <c r="B18" s="339">
        <v>39081.538500000002</v>
      </c>
      <c r="C18" s="339">
        <v>40051.70205</v>
      </c>
      <c r="D18" s="339">
        <v>79133.240550000002</v>
      </c>
      <c r="E18" s="130">
        <v>1.7565536888522117E-2</v>
      </c>
      <c r="F18" s="47"/>
      <c r="G18" s="47"/>
    </row>
    <row r="19" spans="1:7" ht="15" customHeight="1">
      <c r="A19" s="180" t="s">
        <v>696</v>
      </c>
      <c r="B19" s="340">
        <v>3794291.5504799997</v>
      </c>
      <c r="C19" s="340">
        <v>710736.73600000003</v>
      </c>
      <c r="D19" s="340">
        <v>4505028.2864799993</v>
      </c>
      <c r="E19" s="131">
        <v>1</v>
      </c>
      <c r="F19" s="47"/>
      <c r="G19" s="47"/>
    </row>
    <row r="20" spans="1:7" ht="15" customHeight="1">
      <c r="A20" s="181" t="s">
        <v>697</v>
      </c>
      <c r="B20" s="339">
        <v>57977.22395</v>
      </c>
      <c r="C20" s="339">
        <v>49408.569360000001</v>
      </c>
      <c r="D20" s="339">
        <v>107385.79331000001</v>
      </c>
      <c r="E20" s="130"/>
      <c r="F20" s="47"/>
      <c r="G20" s="47"/>
    </row>
    <row r="21" spans="1:7" s="30" customFormat="1" ht="15" customHeight="1" thickBot="1">
      <c r="A21" s="182" t="s">
        <v>698</v>
      </c>
      <c r="B21" s="132">
        <v>0.84223478948334574</v>
      </c>
      <c r="C21" s="132">
        <v>0.15776521051665443</v>
      </c>
      <c r="D21" s="132">
        <v>1</v>
      </c>
      <c r="E21" s="132"/>
      <c r="F21" s="307"/>
      <c r="G21" s="307"/>
    </row>
    <row r="22" spans="1:7" ht="15" customHeight="1" thickTop="1">
      <c r="A22" s="133" t="s">
        <v>699</v>
      </c>
      <c r="B22" s="134"/>
      <c r="C22" s="134"/>
      <c r="D22" s="135"/>
      <c r="E22" s="135"/>
      <c r="F22" s="47"/>
      <c r="G22" s="47"/>
    </row>
    <row r="23" spans="1:7" ht="132" customHeight="1">
      <c r="A23" s="764" t="s">
        <v>558</v>
      </c>
      <c r="B23" s="766"/>
      <c r="C23" s="766"/>
      <c r="D23" s="766"/>
      <c r="E23" s="766"/>
      <c r="F23" s="47"/>
      <c r="G23" s="47"/>
    </row>
    <row r="24" spans="1:7" ht="130.5" customHeight="1">
      <c r="A24" s="764" t="s">
        <v>1246</v>
      </c>
      <c r="B24" s="765"/>
      <c r="C24" s="765"/>
      <c r="D24" s="765"/>
      <c r="E24" s="765"/>
      <c r="F24" s="47"/>
      <c r="G24" s="47"/>
    </row>
    <row r="25" spans="1:7" ht="15" customHeight="1">
      <c r="A25" s="133" t="s">
        <v>700</v>
      </c>
      <c r="B25" s="136"/>
      <c r="C25" s="136"/>
      <c r="D25" s="133"/>
      <c r="E25" s="133"/>
      <c r="F25" s="47"/>
      <c r="G25" s="47"/>
    </row>
    <row r="26" spans="1:7" ht="15" customHeight="1">
      <c r="A26" s="551"/>
      <c r="B26" s="285"/>
      <c r="C26" s="285"/>
      <c r="D26" s="631"/>
      <c r="E26" s="63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3" customWidth="1"/>
    <col min="3" max="3" width="12.140625" style="633" bestFit="1" customWidth="1"/>
    <col min="4" max="7" width="10.7109375" style="633" customWidth="1"/>
    <col min="8" max="8" width="6.140625" style="633" customWidth="1"/>
    <col min="9" max="15" width="10.7109375" style="633" customWidth="1"/>
    <col min="16" max="256" width="9.140625" style="633"/>
    <col min="257" max="258" width="10.7109375" style="633" customWidth="1"/>
    <col min="259" max="259" width="12.140625" style="633" bestFit="1" customWidth="1"/>
    <col min="260" max="263" width="10.7109375" style="633" customWidth="1"/>
    <col min="264" max="264" width="6.140625" style="633" customWidth="1"/>
    <col min="265" max="271" width="10.7109375" style="633" customWidth="1"/>
    <col min="272" max="512" width="9.140625" style="633"/>
    <col min="513" max="514" width="10.7109375" style="633" customWidth="1"/>
    <col min="515" max="515" width="12.140625" style="633" bestFit="1" customWidth="1"/>
    <col min="516" max="519" width="10.7109375" style="633" customWidth="1"/>
    <col min="520" max="520" width="6.140625" style="633" customWidth="1"/>
    <col min="521" max="527" width="10.7109375" style="633" customWidth="1"/>
    <col min="528" max="768" width="9.140625" style="633"/>
    <col min="769" max="770" width="10.7109375" style="633" customWidth="1"/>
    <col min="771" max="771" width="12.140625" style="633" bestFit="1" customWidth="1"/>
    <col min="772" max="775" width="10.7109375" style="633" customWidth="1"/>
    <col min="776" max="776" width="6.140625" style="633" customWidth="1"/>
    <col min="777" max="783" width="10.7109375" style="633" customWidth="1"/>
    <col min="784" max="1024" width="9.140625" style="633"/>
    <col min="1025" max="1026" width="10.7109375" style="633" customWidth="1"/>
    <col min="1027" max="1027" width="12.140625" style="633" bestFit="1" customWidth="1"/>
    <col min="1028" max="1031" width="10.7109375" style="633" customWidth="1"/>
    <col min="1032" max="1032" width="6.140625" style="633" customWidth="1"/>
    <col min="1033" max="1039" width="10.7109375" style="633" customWidth="1"/>
    <col min="1040" max="1280" width="9.140625" style="633"/>
    <col min="1281" max="1282" width="10.7109375" style="633" customWidth="1"/>
    <col min="1283" max="1283" width="12.140625" style="633" bestFit="1" customWidth="1"/>
    <col min="1284" max="1287" width="10.7109375" style="633" customWidth="1"/>
    <col min="1288" max="1288" width="6.140625" style="633" customWidth="1"/>
    <col min="1289" max="1295" width="10.7109375" style="633" customWidth="1"/>
    <col min="1296" max="1536" width="9.140625" style="633"/>
    <col min="1537" max="1538" width="10.7109375" style="633" customWidth="1"/>
    <col min="1539" max="1539" width="12.140625" style="633" bestFit="1" customWidth="1"/>
    <col min="1540" max="1543" width="10.7109375" style="633" customWidth="1"/>
    <col min="1544" max="1544" width="6.140625" style="633" customWidth="1"/>
    <col min="1545" max="1551" width="10.7109375" style="633" customWidth="1"/>
    <col min="1552" max="1792" width="9.140625" style="633"/>
    <col min="1793" max="1794" width="10.7109375" style="633" customWidth="1"/>
    <col min="1795" max="1795" width="12.140625" style="633" bestFit="1" customWidth="1"/>
    <col min="1796" max="1799" width="10.7109375" style="633" customWidth="1"/>
    <col min="1800" max="1800" width="6.140625" style="633" customWidth="1"/>
    <col min="1801" max="1807" width="10.7109375" style="633" customWidth="1"/>
    <col min="1808" max="2048" width="9.140625" style="633"/>
    <col min="2049" max="2050" width="10.7109375" style="633" customWidth="1"/>
    <col min="2051" max="2051" width="12.140625" style="633" bestFit="1" customWidth="1"/>
    <col min="2052" max="2055" width="10.7109375" style="633" customWidth="1"/>
    <col min="2056" max="2056" width="6.140625" style="633" customWidth="1"/>
    <col min="2057" max="2063" width="10.7109375" style="633" customWidth="1"/>
    <col min="2064" max="2304" width="9.140625" style="633"/>
    <col min="2305" max="2306" width="10.7109375" style="633" customWidth="1"/>
    <col min="2307" max="2307" width="12.140625" style="633" bestFit="1" customWidth="1"/>
    <col min="2308" max="2311" width="10.7109375" style="633" customWidth="1"/>
    <col min="2312" max="2312" width="6.140625" style="633" customWidth="1"/>
    <col min="2313" max="2319" width="10.7109375" style="633" customWidth="1"/>
    <col min="2320" max="2560" width="9.140625" style="633"/>
    <col min="2561" max="2562" width="10.7109375" style="633" customWidth="1"/>
    <col min="2563" max="2563" width="12.140625" style="633" bestFit="1" customWidth="1"/>
    <col min="2564" max="2567" width="10.7109375" style="633" customWidth="1"/>
    <col min="2568" max="2568" width="6.140625" style="633" customWidth="1"/>
    <col min="2569" max="2575" width="10.7109375" style="633" customWidth="1"/>
    <col min="2576" max="2816" width="9.140625" style="633"/>
    <col min="2817" max="2818" width="10.7109375" style="633" customWidth="1"/>
    <col min="2819" max="2819" width="12.140625" style="633" bestFit="1" customWidth="1"/>
    <col min="2820" max="2823" width="10.7109375" style="633" customWidth="1"/>
    <col min="2824" max="2824" width="6.140625" style="633" customWidth="1"/>
    <col min="2825" max="2831" width="10.7109375" style="633" customWidth="1"/>
    <col min="2832" max="3072" width="9.140625" style="633"/>
    <col min="3073" max="3074" width="10.7109375" style="633" customWidth="1"/>
    <col min="3075" max="3075" width="12.140625" style="633" bestFit="1" customWidth="1"/>
    <col min="3076" max="3079" width="10.7109375" style="633" customWidth="1"/>
    <col min="3080" max="3080" width="6.140625" style="633" customWidth="1"/>
    <col min="3081" max="3087" width="10.7109375" style="633" customWidth="1"/>
    <col min="3088" max="3328" width="9.140625" style="633"/>
    <col min="3329" max="3330" width="10.7109375" style="633" customWidth="1"/>
    <col min="3331" max="3331" width="12.140625" style="633" bestFit="1" customWidth="1"/>
    <col min="3332" max="3335" width="10.7109375" style="633" customWidth="1"/>
    <col min="3336" max="3336" width="6.140625" style="633" customWidth="1"/>
    <col min="3337" max="3343" width="10.7109375" style="633" customWidth="1"/>
    <col min="3344" max="3584" width="9.140625" style="633"/>
    <col min="3585" max="3586" width="10.7109375" style="633" customWidth="1"/>
    <col min="3587" max="3587" width="12.140625" style="633" bestFit="1" customWidth="1"/>
    <col min="3588" max="3591" width="10.7109375" style="633" customWidth="1"/>
    <col min="3592" max="3592" width="6.140625" style="633" customWidth="1"/>
    <col min="3593" max="3599" width="10.7109375" style="633" customWidth="1"/>
    <col min="3600" max="3840" width="9.140625" style="633"/>
    <col min="3841" max="3842" width="10.7109375" style="633" customWidth="1"/>
    <col min="3843" max="3843" width="12.140625" style="633" bestFit="1" customWidth="1"/>
    <col min="3844" max="3847" width="10.7109375" style="633" customWidth="1"/>
    <col min="3848" max="3848" width="6.140625" style="633" customWidth="1"/>
    <col min="3849" max="3855" width="10.7109375" style="633" customWidth="1"/>
    <col min="3856" max="4096" width="9.140625" style="633"/>
    <col min="4097" max="4098" width="10.7109375" style="633" customWidth="1"/>
    <col min="4099" max="4099" width="12.140625" style="633" bestFit="1" customWidth="1"/>
    <col min="4100" max="4103" width="10.7109375" style="633" customWidth="1"/>
    <col min="4104" max="4104" width="6.140625" style="633" customWidth="1"/>
    <col min="4105" max="4111" width="10.7109375" style="633" customWidth="1"/>
    <col min="4112" max="4352" width="9.140625" style="633"/>
    <col min="4353" max="4354" width="10.7109375" style="633" customWidth="1"/>
    <col min="4355" max="4355" width="12.140625" style="633" bestFit="1" customWidth="1"/>
    <col min="4356" max="4359" width="10.7109375" style="633" customWidth="1"/>
    <col min="4360" max="4360" width="6.140625" style="633" customWidth="1"/>
    <col min="4361" max="4367" width="10.7109375" style="633" customWidth="1"/>
    <col min="4368" max="4608" width="9.140625" style="633"/>
    <col min="4609" max="4610" width="10.7109375" style="633" customWidth="1"/>
    <col min="4611" max="4611" width="12.140625" style="633" bestFit="1" customWidth="1"/>
    <col min="4612" max="4615" width="10.7109375" style="633" customWidth="1"/>
    <col min="4616" max="4616" width="6.140625" style="633" customWidth="1"/>
    <col min="4617" max="4623" width="10.7109375" style="633" customWidth="1"/>
    <col min="4624" max="4864" width="9.140625" style="633"/>
    <col min="4865" max="4866" width="10.7109375" style="633" customWidth="1"/>
    <col min="4867" max="4867" width="12.140625" style="633" bestFit="1" customWidth="1"/>
    <col min="4868" max="4871" width="10.7109375" style="633" customWidth="1"/>
    <col min="4872" max="4872" width="6.140625" style="633" customWidth="1"/>
    <col min="4873" max="4879" width="10.7109375" style="633" customWidth="1"/>
    <col min="4880" max="5120" width="9.140625" style="633"/>
    <col min="5121" max="5122" width="10.7109375" style="633" customWidth="1"/>
    <col min="5123" max="5123" width="12.140625" style="633" bestFit="1" customWidth="1"/>
    <col min="5124" max="5127" width="10.7109375" style="633" customWidth="1"/>
    <col min="5128" max="5128" width="6.140625" style="633" customWidth="1"/>
    <col min="5129" max="5135" width="10.7109375" style="633" customWidth="1"/>
    <col min="5136" max="5376" width="9.140625" style="633"/>
    <col min="5377" max="5378" width="10.7109375" style="633" customWidth="1"/>
    <col min="5379" max="5379" width="12.140625" style="633" bestFit="1" customWidth="1"/>
    <col min="5380" max="5383" width="10.7109375" style="633" customWidth="1"/>
    <col min="5384" max="5384" width="6.140625" style="633" customWidth="1"/>
    <col min="5385" max="5391" width="10.7109375" style="633" customWidth="1"/>
    <col min="5392" max="5632" width="9.140625" style="633"/>
    <col min="5633" max="5634" width="10.7109375" style="633" customWidth="1"/>
    <col min="5635" max="5635" width="12.140625" style="633" bestFit="1" customWidth="1"/>
    <col min="5636" max="5639" width="10.7109375" style="633" customWidth="1"/>
    <col min="5640" max="5640" width="6.140625" style="633" customWidth="1"/>
    <col min="5641" max="5647" width="10.7109375" style="633" customWidth="1"/>
    <col min="5648" max="5888" width="9.140625" style="633"/>
    <col min="5889" max="5890" width="10.7109375" style="633" customWidth="1"/>
    <col min="5891" max="5891" width="12.140625" style="633" bestFit="1" customWidth="1"/>
    <col min="5892" max="5895" width="10.7109375" style="633" customWidth="1"/>
    <col min="5896" max="5896" width="6.140625" style="633" customWidth="1"/>
    <col min="5897" max="5903" width="10.7109375" style="633" customWidth="1"/>
    <col min="5904" max="6144" width="9.140625" style="633"/>
    <col min="6145" max="6146" width="10.7109375" style="633" customWidth="1"/>
    <col min="6147" max="6147" width="12.140625" style="633" bestFit="1" customWidth="1"/>
    <col min="6148" max="6151" width="10.7109375" style="633" customWidth="1"/>
    <col min="6152" max="6152" width="6.140625" style="633" customWidth="1"/>
    <col min="6153" max="6159" width="10.7109375" style="633" customWidth="1"/>
    <col min="6160" max="6400" width="9.140625" style="633"/>
    <col min="6401" max="6402" width="10.7109375" style="633" customWidth="1"/>
    <col min="6403" max="6403" width="12.140625" style="633" bestFit="1" customWidth="1"/>
    <col min="6404" max="6407" width="10.7109375" style="633" customWidth="1"/>
    <col min="6408" max="6408" width="6.140625" style="633" customWidth="1"/>
    <col min="6409" max="6415" width="10.7109375" style="633" customWidth="1"/>
    <col min="6416" max="6656" width="9.140625" style="633"/>
    <col min="6657" max="6658" width="10.7109375" style="633" customWidth="1"/>
    <col min="6659" max="6659" width="12.140625" style="633" bestFit="1" customWidth="1"/>
    <col min="6660" max="6663" width="10.7109375" style="633" customWidth="1"/>
    <col min="6664" max="6664" width="6.140625" style="633" customWidth="1"/>
    <col min="6665" max="6671" width="10.7109375" style="633" customWidth="1"/>
    <col min="6672" max="6912" width="9.140625" style="633"/>
    <col min="6913" max="6914" width="10.7109375" style="633" customWidth="1"/>
    <col min="6915" max="6915" width="12.140625" style="633" bestFit="1" customWidth="1"/>
    <col min="6916" max="6919" width="10.7109375" style="633" customWidth="1"/>
    <col min="6920" max="6920" width="6.140625" style="633" customWidth="1"/>
    <col min="6921" max="6927" width="10.7109375" style="633" customWidth="1"/>
    <col min="6928" max="7168" width="9.140625" style="633"/>
    <col min="7169" max="7170" width="10.7109375" style="633" customWidth="1"/>
    <col min="7171" max="7171" width="12.140625" style="633" bestFit="1" customWidth="1"/>
    <col min="7172" max="7175" width="10.7109375" style="633" customWidth="1"/>
    <col min="7176" max="7176" width="6.140625" style="633" customWidth="1"/>
    <col min="7177" max="7183" width="10.7109375" style="633" customWidth="1"/>
    <col min="7184" max="7424" width="9.140625" style="633"/>
    <col min="7425" max="7426" width="10.7109375" style="633" customWidth="1"/>
    <col min="7427" max="7427" width="12.140625" style="633" bestFit="1" customWidth="1"/>
    <col min="7428" max="7431" width="10.7109375" style="633" customWidth="1"/>
    <col min="7432" max="7432" width="6.140625" style="633" customWidth="1"/>
    <col min="7433" max="7439" width="10.7109375" style="633" customWidth="1"/>
    <col min="7440" max="7680" width="9.140625" style="633"/>
    <col min="7681" max="7682" width="10.7109375" style="633" customWidth="1"/>
    <col min="7683" max="7683" width="12.140625" style="633" bestFit="1" customWidth="1"/>
    <col min="7684" max="7687" width="10.7109375" style="633" customWidth="1"/>
    <col min="7688" max="7688" width="6.140625" style="633" customWidth="1"/>
    <col min="7689" max="7695" width="10.7109375" style="633" customWidth="1"/>
    <col min="7696" max="7936" width="9.140625" style="633"/>
    <col min="7937" max="7938" width="10.7109375" style="633" customWidth="1"/>
    <col min="7939" max="7939" width="12.140625" style="633" bestFit="1" customWidth="1"/>
    <col min="7940" max="7943" width="10.7109375" style="633" customWidth="1"/>
    <col min="7944" max="7944" width="6.140625" style="633" customWidth="1"/>
    <col min="7945" max="7951" width="10.7109375" style="633" customWidth="1"/>
    <col min="7952" max="8192" width="9.140625" style="633"/>
    <col min="8193" max="8194" width="10.7109375" style="633" customWidth="1"/>
    <col min="8195" max="8195" width="12.140625" style="633" bestFit="1" customWidth="1"/>
    <col min="8196" max="8199" width="10.7109375" style="633" customWidth="1"/>
    <col min="8200" max="8200" width="6.140625" style="633" customWidth="1"/>
    <col min="8201" max="8207" width="10.7109375" style="633" customWidth="1"/>
    <col min="8208" max="8448" width="9.140625" style="633"/>
    <col min="8449" max="8450" width="10.7109375" style="633" customWidth="1"/>
    <col min="8451" max="8451" width="12.140625" style="633" bestFit="1" customWidth="1"/>
    <col min="8452" max="8455" width="10.7109375" style="633" customWidth="1"/>
    <col min="8456" max="8456" width="6.140625" style="633" customWidth="1"/>
    <col min="8457" max="8463" width="10.7109375" style="633" customWidth="1"/>
    <col min="8464" max="8704" width="9.140625" style="633"/>
    <col min="8705" max="8706" width="10.7109375" style="633" customWidth="1"/>
    <col min="8707" max="8707" width="12.140625" style="633" bestFit="1" customWidth="1"/>
    <col min="8708" max="8711" width="10.7109375" style="633" customWidth="1"/>
    <col min="8712" max="8712" width="6.140625" style="633" customWidth="1"/>
    <col min="8713" max="8719" width="10.7109375" style="633" customWidth="1"/>
    <col min="8720" max="8960" width="9.140625" style="633"/>
    <col min="8961" max="8962" width="10.7109375" style="633" customWidth="1"/>
    <col min="8963" max="8963" width="12.140625" style="633" bestFit="1" customWidth="1"/>
    <col min="8964" max="8967" width="10.7109375" style="633" customWidth="1"/>
    <col min="8968" max="8968" width="6.140625" style="633" customWidth="1"/>
    <col min="8969" max="8975" width="10.7109375" style="633" customWidth="1"/>
    <col min="8976" max="9216" width="9.140625" style="633"/>
    <col min="9217" max="9218" width="10.7109375" style="633" customWidth="1"/>
    <col min="9219" max="9219" width="12.140625" style="633" bestFit="1" customWidth="1"/>
    <col min="9220" max="9223" width="10.7109375" style="633" customWidth="1"/>
    <col min="9224" max="9224" width="6.140625" style="633" customWidth="1"/>
    <col min="9225" max="9231" width="10.7109375" style="633" customWidth="1"/>
    <col min="9232" max="9472" width="9.140625" style="633"/>
    <col min="9473" max="9474" width="10.7109375" style="633" customWidth="1"/>
    <col min="9475" max="9475" width="12.140625" style="633" bestFit="1" customWidth="1"/>
    <col min="9476" max="9479" width="10.7109375" style="633" customWidth="1"/>
    <col min="9480" max="9480" width="6.140625" style="633" customWidth="1"/>
    <col min="9481" max="9487" width="10.7109375" style="633" customWidth="1"/>
    <col min="9488" max="9728" width="9.140625" style="633"/>
    <col min="9729" max="9730" width="10.7109375" style="633" customWidth="1"/>
    <col min="9731" max="9731" width="12.140625" style="633" bestFit="1" customWidth="1"/>
    <col min="9732" max="9735" width="10.7109375" style="633" customWidth="1"/>
    <col min="9736" max="9736" width="6.140625" style="633" customWidth="1"/>
    <col min="9737" max="9743" width="10.7109375" style="633" customWidth="1"/>
    <col min="9744" max="9984" width="9.140625" style="633"/>
    <col min="9985" max="9986" width="10.7109375" style="633" customWidth="1"/>
    <col min="9987" max="9987" width="12.140625" style="633" bestFit="1" customWidth="1"/>
    <col min="9988" max="9991" width="10.7109375" style="633" customWidth="1"/>
    <col min="9992" max="9992" width="6.140625" style="633" customWidth="1"/>
    <col min="9993" max="9999" width="10.7109375" style="633" customWidth="1"/>
    <col min="10000" max="10240" width="9.140625" style="633"/>
    <col min="10241" max="10242" width="10.7109375" style="633" customWidth="1"/>
    <col min="10243" max="10243" width="12.140625" style="633" bestFit="1" customWidth="1"/>
    <col min="10244" max="10247" width="10.7109375" style="633" customWidth="1"/>
    <col min="10248" max="10248" width="6.140625" style="633" customWidth="1"/>
    <col min="10249" max="10255" width="10.7109375" style="633" customWidth="1"/>
    <col min="10256" max="10496" width="9.140625" style="633"/>
    <col min="10497" max="10498" width="10.7109375" style="633" customWidth="1"/>
    <col min="10499" max="10499" width="12.140625" style="633" bestFit="1" customWidth="1"/>
    <col min="10500" max="10503" width="10.7109375" style="633" customWidth="1"/>
    <col min="10504" max="10504" width="6.140625" style="633" customWidth="1"/>
    <col min="10505" max="10511" width="10.7109375" style="633" customWidth="1"/>
    <col min="10512" max="10752" width="9.140625" style="633"/>
    <col min="10753" max="10754" width="10.7109375" style="633" customWidth="1"/>
    <col min="10755" max="10755" width="12.140625" style="633" bestFit="1" customWidth="1"/>
    <col min="10756" max="10759" width="10.7109375" style="633" customWidth="1"/>
    <col min="10760" max="10760" width="6.140625" style="633" customWidth="1"/>
    <col min="10761" max="10767" width="10.7109375" style="633" customWidth="1"/>
    <col min="10768" max="11008" width="9.140625" style="633"/>
    <col min="11009" max="11010" width="10.7109375" style="633" customWidth="1"/>
    <col min="11011" max="11011" width="12.140625" style="633" bestFit="1" customWidth="1"/>
    <col min="11012" max="11015" width="10.7109375" style="633" customWidth="1"/>
    <col min="11016" max="11016" width="6.140625" style="633" customWidth="1"/>
    <col min="11017" max="11023" width="10.7109375" style="633" customWidth="1"/>
    <col min="11024" max="11264" width="9.140625" style="633"/>
    <col min="11265" max="11266" width="10.7109375" style="633" customWidth="1"/>
    <col min="11267" max="11267" width="12.140625" style="633" bestFit="1" customWidth="1"/>
    <col min="11268" max="11271" width="10.7109375" style="633" customWidth="1"/>
    <col min="11272" max="11272" width="6.140625" style="633" customWidth="1"/>
    <col min="11273" max="11279" width="10.7109375" style="633" customWidth="1"/>
    <col min="11280" max="11520" width="9.140625" style="633"/>
    <col min="11521" max="11522" width="10.7109375" style="633" customWidth="1"/>
    <col min="11523" max="11523" width="12.140625" style="633" bestFit="1" customWidth="1"/>
    <col min="11524" max="11527" width="10.7109375" style="633" customWidth="1"/>
    <col min="11528" max="11528" width="6.140625" style="633" customWidth="1"/>
    <col min="11529" max="11535" width="10.7109375" style="633" customWidth="1"/>
    <col min="11536" max="11776" width="9.140625" style="633"/>
    <col min="11777" max="11778" width="10.7109375" style="633" customWidth="1"/>
    <col min="11779" max="11779" width="12.140625" style="633" bestFit="1" customWidth="1"/>
    <col min="11780" max="11783" width="10.7109375" style="633" customWidth="1"/>
    <col min="11784" max="11784" width="6.140625" style="633" customWidth="1"/>
    <col min="11785" max="11791" width="10.7109375" style="633" customWidth="1"/>
    <col min="11792" max="12032" width="9.140625" style="633"/>
    <col min="12033" max="12034" width="10.7109375" style="633" customWidth="1"/>
    <col min="12035" max="12035" width="12.140625" style="633" bestFit="1" customWidth="1"/>
    <col min="12036" max="12039" width="10.7109375" style="633" customWidth="1"/>
    <col min="12040" max="12040" width="6.140625" style="633" customWidth="1"/>
    <col min="12041" max="12047" width="10.7109375" style="633" customWidth="1"/>
    <col min="12048" max="12288" width="9.140625" style="633"/>
    <col min="12289" max="12290" width="10.7109375" style="633" customWidth="1"/>
    <col min="12291" max="12291" width="12.140625" style="633" bestFit="1" customWidth="1"/>
    <col min="12292" max="12295" width="10.7109375" style="633" customWidth="1"/>
    <col min="12296" max="12296" width="6.140625" style="633" customWidth="1"/>
    <col min="12297" max="12303" width="10.7109375" style="633" customWidth="1"/>
    <col min="12304" max="12544" width="9.140625" style="633"/>
    <col min="12545" max="12546" width="10.7109375" style="633" customWidth="1"/>
    <col min="12547" max="12547" width="12.140625" style="633" bestFit="1" customWidth="1"/>
    <col min="12548" max="12551" width="10.7109375" style="633" customWidth="1"/>
    <col min="12552" max="12552" width="6.140625" style="633" customWidth="1"/>
    <col min="12553" max="12559" width="10.7109375" style="633" customWidth="1"/>
    <col min="12560" max="12800" width="9.140625" style="633"/>
    <col min="12801" max="12802" width="10.7109375" style="633" customWidth="1"/>
    <col min="12803" max="12803" width="12.140625" style="633" bestFit="1" customWidth="1"/>
    <col min="12804" max="12807" width="10.7109375" style="633" customWidth="1"/>
    <col min="12808" max="12808" width="6.140625" style="633" customWidth="1"/>
    <col min="12809" max="12815" width="10.7109375" style="633" customWidth="1"/>
    <col min="12816" max="13056" width="9.140625" style="633"/>
    <col min="13057" max="13058" width="10.7109375" style="633" customWidth="1"/>
    <col min="13059" max="13059" width="12.140625" style="633" bestFit="1" customWidth="1"/>
    <col min="13060" max="13063" width="10.7109375" style="633" customWidth="1"/>
    <col min="13064" max="13064" width="6.140625" style="633" customWidth="1"/>
    <col min="13065" max="13071" width="10.7109375" style="633" customWidth="1"/>
    <col min="13072" max="13312" width="9.140625" style="633"/>
    <col min="13313" max="13314" width="10.7109375" style="633" customWidth="1"/>
    <col min="13315" max="13315" width="12.140625" style="633" bestFit="1" customWidth="1"/>
    <col min="13316" max="13319" width="10.7109375" style="633" customWidth="1"/>
    <col min="13320" max="13320" width="6.140625" style="633" customWidth="1"/>
    <col min="13321" max="13327" width="10.7109375" style="633" customWidth="1"/>
    <col min="13328" max="13568" width="9.140625" style="633"/>
    <col min="13569" max="13570" width="10.7109375" style="633" customWidth="1"/>
    <col min="13571" max="13571" width="12.140625" style="633" bestFit="1" customWidth="1"/>
    <col min="13572" max="13575" width="10.7109375" style="633" customWidth="1"/>
    <col min="13576" max="13576" width="6.140625" style="633" customWidth="1"/>
    <col min="13577" max="13583" width="10.7109375" style="633" customWidth="1"/>
    <col min="13584" max="13824" width="9.140625" style="633"/>
    <col min="13825" max="13826" width="10.7109375" style="633" customWidth="1"/>
    <col min="13827" max="13827" width="12.140625" style="633" bestFit="1" customWidth="1"/>
    <col min="13828" max="13831" width="10.7109375" style="633" customWidth="1"/>
    <col min="13832" max="13832" width="6.140625" style="633" customWidth="1"/>
    <col min="13833" max="13839" width="10.7109375" style="633" customWidth="1"/>
    <col min="13840" max="14080" width="9.140625" style="633"/>
    <col min="14081" max="14082" width="10.7109375" style="633" customWidth="1"/>
    <col min="14083" max="14083" width="12.140625" style="633" bestFit="1" customWidth="1"/>
    <col min="14084" max="14087" width="10.7109375" style="633" customWidth="1"/>
    <col min="14088" max="14088" width="6.140625" style="633" customWidth="1"/>
    <col min="14089" max="14095" width="10.7109375" style="633" customWidth="1"/>
    <col min="14096" max="14336" width="9.140625" style="633"/>
    <col min="14337" max="14338" width="10.7109375" style="633" customWidth="1"/>
    <col min="14339" max="14339" width="12.140625" style="633" bestFit="1" customWidth="1"/>
    <col min="14340" max="14343" width="10.7109375" style="633" customWidth="1"/>
    <col min="14344" max="14344" width="6.140625" style="633" customWidth="1"/>
    <col min="14345" max="14351" width="10.7109375" style="633" customWidth="1"/>
    <col min="14352" max="14592" width="9.140625" style="633"/>
    <col min="14593" max="14594" width="10.7109375" style="633" customWidth="1"/>
    <col min="14595" max="14595" width="12.140625" style="633" bestFit="1" customWidth="1"/>
    <col min="14596" max="14599" width="10.7109375" style="633" customWidth="1"/>
    <col min="14600" max="14600" width="6.140625" style="633" customWidth="1"/>
    <col min="14601" max="14607" width="10.7109375" style="633" customWidth="1"/>
    <col min="14608" max="14848" width="9.140625" style="633"/>
    <col min="14849" max="14850" width="10.7109375" style="633" customWidth="1"/>
    <col min="14851" max="14851" width="12.140625" style="633" bestFit="1" customWidth="1"/>
    <col min="14852" max="14855" width="10.7109375" style="633" customWidth="1"/>
    <col min="14856" max="14856" width="6.140625" style="633" customWidth="1"/>
    <col min="14857" max="14863" width="10.7109375" style="633" customWidth="1"/>
    <col min="14864" max="15104" width="9.140625" style="633"/>
    <col min="15105" max="15106" width="10.7109375" style="633" customWidth="1"/>
    <col min="15107" max="15107" width="12.140625" style="633" bestFit="1" customWidth="1"/>
    <col min="15108" max="15111" width="10.7109375" style="633" customWidth="1"/>
    <col min="15112" max="15112" width="6.140625" style="633" customWidth="1"/>
    <col min="15113" max="15119" width="10.7109375" style="633" customWidth="1"/>
    <col min="15120" max="15360" width="9.140625" style="633"/>
    <col min="15361" max="15362" width="10.7109375" style="633" customWidth="1"/>
    <col min="15363" max="15363" width="12.140625" style="633" bestFit="1" customWidth="1"/>
    <col min="15364" max="15367" width="10.7109375" style="633" customWidth="1"/>
    <col min="15368" max="15368" width="6.140625" style="633" customWidth="1"/>
    <col min="15369" max="15375" width="10.7109375" style="633" customWidth="1"/>
    <col min="15376" max="15616" width="9.140625" style="633"/>
    <col min="15617" max="15618" width="10.7109375" style="633" customWidth="1"/>
    <col min="15619" max="15619" width="12.140625" style="633" bestFit="1" customWidth="1"/>
    <col min="15620" max="15623" width="10.7109375" style="633" customWidth="1"/>
    <col min="15624" max="15624" width="6.140625" style="633" customWidth="1"/>
    <col min="15625" max="15631" width="10.7109375" style="633" customWidth="1"/>
    <col min="15632" max="15872" width="9.140625" style="633"/>
    <col min="15873" max="15874" width="10.7109375" style="633" customWidth="1"/>
    <col min="15875" max="15875" width="12.140625" style="633" bestFit="1" customWidth="1"/>
    <col min="15876" max="15879" width="10.7109375" style="633" customWidth="1"/>
    <col min="15880" max="15880" width="6.140625" style="633" customWidth="1"/>
    <col min="15881" max="15887" width="10.7109375" style="633" customWidth="1"/>
    <col min="15888" max="16128" width="9.140625" style="633"/>
    <col min="16129" max="16130" width="10.7109375" style="633" customWidth="1"/>
    <col min="16131" max="16131" width="12.140625" style="633" bestFit="1" customWidth="1"/>
    <col min="16132" max="16135" width="10.7109375" style="633" customWidth="1"/>
    <col min="16136" max="16136" width="6.140625" style="633" customWidth="1"/>
    <col min="16137" max="16143" width="10.7109375" style="633" customWidth="1"/>
    <col min="16144" max="16384" width="9.140625" style="633"/>
  </cols>
  <sheetData>
    <row r="1" spans="1:15" ht="30" customHeight="1">
      <c r="A1" s="749" t="s">
        <v>442</v>
      </c>
      <c r="B1" s="749"/>
      <c r="C1" s="749"/>
      <c r="D1" s="749"/>
      <c r="E1" s="749"/>
      <c r="F1" s="749"/>
      <c r="G1" s="749"/>
      <c r="H1" s="749"/>
      <c r="I1" s="749"/>
      <c r="J1" s="749"/>
      <c r="K1" s="749"/>
      <c r="L1" s="749"/>
      <c r="M1" s="749"/>
      <c r="N1" s="749"/>
      <c r="O1" s="749"/>
    </row>
    <row r="2" spans="1:15" ht="15" customHeight="1">
      <c r="A2" s="750" t="s">
        <v>967</v>
      </c>
      <c r="B2" s="750"/>
      <c r="C2" s="750"/>
      <c r="D2" s="750"/>
      <c r="E2" s="750"/>
      <c r="F2" s="750"/>
      <c r="G2" s="750"/>
      <c r="H2" s="750"/>
      <c r="I2" s="750"/>
      <c r="J2" s="750"/>
      <c r="K2" s="750"/>
      <c r="L2" s="750"/>
      <c r="M2" s="750"/>
      <c r="N2" s="750"/>
      <c r="O2" s="750"/>
    </row>
    <row r="3" spans="1:15" ht="15" customHeight="1">
      <c r="A3" s="761" t="s">
        <v>1501</v>
      </c>
      <c r="B3" s="761"/>
      <c r="C3" s="761"/>
      <c r="D3" s="761"/>
      <c r="E3" s="761"/>
      <c r="F3" s="761"/>
      <c r="G3" s="761"/>
      <c r="H3" s="761"/>
      <c r="I3" s="761"/>
      <c r="J3" s="761"/>
      <c r="K3" s="761"/>
      <c r="L3" s="761"/>
      <c r="M3" s="761"/>
      <c r="N3" s="761"/>
      <c r="O3" s="761"/>
    </row>
    <row r="4" spans="1:15" ht="30" customHeight="1">
      <c r="A4" s="751" t="s">
        <v>512</v>
      </c>
      <c r="B4" s="751"/>
      <c r="C4" s="751"/>
      <c r="D4" s="751"/>
      <c r="E4" s="751"/>
      <c r="F4" s="751"/>
      <c r="G4" s="751"/>
      <c r="H4" s="751"/>
      <c r="I4" s="751"/>
      <c r="J4" s="751"/>
      <c r="K4" s="751"/>
      <c r="L4" s="751"/>
      <c r="M4" s="751"/>
      <c r="N4" s="751"/>
      <c r="O4" s="751"/>
    </row>
    <row r="5" spans="1:15" ht="15" customHeight="1">
      <c r="A5" s="47"/>
      <c r="B5" s="47"/>
      <c r="C5" s="47"/>
      <c r="D5" s="47"/>
      <c r="E5" s="47"/>
      <c r="F5" s="47"/>
      <c r="G5" s="47"/>
      <c r="H5" s="47"/>
      <c r="I5" s="47"/>
      <c r="J5" s="47"/>
      <c r="K5" s="47"/>
      <c r="L5" s="47"/>
      <c r="M5" s="47"/>
      <c r="N5" s="47"/>
      <c r="O5" s="47"/>
    </row>
    <row r="6" spans="1:15" s="34" customFormat="1" ht="30" customHeight="1">
      <c r="A6" s="768" t="s">
        <v>977</v>
      </c>
      <c r="B6" s="768"/>
      <c r="C6" s="768"/>
      <c r="D6" s="768"/>
      <c r="E6" s="768"/>
      <c r="F6" s="768"/>
      <c r="G6" s="768"/>
      <c r="H6" s="22"/>
      <c r="I6" s="768" t="s">
        <v>701</v>
      </c>
      <c r="J6" s="768"/>
      <c r="K6" s="768"/>
      <c r="L6" s="768"/>
      <c r="M6" s="768"/>
      <c r="N6" s="768"/>
      <c r="O6" s="768"/>
    </row>
    <row r="7" spans="1:15" s="34" customFormat="1" ht="15" customHeight="1">
      <c r="A7" s="223" t="s">
        <v>702</v>
      </c>
      <c r="B7" s="224" t="s">
        <v>703</v>
      </c>
      <c r="C7" s="224" t="s">
        <v>704</v>
      </c>
      <c r="D7" s="224" t="s">
        <v>705</v>
      </c>
      <c r="E7" s="224" t="s">
        <v>160</v>
      </c>
      <c r="F7" s="224" t="s">
        <v>683</v>
      </c>
      <c r="G7" s="225"/>
      <c r="H7" s="22"/>
      <c r="I7" s="223" t="s">
        <v>702</v>
      </c>
      <c r="J7" s="226" t="s">
        <v>156</v>
      </c>
      <c r="K7" s="226" t="s">
        <v>157</v>
      </c>
      <c r="L7" s="226" t="s">
        <v>158</v>
      </c>
      <c r="M7" s="226" t="s">
        <v>706</v>
      </c>
      <c r="N7" s="226" t="s">
        <v>160</v>
      </c>
      <c r="O7" s="226" t="s">
        <v>683</v>
      </c>
    </row>
    <row r="8" spans="1:15" s="34" customFormat="1" ht="15" customHeight="1">
      <c r="A8" s="227" t="s">
        <v>992</v>
      </c>
      <c r="B8" s="228">
        <v>373737.28850000002</v>
      </c>
      <c r="C8" s="228">
        <v>1184011.2522499999</v>
      </c>
      <c r="D8" s="228">
        <v>2313980.9132300001</v>
      </c>
      <c r="E8" s="228">
        <v>3871729.4539800002</v>
      </c>
      <c r="F8" s="229">
        <v>0.89921453693067588</v>
      </c>
      <c r="G8" s="166"/>
      <c r="H8" s="22"/>
      <c r="I8" s="227" t="s">
        <v>992</v>
      </c>
      <c r="J8" s="228">
        <v>360870.79758999997</v>
      </c>
      <c r="K8" s="228">
        <v>12866.49091</v>
      </c>
      <c r="L8" s="232">
        <v>0</v>
      </c>
      <c r="M8" s="232">
        <v>0</v>
      </c>
      <c r="N8" s="228">
        <v>373737.28850000002</v>
      </c>
      <c r="O8" s="229">
        <v>0.97563152473312964</v>
      </c>
    </row>
    <row r="9" spans="1:15" s="34" customFormat="1" ht="15" customHeight="1">
      <c r="A9" s="227" t="s">
        <v>993</v>
      </c>
      <c r="B9" s="228">
        <v>9334.8847799999985</v>
      </c>
      <c r="C9" s="228">
        <v>201517.11225000001</v>
      </c>
      <c r="D9" s="228">
        <v>223097.88909000001</v>
      </c>
      <c r="E9" s="228">
        <v>433949.88611999998</v>
      </c>
      <c r="F9" s="229">
        <v>0.10078546306932401</v>
      </c>
      <c r="G9" s="166"/>
      <c r="H9" s="22"/>
      <c r="I9" s="227" t="s">
        <v>993</v>
      </c>
      <c r="J9" s="228">
        <v>8296.9579900000008</v>
      </c>
      <c r="K9" s="228">
        <v>1037.92679</v>
      </c>
      <c r="L9" s="232">
        <v>0</v>
      </c>
      <c r="M9" s="232">
        <v>0</v>
      </c>
      <c r="N9" s="228">
        <v>9334.8847799999985</v>
      </c>
      <c r="O9" s="229">
        <v>2.4368475266870471E-2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720</v>
      </c>
      <c r="B11" s="512">
        <v>383072.17327999999</v>
      </c>
      <c r="C11" s="512">
        <v>1385528.3644999999</v>
      </c>
      <c r="D11" s="512">
        <v>2537078.8023200002</v>
      </c>
      <c r="E11" s="512">
        <v>4305679.3401000006</v>
      </c>
      <c r="F11" s="513">
        <v>1</v>
      </c>
      <c r="G11" s="225"/>
      <c r="H11" s="22"/>
      <c r="I11" s="223" t="s">
        <v>720</v>
      </c>
      <c r="J11" s="226">
        <v>369167.75558</v>
      </c>
      <c r="K11" s="226">
        <v>13904.4177</v>
      </c>
      <c r="L11" s="226">
        <v>0</v>
      </c>
      <c r="M11" s="226">
        <v>0</v>
      </c>
      <c r="N11" s="226">
        <v>383072.17327999999</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7" t="s">
        <v>721</v>
      </c>
      <c r="B13" s="767"/>
      <c r="C13" s="767"/>
      <c r="D13" s="767"/>
      <c r="E13" s="767"/>
      <c r="F13" s="767"/>
      <c r="G13" s="767"/>
      <c r="H13" s="22"/>
      <c r="I13" s="767" t="s">
        <v>722</v>
      </c>
      <c r="J13" s="767"/>
      <c r="K13" s="767"/>
      <c r="L13" s="767"/>
      <c r="M13" s="767"/>
      <c r="N13" s="767"/>
      <c r="O13" s="767"/>
    </row>
    <row r="14" spans="1:15" s="34" customFormat="1" ht="15" customHeight="1">
      <c r="A14" s="223" t="s">
        <v>702</v>
      </c>
      <c r="B14" s="226" t="s">
        <v>156</v>
      </c>
      <c r="C14" s="226" t="s">
        <v>157</v>
      </c>
      <c r="D14" s="226" t="s">
        <v>158</v>
      </c>
      <c r="E14" s="226" t="s">
        <v>706</v>
      </c>
      <c r="F14" s="226" t="s">
        <v>160</v>
      </c>
      <c r="G14" s="226" t="s">
        <v>683</v>
      </c>
      <c r="H14" s="22"/>
      <c r="I14" s="231" t="s">
        <v>702</v>
      </c>
      <c r="J14" s="226" t="s">
        <v>156</v>
      </c>
      <c r="K14" s="226" t="s">
        <v>157</v>
      </c>
      <c r="L14" s="226" t="s">
        <v>158</v>
      </c>
      <c r="M14" s="226" t="s">
        <v>706</v>
      </c>
      <c r="N14" s="226" t="s">
        <v>160</v>
      </c>
      <c r="O14" s="226" t="s">
        <v>683</v>
      </c>
    </row>
    <row r="15" spans="1:15" s="34" customFormat="1" ht="15" customHeight="1">
      <c r="A15" s="227" t="s">
        <v>992</v>
      </c>
      <c r="B15" s="228">
        <v>1157979.4571500001</v>
      </c>
      <c r="C15" s="228">
        <v>26031.795100000003</v>
      </c>
      <c r="D15" s="232">
        <v>0</v>
      </c>
      <c r="E15" s="220">
        <v>0</v>
      </c>
      <c r="F15" s="228">
        <v>1184011.2522499999</v>
      </c>
      <c r="G15" s="229">
        <v>0.8545557655741518</v>
      </c>
      <c r="H15" s="22"/>
      <c r="I15" s="227" t="s">
        <v>992</v>
      </c>
      <c r="J15" s="228">
        <v>2219541.9484399999</v>
      </c>
      <c r="K15" s="228">
        <v>67069.424790000005</v>
      </c>
      <c r="L15" s="232">
        <v>0</v>
      </c>
      <c r="M15" s="228">
        <v>27369.54</v>
      </c>
      <c r="N15" s="228">
        <v>2313980.9132300001</v>
      </c>
      <c r="O15" s="229">
        <v>0.91206505336531485</v>
      </c>
    </row>
    <row r="16" spans="1:15" s="34" customFormat="1" ht="15" customHeight="1">
      <c r="A16" s="227" t="s">
        <v>993</v>
      </c>
      <c r="B16" s="220">
        <v>153987.93546000001</v>
      </c>
      <c r="C16" s="220">
        <v>47529.176789999998</v>
      </c>
      <c r="D16" s="220">
        <v>0</v>
      </c>
      <c r="E16" s="220">
        <v>0</v>
      </c>
      <c r="F16" s="220">
        <v>201517.11225000001</v>
      </c>
      <c r="G16" s="229">
        <v>0.14544423442584817</v>
      </c>
      <c r="H16" s="22"/>
      <c r="I16" s="227" t="s">
        <v>993</v>
      </c>
      <c r="J16" s="228">
        <v>156023.51905999999</v>
      </c>
      <c r="K16" s="228">
        <v>67074.370030000005</v>
      </c>
      <c r="L16" s="232">
        <v>0</v>
      </c>
      <c r="M16" s="232">
        <v>0</v>
      </c>
      <c r="N16" s="228">
        <v>223097.88909000001</v>
      </c>
      <c r="O16" s="229">
        <v>8.7934946634685096E-2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723</v>
      </c>
      <c r="B18" s="226">
        <v>1311967.39261</v>
      </c>
      <c r="C18" s="226">
        <v>73560.971890000001</v>
      </c>
      <c r="D18" s="226">
        <v>0</v>
      </c>
      <c r="E18" s="226">
        <v>0</v>
      </c>
      <c r="F18" s="226">
        <v>1385528.3644999999</v>
      </c>
      <c r="G18" s="513">
        <v>1</v>
      </c>
      <c r="H18" s="22"/>
      <c r="I18" s="223" t="s">
        <v>723</v>
      </c>
      <c r="J18" s="512">
        <v>2375565.4674999998</v>
      </c>
      <c r="K18" s="512">
        <v>134143.79481999998</v>
      </c>
      <c r="L18" s="226">
        <v>0</v>
      </c>
      <c r="M18" s="512">
        <v>27369.54</v>
      </c>
      <c r="N18" s="512">
        <v>2537078.8023200002</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1452</v>
      </c>
      <c r="B20" s="515"/>
      <c r="C20" s="515"/>
      <c r="D20" s="515"/>
      <c r="E20" s="515"/>
      <c r="F20" s="516"/>
      <c r="G20" s="517"/>
      <c r="H20" s="518"/>
      <c r="I20" s="517"/>
      <c r="J20" s="519"/>
      <c r="K20" s="515"/>
      <c r="L20" s="515"/>
      <c r="M20" s="515"/>
      <c r="N20" s="515"/>
      <c r="O20" s="515"/>
    </row>
    <row r="21" spans="1:15" s="34" customFormat="1" ht="15" customHeight="1">
      <c r="A21" s="631" t="s">
        <v>1453</v>
      </c>
      <c r="B21" s="251"/>
      <c r="C21" s="251"/>
      <c r="D21" s="251"/>
      <c r="E21" s="251"/>
      <c r="F21" s="138"/>
      <c r="G21" s="47"/>
      <c r="H21" s="47"/>
      <c r="I21" s="47"/>
      <c r="J21" s="110"/>
      <c r="K21" s="251"/>
      <c r="L21" s="251"/>
      <c r="M21" s="251"/>
      <c r="N21" s="251"/>
      <c r="O21" s="251"/>
    </row>
    <row r="22" spans="1:15" s="34" customFormat="1" ht="15" customHeight="1">
      <c r="A22" s="631" t="s">
        <v>1454</v>
      </c>
      <c r="B22" s="251"/>
      <c r="C22" s="251"/>
      <c r="D22" s="251"/>
      <c r="E22" s="251"/>
      <c r="F22" s="138"/>
      <c r="G22" s="47"/>
      <c r="H22" s="47"/>
      <c r="I22" s="47"/>
      <c r="J22" s="110"/>
      <c r="K22" s="251"/>
      <c r="L22" s="251"/>
      <c r="M22" s="251"/>
      <c r="N22" s="251"/>
      <c r="O22" s="251"/>
    </row>
    <row r="23" spans="1:15" s="34" customFormat="1" ht="15" customHeight="1">
      <c r="A23" s="631" t="s">
        <v>1455</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3" hidden="1" customWidth="1"/>
    <col min="3" max="3" width="64.5703125" style="33" customWidth="1"/>
    <col min="4" max="10" width="9.7109375" style="633" bestFit="1" customWidth="1"/>
    <col min="11" max="11" width="9.7109375" style="570" bestFit="1" customWidth="1"/>
    <col min="12" max="257" width="9.140625" style="633"/>
    <col min="258" max="259" width="0" style="633" hidden="1" customWidth="1"/>
    <col min="260" max="260" width="64.5703125" style="633"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49" t="s">
        <v>442</v>
      </c>
      <c r="D1" s="749"/>
      <c r="E1" s="749"/>
      <c r="F1" s="749"/>
      <c r="G1" s="749"/>
      <c r="H1" s="749"/>
      <c r="I1" s="749"/>
      <c r="J1" s="749"/>
      <c r="K1" s="749"/>
    </row>
    <row r="2" spans="1:11" s="28" customFormat="1" ht="15" customHeight="1">
      <c r="A2" s="47"/>
      <c r="B2" s="47"/>
      <c r="C2" s="778" t="s">
        <v>748</v>
      </c>
      <c r="D2" s="778"/>
      <c r="E2" s="778"/>
      <c r="F2" s="778"/>
      <c r="G2" s="778"/>
      <c r="H2" s="778"/>
      <c r="I2" s="778"/>
      <c r="J2" s="778"/>
      <c r="K2" s="778"/>
    </row>
    <row r="3" spans="1:11" s="29" customFormat="1" ht="30" customHeight="1">
      <c r="A3" s="47"/>
      <c r="B3" s="47"/>
      <c r="C3" s="751" t="s">
        <v>512</v>
      </c>
      <c r="D3" s="751"/>
      <c r="E3" s="751"/>
      <c r="F3" s="751"/>
      <c r="G3" s="751"/>
      <c r="H3" s="751"/>
      <c r="I3" s="751"/>
      <c r="J3" s="751"/>
      <c r="K3" s="751"/>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1245</v>
      </c>
      <c r="E6" s="566" t="s">
        <v>1245</v>
      </c>
      <c r="F6" s="494" t="s">
        <v>1245</v>
      </c>
      <c r="G6" s="494" t="s">
        <v>1245</v>
      </c>
      <c r="H6" s="567" t="s">
        <v>1245</v>
      </c>
      <c r="I6" s="567" t="s">
        <v>1245</v>
      </c>
      <c r="J6" s="567" t="s">
        <v>1245</v>
      </c>
      <c r="K6" s="567" t="s">
        <v>1504</v>
      </c>
    </row>
    <row r="7" spans="1:11" s="19" customFormat="1" ht="15" customHeight="1">
      <c r="A7" s="47" t="s">
        <v>749</v>
      </c>
      <c r="B7" s="47" t="s">
        <v>1209</v>
      </c>
      <c r="C7" s="49" t="s">
        <v>750</v>
      </c>
      <c r="D7" s="74">
        <v>7437917</v>
      </c>
      <c r="E7" s="74">
        <v>7767737</v>
      </c>
      <c r="F7" s="74">
        <v>3714714</v>
      </c>
      <c r="G7" s="74">
        <v>3954550</v>
      </c>
      <c r="H7" s="74">
        <v>4037972</v>
      </c>
      <c r="I7" s="74">
        <v>4073141</v>
      </c>
      <c r="J7" s="74">
        <v>4184106.1386100003</v>
      </c>
      <c r="K7" s="74">
        <v>4303875.5312299998</v>
      </c>
    </row>
    <row r="8" spans="1:11" s="19" customFormat="1" ht="15" customHeight="1">
      <c r="A8" s="47" t="s">
        <v>749</v>
      </c>
      <c r="B8" s="173" t="s">
        <v>1210</v>
      </c>
      <c r="C8" s="47" t="s">
        <v>751</v>
      </c>
      <c r="D8" s="74">
        <v>7336521</v>
      </c>
      <c r="E8" s="74">
        <v>7609484</v>
      </c>
      <c r="F8" s="74">
        <v>3614989</v>
      </c>
      <c r="G8" s="74">
        <v>3828573</v>
      </c>
      <c r="H8" s="74">
        <v>3772182</v>
      </c>
      <c r="I8" s="74">
        <v>3807103</v>
      </c>
      <c r="J8" s="74">
        <v>3823592.9964800002</v>
      </c>
      <c r="K8" s="74">
        <v>3879176.4452499999</v>
      </c>
    </row>
    <row r="9" spans="1:11" s="19" customFormat="1" ht="15" customHeight="1">
      <c r="A9" s="47" t="s">
        <v>749</v>
      </c>
      <c r="B9" s="173" t="s">
        <v>1211</v>
      </c>
      <c r="C9" s="47" t="s">
        <v>752</v>
      </c>
      <c r="D9" s="74">
        <v>101396</v>
      </c>
      <c r="E9" s="74">
        <v>158253</v>
      </c>
      <c r="F9" s="74">
        <v>99725</v>
      </c>
      <c r="G9" s="74">
        <v>125977</v>
      </c>
      <c r="H9" s="74">
        <v>265790</v>
      </c>
      <c r="I9" s="74">
        <v>266038</v>
      </c>
      <c r="J9" s="74">
        <v>360513.14212999999</v>
      </c>
      <c r="K9" s="74">
        <v>424699.08598000003</v>
      </c>
    </row>
    <row r="10" spans="1:11" s="19" customFormat="1" ht="15" customHeight="1">
      <c r="A10" s="47" t="s">
        <v>749</v>
      </c>
      <c r="B10" s="47" t="s">
        <v>1212</v>
      </c>
      <c r="C10" s="49" t="s">
        <v>753</v>
      </c>
      <c r="D10" s="74">
        <v>43161</v>
      </c>
      <c r="E10" s="74">
        <v>61715</v>
      </c>
      <c r="F10" s="74">
        <v>19395</v>
      </c>
      <c r="G10" s="74">
        <v>37379</v>
      </c>
      <c r="H10" s="74">
        <v>37359</v>
      </c>
      <c r="I10" s="74">
        <v>22608</v>
      </c>
      <c r="J10" s="74">
        <v>14751.315980000001</v>
      </c>
      <c r="K10" s="74">
        <v>24358.479769999998</v>
      </c>
    </row>
    <row r="11" spans="1:11" s="19" customFormat="1" ht="15" customHeight="1">
      <c r="A11" s="47" t="s">
        <v>749</v>
      </c>
      <c r="B11" s="47" t="s">
        <v>1213</v>
      </c>
      <c r="C11" s="47" t="s">
        <v>754</v>
      </c>
      <c r="D11" s="74">
        <v>36132</v>
      </c>
      <c r="E11" s="74">
        <v>42613</v>
      </c>
      <c r="F11" s="74">
        <v>18508</v>
      </c>
      <c r="G11" s="74">
        <v>30898</v>
      </c>
      <c r="H11" s="74">
        <v>26512</v>
      </c>
      <c r="I11" s="74">
        <v>12100</v>
      </c>
      <c r="J11" s="74">
        <v>13035.122079999999</v>
      </c>
      <c r="K11" s="74">
        <v>18232.229199999998</v>
      </c>
    </row>
    <row r="12" spans="1:11" s="19" customFormat="1" ht="15" customHeight="1">
      <c r="A12" s="47" t="s">
        <v>749</v>
      </c>
      <c r="B12" s="173" t="s">
        <v>1214</v>
      </c>
      <c r="C12" s="47" t="s">
        <v>755</v>
      </c>
      <c r="D12" s="74">
        <v>7029</v>
      </c>
      <c r="E12" s="74">
        <v>19102</v>
      </c>
      <c r="F12" s="74">
        <v>887</v>
      </c>
      <c r="G12" s="74">
        <v>6481</v>
      </c>
      <c r="H12" s="74">
        <v>10848</v>
      </c>
      <c r="I12" s="74">
        <v>10508</v>
      </c>
      <c r="J12" s="74">
        <v>1716.1939</v>
      </c>
      <c r="K12" s="74">
        <v>6126.2505700000002</v>
      </c>
    </row>
    <row r="13" spans="1:11" s="19" customFormat="1" ht="15" customHeight="1">
      <c r="A13" s="47" t="s">
        <v>749</v>
      </c>
      <c r="B13" s="47" t="s">
        <v>1215</v>
      </c>
      <c r="C13" s="49" t="s">
        <v>756</v>
      </c>
      <c r="D13" s="74">
        <v>91877</v>
      </c>
      <c r="E13" s="74">
        <v>129011</v>
      </c>
      <c r="F13" s="74">
        <v>85329</v>
      </c>
      <c r="G13" s="74">
        <v>80786</v>
      </c>
      <c r="H13" s="74">
        <v>110362</v>
      </c>
      <c r="I13" s="74">
        <v>122958</v>
      </c>
      <c r="J13" s="74">
        <v>110525.89447</v>
      </c>
      <c r="K13" s="74">
        <v>106291.08662</v>
      </c>
    </row>
    <row r="14" spans="1:11" s="19" customFormat="1" ht="15" customHeight="1">
      <c r="A14" s="47" t="s">
        <v>749</v>
      </c>
      <c r="B14" s="47" t="s">
        <v>1216</v>
      </c>
      <c r="C14" s="47" t="s">
        <v>757</v>
      </c>
      <c r="D14" s="74">
        <v>85577</v>
      </c>
      <c r="E14" s="74">
        <v>120241</v>
      </c>
      <c r="F14" s="74">
        <v>67837</v>
      </c>
      <c r="G14" s="74">
        <v>68028</v>
      </c>
      <c r="H14" s="74">
        <v>82926</v>
      </c>
      <c r="I14" s="74">
        <v>76235</v>
      </c>
      <c r="J14" s="74">
        <v>61636.550049999998</v>
      </c>
      <c r="K14" s="74">
        <v>55584.074350000003</v>
      </c>
    </row>
    <row r="15" spans="1:11" s="19" customFormat="1" ht="15" customHeight="1">
      <c r="A15" s="47" t="s">
        <v>749</v>
      </c>
      <c r="B15" s="173" t="s">
        <v>1217</v>
      </c>
      <c r="C15" s="47" t="s">
        <v>758</v>
      </c>
      <c r="D15" s="74">
        <v>6300</v>
      </c>
      <c r="E15" s="74">
        <v>8770</v>
      </c>
      <c r="F15" s="74">
        <v>17492</v>
      </c>
      <c r="G15" s="74">
        <v>12758</v>
      </c>
      <c r="H15" s="74">
        <v>27435</v>
      </c>
      <c r="I15" s="74">
        <v>46723</v>
      </c>
      <c r="J15" s="74">
        <v>48889.344420000001</v>
      </c>
      <c r="K15" s="74">
        <v>50707.012270000007</v>
      </c>
    </row>
    <row r="16" spans="1:11" s="19" customFormat="1" ht="15" customHeight="1">
      <c r="A16" s="47" t="s">
        <v>749</v>
      </c>
      <c r="B16" s="47" t="s">
        <v>1103</v>
      </c>
      <c r="C16" s="49" t="s">
        <v>759</v>
      </c>
      <c r="D16" s="74">
        <v>80448</v>
      </c>
      <c r="E16" s="74">
        <v>85234</v>
      </c>
      <c r="F16" s="74">
        <v>95183</v>
      </c>
      <c r="G16" s="74">
        <v>80333</v>
      </c>
      <c r="H16" s="74">
        <v>80399</v>
      </c>
      <c r="I16" s="74">
        <v>65116</v>
      </c>
      <c r="J16" s="74">
        <v>85719.868680000014</v>
      </c>
      <c r="K16" s="74">
        <v>70503.188209999993</v>
      </c>
    </row>
    <row r="17" spans="1:11" s="19" customFormat="1" ht="15" customHeight="1">
      <c r="A17" s="47" t="s">
        <v>749</v>
      </c>
      <c r="B17" s="47" t="s">
        <v>1218</v>
      </c>
      <c r="C17" s="47" t="s">
        <v>760</v>
      </c>
      <c r="D17" s="74">
        <v>87450</v>
      </c>
      <c r="E17" s="74">
        <v>90919</v>
      </c>
      <c r="F17" s="74">
        <v>54117</v>
      </c>
      <c r="G17" s="74">
        <v>54558</v>
      </c>
      <c r="H17" s="74">
        <v>56872</v>
      </c>
      <c r="I17" s="74">
        <v>426769</v>
      </c>
      <c r="J17" s="74">
        <v>611946.30228999991</v>
      </c>
      <c r="K17" s="74">
        <v>644169.61476000003</v>
      </c>
    </row>
    <row r="18" spans="1:11" s="19" customFormat="1" ht="15" customHeight="1">
      <c r="A18" s="47" t="s">
        <v>749</v>
      </c>
      <c r="B18" s="47" t="s">
        <v>1219</v>
      </c>
      <c r="C18" s="75" t="s">
        <v>761</v>
      </c>
      <c r="D18" s="74">
        <v>-264408</v>
      </c>
      <c r="E18" s="74">
        <v>-273392</v>
      </c>
      <c r="F18" s="74">
        <v>-148775</v>
      </c>
      <c r="G18" s="74">
        <v>-149934</v>
      </c>
      <c r="H18" s="74">
        <v>-185321</v>
      </c>
      <c r="I18" s="74">
        <v>-224342</v>
      </c>
      <c r="J18" s="74">
        <v>-190723.92496</v>
      </c>
      <c r="K18" s="74">
        <v>-191508.80671999999</v>
      </c>
    </row>
    <row r="19" spans="1:11" s="19" customFormat="1" ht="15" customHeight="1">
      <c r="A19" s="47" t="s">
        <v>749</v>
      </c>
      <c r="B19" s="47" t="s">
        <v>1220</v>
      </c>
      <c r="C19" s="476" t="s">
        <v>762</v>
      </c>
      <c r="D19" s="472">
        <v>7476445</v>
      </c>
      <c r="E19" s="472">
        <v>7861223</v>
      </c>
      <c r="F19" s="472">
        <v>3819964</v>
      </c>
      <c r="G19" s="472">
        <v>4057671</v>
      </c>
      <c r="H19" s="472">
        <v>4137644</v>
      </c>
      <c r="I19" s="472">
        <v>4486251</v>
      </c>
      <c r="J19" s="472">
        <v>4816325.5950699998</v>
      </c>
      <c r="K19" s="472">
        <v>4957689.09387</v>
      </c>
    </row>
    <row r="20" spans="1:11" s="31" customFormat="1" ht="3.75" customHeight="1" thickBot="1">
      <c r="A20" s="47"/>
      <c r="B20" s="47"/>
      <c r="C20" s="152"/>
      <c r="D20" s="153"/>
      <c r="E20" s="153"/>
      <c r="F20" s="153"/>
      <c r="G20" s="153"/>
      <c r="H20" s="153"/>
      <c r="I20" s="153"/>
      <c r="J20" s="153"/>
      <c r="K20" s="568"/>
    </row>
    <row r="21" spans="1:11" s="31" customFormat="1" ht="15" customHeight="1" thickTop="1">
      <c r="A21" s="47"/>
      <c r="B21" s="47"/>
      <c r="C21" s="631" t="s">
        <v>763</v>
      </c>
      <c r="D21" s="126"/>
      <c r="E21" s="126"/>
      <c r="F21" s="126"/>
      <c r="G21" s="126"/>
      <c r="H21" s="126"/>
      <c r="I21" s="126"/>
      <c r="J21" s="126"/>
      <c r="K21" s="569"/>
    </row>
    <row r="22" spans="1:11" s="31" customFormat="1" ht="15" customHeight="1">
      <c r="A22" s="47"/>
      <c r="B22" s="47"/>
      <c r="C22" s="631" t="s">
        <v>764</v>
      </c>
      <c r="D22" s="126"/>
      <c r="E22" s="126"/>
      <c r="F22" s="126"/>
      <c r="G22" s="126"/>
      <c r="H22" s="126"/>
      <c r="I22" s="126"/>
      <c r="J22" s="126"/>
      <c r="K22" s="569"/>
    </row>
    <row r="23" spans="1:11" s="31" customFormat="1" ht="15" customHeight="1">
      <c r="A23" s="47"/>
      <c r="B23" s="47"/>
      <c r="C23" s="47"/>
      <c r="D23" s="126"/>
      <c r="E23" s="126"/>
      <c r="F23" s="126"/>
      <c r="G23" s="126"/>
      <c r="H23" s="126"/>
      <c r="I23" s="126"/>
      <c r="J23" s="126"/>
      <c r="K23" s="569"/>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46.5703125" defaultRowHeight="12.75"/>
  <cols>
    <col min="1" max="1" width="2.28515625" style="633" hidden="1" customWidth="1"/>
    <col min="2" max="2" width="46.5703125" style="633" hidden="1" customWidth="1"/>
    <col min="3" max="3" width="69" style="33" customWidth="1"/>
    <col min="4" max="4" width="9.7109375" style="42" bestFit="1" customWidth="1"/>
    <col min="5" max="11" width="9.7109375" style="633" bestFit="1" customWidth="1"/>
    <col min="12" max="257" width="46.5703125" style="633"/>
    <col min="258" max="259" width="0" style="633" hidden="1" customWidth="1"/>
    <col min="260" max="260" width="69" style="633" customWidth="1"/>
    <col min="261" max="261" width="15" style="633" bestFit="1" customWidth="1"/>
    <col min="262" max="262" width="14.85546875" style="633" bestFit="1" customWidth="1"/>
    <col min="263" max="267" width="15" style="633" bestFit="1" customWidth="1"/>
    <col min="268" max="513" width="46.5703125" style="633"/>
    <col min="514" max="515" width="0" style="633" hidden="1" customWidth="1"/>
    <col min="516" max="516" width="69" style="633" customWidth="1"/>
    <col min="517" max="517" width="15" style="633" bestFit="1" customWidth="1"/>
    <col min="518" max="518" width="14.85546875" style="633" bestFit="1" customWidth="1"/>
    <col min="519" max="523" width="15" style="633" bestFit="1" customWidth="1"/>
    <col min="524" max="769" width="46.5703125" style="633"/>
    <col min="770" max="771" width="0" style="633" hidden="1" customWidth="1"/>
    <col min="772" max="772" width="69" style="633" customWidth="1"/>
    <col min="773" max="773" width="15" style="633" bestFit="1" customWidth="1"/>
    <col min="774" max="774" width="14.85546875" style="633" bestFit="1" customWidth="1"/>
    <col min="775" max="779" width="15" style="633" bestFit="1" customWidth="1"/>
    <col min="780" max="1025" width="46.5703125" style="633"/>
    <col min="1026" max="1027" width="0" style="633" hidden="1" customWidth="1"/>
    <col min="1028" max="1028" width="69" style="633" customWidth="1"/>
    <col min="1029" max="1029" width="15" style="633" bestFit="1" customWidth="1"/>
    <col min="1030" max="1030" width="14.85546875" style="633" bestFit="1" customWidth="1"/>
    <col min="1031" max="1035" width="15" style="633" bestFit="1" customWidth="1"/>
    <col min="1036" max="1281" width="46.5703125" style="633"/>
    <col min="1282" max="1283" width="0" style="633" hidden="1" customWidth="1"/>
    <col min="1284" max="1284" width="69" style="633" customWidth="1"/>
    <col min="1285" max="1285" width="15" style="633" bestFit="1" customWidth="1"/>
    <col min="1286" max="1286" width="14.85546875" style="633" bestFit="1" customWidth="1"/>
    <col min="1287" max="1291" width="15" style="633" bestFit="1" customWidth="1"/>
    <col min="1292" max="1537" width="46.5703125" style="633"/>
    <col min="1538" max="1539" width="0" style="633" hidden="1" customWidth="1"/>
    <col min="1540" max="1540" width="69" style="633" customWidth="1"/>
    <col min="1541" max="1541" width="15" style="633" bestFit="1" customWidth="1"/>
    <col min="1542" max="1542" width="14.85546875" style="633" bestFit="1" customWidth="1"/>
    <col min="1543" max="1547" width="15" style="633" bestFit="1" customWidth="1"/>
    <col min="1548" max="1793" width="46.5703125" style="633"/>
    <col min="1794" max="1795" width="0" style="633" hidden="1" customWidth="1"/>
    <col min="1796" max="1796" width="69" style="633" customWidth="1"/>
    <col min="1797" max="1797" width="15" style="633" bestFit="1" customWidth="1"/>
    <col min="1798" max="1798" width="14.85546875" style="633" bestFit="1" customWidth="1"/>
    <col min="1799" max="1803" width="15" style="633" bestFit="1" customWidth="1"/>
    <col min="1804" max="2049" width="46.5703125" style="633"/>
    <col min="2050" max="2051" width="0" style="633" hidden="1" customWidth="1"/>
    <col min="2052" max="2052" width="69" style="633" customWidth="1"/>
    <col min="2053" max="2053" width="15" style="633" bestFit="1" customWidth="1"/>
    <col min="2054" max="2054" width="14.85546875" style="633" bestFit="1" customWidth="1"/>
    <col min="2055" max="2059" width="15" style="633" bestFit="1" customWidth="1"/>
    <col min="2060" max="2305" width="46.5703125" style="633"/>
    <col min="2306" max="2307" width="0" style="633" hidden="1" customWidth="1"/>
    <col min="2308" max="2308" width="69" style="633" customWidth="1"/>
    <col min="2309" max="2309" width="15" style="633" bestFit="1" customWidth="1"/>
    <col min="2310" max="2310" width="14.85546875" style="633" bestFit="1" customWidth="1"/>
    <col min="2311" max="2315" width="15" style="633" bestFit="1" customWidth="1"/>
    <col min="2316" max="2561" width="46.5703125" style="633"/>
    <col min="2562" max="2563" width="0" style="633" hidden="1" customWidth="1"/>
    <col min="2564" max="2564" width="69" style="633" customWidth="1"/>
    <col min="2565" max="2565" width="15" style="633" bestFit="1" customWidth="1"/>
    <col min="2566" max="2566" width="14.85546875" style="633" bestFit="1" customWidth="1"/>
    <col min="2567" max="2571" width="15" style="633" bestFit="1" customWidth="1"/>
    <col min="2572" max="2817" width="46.5703125" style="633"/>
    <col min="2818" max="2819" width="0" style="633" hidden="1" customWidth="1"/>
    <col min="2820" max="2820" width="69" style="633" customWidth="1"/>
    <col min="2821" max="2821" width="15" style="633" bestFit="1" customWidth="1"/>
    <col min="2822" max="2822" width="14.85546875" style="633" bestFit="1" customWidth="1"/>
    <col min="2823" max="2827" width="15" style="633" bestFit="1" customWidth="1"/>
    <col min="2828" max="3073" width="46.5703125" style="633"/>
    <col min="3074" max="3075" width="0" style="633" hidden="1" customWidth="1"/>
    <col min="3076" max="3076" width="69" style="633" customWidth="1"/>
    <col min="3077" max="3077" width="15" style="633" bestFit="1" customWidth="1"/>
    <col min="3078" max="3078" width="14.85546875" style="633" bestFit="1" customWidth="1"/>
    <col min="3079" max="3083" width="15" style="633" bestFit="1" customWidth="1"/>
    <col min="3084" max="3329" width="46.5703125" style="633"/>
    <col min="3330" max="3331" width="0" style="633" hidden="1" customWidth="1"/>
    <col min="3332" max="3332" width="69" style="633" customWidth="1"/>
    <col min="3333" max="3333" width="15" style="633" bestFit="1" customWidth="1"/>
    <col min="3334" max="3334" width="14.85546875" style="633" bestFit="1" customWidth="1"/>
    <col min="3335" max="3339" width="15" style="633" bestFit="1" customWidth="1"/>
    <col min="3340" max="3585" width="46.5703125" style="633"/>
    <col min="3586" max="3587" width="0" style="633" hidden="1" customWidth="1"/>
    <col min="3588" max="3588" width="69" style="633" customWidth="1"/>
    <col min="3589" max="3589" width="15" style="633" bestFit="1" customWidth="1"/>
    <col min="3590" max="3590" width="14.85546875" style="633" bestFit="1" customWidth="1"/>
    <col min="3591" max="3595" width="15" style="633" bestFit="1" customWidth="1"/>
    <col min="3596" max="3841" width="46.5703125" style="633"/>
    <col min="3842" max="3843" width="0" style="633" hidden="1" customWidth="1"/>
    <col min="3844" max="3844" width="69" style="633" customWidth="1"/>
    <col min="3845" max="3845" width="15" style="633" bestFit="1" customWidth="1"/>
    <col min="3846" max="3846" width="14.85546875" style="633" bestFit="1" customWidth="1"/>
    <col min="3847" max="3851" width="15" style="633" bestFit="1" customWidth="1"/>
    <col min="3852" max="4097" width="46.5703125" style="633"/>
    <col min="4098" max="4099" width="0" style="633" hidden="1" customWidth="1"/>
    <col min="4100" max="4100" width="69" style="633" customWidth="1"/>
    <col min="4101" max="4101" width="15" style="633" bestFit="1" customWidth="1"/>
    <col min="4102" max="4102" width="14.85546875" style="633" bestFit="1" customWidth="1"/>
    <col min="4103" max="4107" width="15" style="633" bestFit="1" customWidth="1"/>
    <col min="4108" max="4353" width="46.5703125" style="633"/>
    <col min="4354" max="4355" width="0" style="633" hidden="1" customWidth="1"/>
    <col min="4356" max="4356" width="69" style="633" customWidth="1"/>
    <col min="4357" max="4357" width="15" style="633" bestFit="1" customWidth="1"/>
    <col min="4358" max="4358" width="14.85546875" style="633" bestFit="1" customWidth="1"/>
    <col min="4359" max="4363" width="15" style="633" bestFit="1" customWidth="1"/>
    <col min="4364" max="4609" width="46.5703125" style="633"/>
    <col min="4610" max="4611" width="0" style="633" hidden="1" customWidth="1"/>
    <col min="4612" max="4612" width="69" style="633" customWidth="1"/>
    <col min="4613" max="4613" width="15" style="633" bestFit="1" customWidth="1"/>
    <col min="4614" max="4614" width="14.85546875" style="633" bestFit="1" customWidth="1"/>
    <col min="4615" max="4619" width="15" style="633" bestFit="1" customWidth="1"/>
    <col min="4620" max="4865" width="46.5703125" style="633"/>
    <col min="4866" max="4867" width="0" style="633" hidden="1" customWidth="1"/>
    <col min="4868" max="4868" width="69" style="633" customWidth="1"/>
    <col min="4869" max="4869" width="15" style="633" bestFit="1" customWidth="1"/>
    <col min="4870" max="4870" width="14.85546875" style="633" bestFit="1" customWidth="1"/>
    <col min="4871" max="4875" width="15" style="633" bestFit="1" customWidth="1"/>
    <col min="4876" max="5121" width="46.5703125" style="633"/>
    <col min="5122" max="5123" width="0" style="633" hidden="1" customWidth="1"/>
    <col min="5124" max="5124" width="69" style="633" customWidth="1"/>
    <col min="5125" max="5125" width="15" style="633" bestFit="1" customWidth="1"/>
    <col min="5126" max="5126" width="14.85546875" style="633" bestFit="1" customWidth="1"/>
    <col min="5127" max="5131" width="15" style="633" bestFit="1" customWidth="1"/>
    <col min="5132" max="5377" width="46.5703125" style="633"/>
    <col min="5378" max="5379" width="0" style="633" hidden="1" customWidth="1"/>
    <col min="5380" max="5380" width="69" style="633" customWidth="1"/>
    <col min="5381" max="5381" width="15" style="633" bestFit="1" customWidth="1"/>
    <col min="5382" max="5382" width="14.85546875" style="633" bestFit="1" customWidth="1"/>
    <col min="5383" max="5387" width="15" style="633" bestFit="1" customWidth="1"/>
    <col min="5388" max="5633" width="46.5703125" style="633"/>
    <col min="5634" max="5635" width="0" style="633" hidden="1" customWidth="1"/>
    <col min="5636" max="5636" width="69" style="633" customWidth="1"/>
    <col min="5637" max="5637" width="15" style="633" bestFit="1" customWidth="1"/>
    <col min="5638" max="5638" width="14.85546875" style="633" bestFit="1" customWidth="1"/>
    <col min="5639" max="5643" width="15" style="633" bestFit="1" customWidth="1"/>
    <col min="5644" max="5889" width="46.5703125" style="633"/>
    <col min="5890" max="5891" width="0" style="633" hidden="1" customWidth="1"/>
    <col min="5892" max="5892" width="69" style="633" customWidth="1"/>
    <col min="5893" max="5893" width="15" style="633" bestFit="1" customWidth="1"/>
    <col min="5894" max="5894" width="14.85546875" style="633" bestFit="1" customWidth="1"/>
    <col min="5895" max="5899" width="15" style="633" bestFit="1" customWidth="1"/>
    <col min="5900" max="6145" width="46.5703125" style="633"/>
    <col min="6146" max="6147" width="0" style="633" hidden="1" customWidth="1"/>
    <col min="6148" max="6148" width="69" style="633" customWidth="1"/>
    <col min="6149" max="6149" width="15" style="633" bestFit="1" customWidth="1"/>
    <col min="6150" max="6150" width="14.85546875" style="633" bestFit="1" customWidth="1"/>
    <col min="6151" max="6155" width="15" style="633" bestFit="1" customWidth="1"/>
    <col min="6156" max="6401" width="46.5703125" style="633"/>
    <col min="6402" max="6403" width="0" style="633" hidden="1" customWidth="1"/>
    <col min="6404" max="6404" width="69" style="633" customWidth="1"/>
    <col min="6405" max="6405" width="15" style="633" bestFit="1" customWidth="1"/>
    <col min="6406" max="6406" width="14.85546875" style="633" bestFit="1" customWidth="1"/>
    <col min="6407" max="6411" width="15" style="633" bestFit="1" customWidth="1"/>
    <col min="6412" max="6657" width="46.5703125" style="633"/>
    <col min="6658" max="6659" width="0" style="633" hidden="1" customWidth="1"/>
    <col min="6660" max="6660" width="69" style="633" customWidth="1"/>
    <col min="6661" max="6661" width="15" style="633" bestFit="1" customWidth="1"/>
    <col min="6662" max="6662" width="14.85546875" style="633" bestFit="1" customWidth="1"/>
    <col min="6663" max="6667" width="15" style="633" bestFit="1" customWidth="1"/>
    <col min="6668" max="6913" width="46.5703125" style="633"/>
    <col min="6914" max="6915" width="0" style="633" hidden="1" customWidth="1"/>
    <col min="6916" max="6916" width="69" style="633" customWidth="1"/>
    <col min="6917" max="6917" width="15" style="633" bestFit="1" customWidth="1"/>
    <col min="6918" max="6918" width="14.85546875" style="633" bestFit="1" customWidth="1"/>
    <col min="6919" max="6923" width="15" style="633" bestFit="1" customWidth="1"/>
    <col min="6924" max="7169" width="46.5703125" style="633"/>
    <col min="7170" max="7171" width="0" style="633" hidden="1" customWidth="1"/>
    <col min="7172" max="7172" width="69" style="633" customWidth="1"/>
    <col min="7173" max="7173" width="15" style="633" bestFit="1" customWidth="1"/>
    <col min="7174" max="7174" width="14.85546875" style="633" bestFit="1" customWidth="1"/>
    <col min="7175" max="7179" width="15" style="633" bestFit="1" customWidth="1"/>
    <col min="7180" max="7425" width="46.5703125" style="633"/>
    <col min="7426" max="7427" width="0" style="633" hidden="1" customWidth="1"/>
    <col min="7428" max="7428" width="69" style="633" customWidth="1"/>
    <col min="7429" max="7429" width="15" style="633" bestFit="1" customWidth="1"/>
    <col min="7430" max="7430" width="14.85546875" style="633" bestFit="1" customWidth="1"/>
    <col min="7431" max="7435" width="15" style="633" bestFit="1" customWidth="1"/>
    <col min="7436" max="7681" width="46.5703125" style="633"/>
    <col min="7682" max="7683" width="0" style="633" hidden="1" customWidth="1"/>
    <col min="7684" max="7684" width="69" style="633" customWidth="1"/>
    <col min="7685" max="7685" width="15" style="633" bestFit="1" customWidth="1"/>
    <col min="7686" max="7686" width="14.85546875" style="633" bestFit="1" customWidth="1"/>
    <col min="7687" max="7691" width="15" style="633" bestFit="1" customWidth="1"/>
    <col min="7692" max="7937" width="46.5703125" style="633"/>
    <col min="7938" max="7939" width="0" style="633" hidden="1" customWidth="1"/>
    <col min="7940" max="7940" width="69" style="633" customWidth="1"/>
    <col min="7941" max="7941" width="15" style="633" bestFit="1" customWidth="1"/>
    <col min="7942" max="7942" width="14.85546875" style="633" bestFit="1" customWidth="1"/>
    <col min="7943" max="7947" width="15" style="633" bestFit="1" customWidth="1"/>
    <col min="7948" max="8193" width="46.5703125" style="633"/>
    <col min="8194" max="8195" width="0" style="633" hidden="1" customWidth="1"/>
    <col min="8196" max="8196" width="69" style="633" customWidth="1"/>
    <col min="8197" max="8197" width="15" style="633" bestFit="1" customWidth="1"/>
    <col min="8198" max="8198" width="14.85546875" style="633" bestFit="1" customWidth="1"/>
    <col min="8199" max="8203" width="15" style="633" bestFit="1" customWidth="1"/>
    <col min="8204" max="8449" width="46.5703125" style="633"/>
    <col min="8450" max="8451" width="0" style="633" hidden="1" customWidth="1"/>
    <col min="8452" max="8452" width="69" style="633" customWidth="1"/>
    <col min="8453" max="8453" width="15" style="633" bestFit="1" customWidth="1"/>
    <col min="8454" max="8454" width="14.85546875" style="633" bestFit="1" customWidth="1"/>
    <col min="8455" max="8459" width="15" style="633" bestFit="1" customWidth="1"/>
    <col min="8460" max="8705" width="46.5703125" style="633"/>
    <col min="8706" max="8707" width="0" style="633" hidden="1" customWidth="1"/>
    <col min="8708" max="8708" width="69" style="633" customWidth="1"/>
    <col min="8709" max="8709" width="15" style="633" bestFit="1" customWidth="1"/>
    <col min="8710" max="8710" width="14.85546875" style="633" bestFit="1" customWidth="1"/>
    <col min="8711" max="8715" width="15" style="633" bestFit="1" customWidth="1"/>
    <col min="8716" max="8961" width="46.5703125" style="633"/>
    <col min="8962" max="8963" width="0" style="633" hidden="1" customWidth="1"/>
    <col min="8964" max="8964" width="69" style="633" customWidth="1"/>
    <col min="8965" max="8965" width="15" style="633" bestFit="1" customWidth="1"/>
    <col min="8966" max="8966" width="14.85546875" style="633" bestFit="1" customWidth="1"/>
    <col min="8967" max="8971" width="15" style="633" bestFit="1" customWidth="1"/>
    <col min="8972" max="9217" width="46.5703125" style="633"/>
    <col min="9218" max="9219" width="0" style="633" hidden="1" customWidth="1"/>
    <col min="9220" max="9220" width="69" style="633" customWidth="1"/>
    <col min="9221" max="9221" width="15" style="633" bestFit="1" customWidth="1"/>
    <col min="9222" max="9222" width="14.85546875" style="633" bestFit="1" customWidth="1"/>
    <col min="9223" max="9227" width="15" style="633" bestFit="1" customWidth="1"/>
    <col min="9228" max="9473" width="46.5703125" style="633"/>
    <col min="9474" max="9475" width="0" style="633" hidden="1" customWidth="1"/>
    <col min="9476" max="9476" width="69" style="633" customWidth="1"/>
    <col min="9477" max="9477" width="15" style="633" bestFit="1" customWidth="1"/>
    <col min="9478" max="9478" width="14.85546875" style="633" bestFit="1" customWidth="1"/>
    <col min="9479" max="9483" width="15" style="633" bestFit="1" customWidth="1"/>
    <col min="9484" max="9729" width="46.5703125" style="633"/>
    <col min="9730" max="9731" width="0" style="633" hidden="1" customWidth="1"/>
    <col min="9732" max="9732" width="69" style="633" customWidth="1"/>
    <col min="9733" max="9733" width="15" style="633" bestFit="1" customWidth="1"/>
    <col min="9734" max="9734" width="14.85546875" style="633" bestFit="1" customWidth="1"/>
    <col min="9735" max="9739" width="15" style="633" bestFit="1" customWidth="1"/>
    <col min="9740" max="9985" width="46.5703125" style="633"/>
    <col min="9986" max="9987" width="0" style="633" hidden="1" customWidth="1"/>
    <col min="9988" max="9988" width="69" style="633" customWidth="1"/>
    <col min="9989" max="9989" width="15" style="633" bestFit="1" customWidth="1"/>
    <col min="9990" max="9990" width="14.85546875" style="633" bestFit="1" customWidth="1"/>
    <col min="9991" max="9995" width="15" style="633" bestFit="1" customWidth="1"/>
    <col min="9996" max="10241" width="46.5703125" style="633"/>
    <col min="10242" max="10243" width="0" style="633" hidden="1" customWidth="1"/>
    <col min="10244" max="10244" width="69" style="633" customWidth="1"/>
    <col min="10245" max="10245" width="15" style="633" bestFit="1" customWidth="1"/>
    <col min="10246" max="10246" width="14.85546875" style="633" bestFit="1" customWidth="1"/>
    <col min="10247" max="10251" width="15" style="633" bestFit="1" customWidth="1"/>
    <col min="10252" max="10497" width="46.5703125" style="633"/>
    <col min="10498" max="10499" width="0" style="633" hidden="1" customWidth="1"/>
    <col min="10500" max="10500" width="69" style="633" customWidth="1"/>
    <col min="10501" max="10501" width="15" style="633" bestFit="1" customWidth="1"/>
    <col min="10502" max="10502" width="14.85546875" style="633" bestFit="1" customWidth="1"/>
    <col min="10503" max="10507" width="15" style="633" bestFit="1" customWidth="1"/>
    <col min="10508" max="10753" width="46.5703125" style="633"/>
    <col min="10754" max="10755" width="0" style="633" hidden="1" customWidth="1"/>
    <col min="10756" max="10756" width="69" style="633" customWidth="1"/>
    <col min="10757" max="10757" width="15" style="633" bestFit="1" customWidth="1"/>
    <col min="10758" max="10758" width="14.85546875" style="633" bestFit="1" customWidth="1"/>
    <col min="10759" max="10763" width="15" style="633" bestFit="1" customWidth="1"/>
    <col min="10764" max="11009" width="46.5703125" style="633"/>
    <col min="11010" max="11011" width="0" style="633" hidden="1" customWidth="1"/>
    <col min="11012" max="11012" width="69" style="633" customWidth="1"/>
    <col min="11013" max="11013" width="15" style="633" bestFit="1" customWidth="1"/>
    <col min="11014" max="11014" width="14.85546875" style="633" bestFit="1" customWidth="1"/>
    <col min="11015" max="11019" width="15" style="633" bestFit="1" customWidth="1"/>
    <col min="11020" max="11265" width="46.5703125" style="633"/>
    <col min="11266" max="11267" width="0" style="633" hidden="1" customWidth="1"/>
    <col min="11268" max="11268" width="69" style="633" customWidth="1"/>
    <col min="11269" max="11269" width="15" style="633" bestFit="1" customWidth="1"/>
    <col min="11270" max="11270" width="14.85546875" style="633" bestFit="1" customWidth="1"/>
    <col min="11271" max="11275" width="15" style="633" bestFit="1" customWidth="1"/>
    <col min="11276" max="11521" width="46.5703125" style="633"/>
    <col min="11522" max="11523" width="0" style="633" hidden="1" customWidth="1"/>
    <col min="11524" max="11524" width="69" style="633" customWidth="1"/>
    <col min="11525" max="11525" width="15" style="633" bestFit="1" customWidth="1"/>
    <col min="11526" max="11526" width="14.85546875" style="633" bestFit="1" customWidth="1"/>
    <col min="11527" max="11531" width="15" style="633" bestFit="1" customWidth="1"/>
    <col min="11532" max="11777" width="46.5703125" style="633"/>
    <col min="11778" max="11779" width="0" style="633" hidden="1" customWidth="1"/>
    <col min="11780" max="11780" width="69" style="633" customWidth="1"/>
    <col min="11781" max="11781" width="15" style="633" bestFit="1" customWidth="1"/>
    <col min="11782" max="11782" width="14.85546875" style="633" bestFit="1" customWidth="1"/>
    <col min="11783" max="11787" width="15" style="633" bestFit="1" customWidth="1"/>
    <col min="11788" max="12033" width="46.5703125" style="633"/>
    <col min="12034" max="12035" width="0" style="633" hidden="1" customWidth="1"/>
    <col min="12036" max="12036" width="69" style="633" customWidth="1"/>
    <col min="12037" max="12037" width="15" style="633" bestFit="1" customWidth="1"/>
    <col min="12038" max="12038" width="14.85546875" style="633" bestFit="1" customWidth="1"/>
    <col min="12039" max="12043" width="15" style="633" bestFit="1" customWidth="1"/>
    <col min="12044" max="12289" width="46.5703125" style="633"/>
    <col min="12290" max="12291" width="0" style="633" hidden="1" customWidth="1"/>
    <col min="12292" max="12292" width="69" style="633" customWidth="1"/>
    <col min="12293" max="12293" width="15" style="633" bestFit="1" customWidth="1"/>
    <col min="12294" max="12294" width="14.85546875" style="633" bestFit="1" customWidth="1"/>
    <col min="12295" max="12299" width="15" style="633" bestFit="1" customWidth="1"/>
    <col min="12300" max="12545" width="46.5703125" style="633"/>
    <col min="12546" max="12547" width="0" style="633" hidden="1" customWidth="1"/>
    <col min="12548" max="12548" width="69" style="633" customWidth="1"/>
    <col min="12549" max="12549" width="15" style="633" bestFit="1" customWidth="1"/>
    <col min="12550" max="12550" width="14.85546875" style="633" bestFit="1" customWidth="1"/>
    <col min="12551" max="12555" width="15" style="633" bestFit="1" customWidth="1"/>
    <col min="12556" max="12801" width="46.5703125" style="633"/>
    <col min="12802" max="12803" width="0" style="633" hidden="1" customWidth="1"/>
    <col min="12804" max="12804" width="69" style="633" customWidth="1"/>
    <col min="12805" max="12805" width="15" style="633" bestFit="1" customWidth="1"/>
    <col min="12806" max="12806" width="14.85546875" style="633" bestFit="1" customWidth="1"/>
    <col min="12807" max="12811" width="15" style="633" bestFit="1" customWidth="1"/>
    <col min="12812" max="13057" width="46.5703125" style="633"/>
    <col min="13058" max="13059" width="0" style="633" hidden="1" customWidth="1"/>
    <col min="13060" max="13060" width="69" style="633" customWidth="1"/>
    <col min="13061" max="13061" width="15" style="633" bestFit="1" customWidth="1"/>
    <col min="13062" max="13062" width="14.85546875" style="633" bestFit="1" customWidth="1"/>
    <col min="13063" max="13067" width="15" style="633" bestFit="1" customWidth="1"/>
    <col min="13068" max="13313" width="46.5703125" style="633"/>
    <col min="13314" max="13315" width="0" style="633" hidden="1" customWidth="1"/>
    <col min="13316" max="13316" width="69" style="633" customWidth="1"/>
    <col min="13317" max="13317" width="15" style="633" bestFit="1" customWidth="1"/>
    <col min="13318" max="13318" width="14.85546875" style="633" bestFit="1" customWidth="1"/>
    <col min="13319" max="13323" width="15" style="633" bestFit="1" customWidth="1"/>
    <col min="13324" max="13569" width="46.5703125" style="633"/>
    <col min="13570" max="13571" width="0" style="633" hidden="1" customWidth="1"/>
    <col min="13572" max="13572" width="69" style="633" customWidth="1"/>
    <col min="13573" max="13573" width="15" style="633" bestFit="1" customWidth="1"/>
    <col min="13574" max="13574" width="14.85546875" style="633" bestFit="1" customWidth="1"/>
    <col min="13575" max="13579" width="15" style="633" bestFit="1" customWidth="1"/>
    <col min="13580" max="13825" width="46.5703125" style="633"/>
    <col min="13826" max="13827" width="0" style="633" hidden="1" customWidth="1"/>
    <col min="13828" max="13828" width="69" style="633" customWidth="1"/>
    <col min="13829" max="13829" width="15" style="633" bestFit="1" customWidth="1"/>
    <col min="13830" max="13830" width="14.85546875" style="633" bestFit="1" customWidth="1"/>
    <col min="13831" max="13835" width="15" style="633" bestFit="1" customWidth="1"/>
    <col min="13836" max="14081" width="46.5703125" style="633"/>
    <col min="14082" max="14083" width="0" style="633" hidden="1" customWidth="1"/>
    <col min="14084" max="14084" width="69" style="633" customWidth="1"/>
    <col min="14085" max="14085" width="15" style="633" bestFit="1" customWidth="1"/>
    <col min="14086" max="14086" width="14.85546875" style="633" bestFit="1" customWidth="1"/>
    <col min="14087" max="14091" width="15" style="633" bestFit="1" customWidth="1"/>
    <col min="14092" max="14337" width="46.5703125" style="633"/>
    <col min="14338" max="14339" width="0" style="633" hidden="1" customWidth="1"/>
    <col min="14340" max="14340" width="69" style="633" customWidth="1"/>
    <col min="14341" max="14341" width="15" style="633" bestFit="1" customWidth="1"/>
    <col min="14342" max="14342" width="14.85546875" style="633" bestFit="1" customWidth="1"/>
    <col min="14343" max="14347" width="15" style="633" bestFit="1" customWidth="1"/>
    <col min="14348" max="14593" width="46.5703125" style="633"/>
    <col min="14594" max="14595" width="0" style="633" hidden="1" customWidth="1"/>
    <col min="14596" max="14596" width="69" style="633" customWidth="1"/>
    <col min="14597" max="14597" width="15" style="633" bestFit="1" customWidth="1"/>
    <col min="14598" max="14598" width="14.85546875" style="633" bestFit="1" customWidth="1"/>
    <col min="14599" max="14603" width="15" style="633" bestFit="1" customWidth="1"/>
    <col min="14604" max="14849" width="46.5703125" style="633"/>
    <col min="14850" max="14851" width="0" style="633" hidden="1" customWidth="1"/>
    <col min="14852" max="14852" width="69" style="633" customWidth="1"/>
    <col min="14853" max="14853" width="15" style="633" bestFit="1" customWidth="1"/>
    <col min="14854" max="14854" width="14.85546875" style="633" bestFit="1" customWidth="1"/>
    <col min="14855" max="14859" width="15" style="633" bestFit="1" customWidth="1"/>
    <col min="14860" max="15105" width="46.5703125" style="633"/>
    <col min="15106" max="15107" width="0" style="633" hidden="1" customWidth="1"/>
    <col min="15108" max="15108" width="69" style="633" customWidth="1"/>
    <col min="15109" max="15109" width="15" style="633" bestFit="1" customWidth="1"/>
    <col min="15110" max="15110" width="14.85546875" style="633" bestFit="1" customWidth="1"/>
    <col min="15111" max="15115" width="15" style="633" bestFit="1" customWidth="1"/>
    <col min="15116" max="15361" width="46.5703125" style="633"/>
    <col min="15362" max="15363" width="0" style="633" hidden="1" customWidth="1"/>
    <col min="15364" max="15364" width="69" style="633" customWidth="1"/>
    <col min="15365" max="15365" width="15" style="633" bestFit="1" customWidth="1"/>
    <col min="15366" max="15366" width="14.85546875" style="633" bestFit="1" customWidth="1"/>
    <col min="15367" max="15371" width="15" style="633" bestFit="1" customWidth="1"/>
    <col min="15372" max="15617" width="46.5703125" style="633"/>
    <col min="15618" max="15619" width="0" style="633" hidden="1" customWidth="1"/>
    <col min="15620" max="15620" width="69" style="633" customWidth="1"/>
    <col min="15621" max="15621" width="15" style="633" bestFit="1" customWidth="1"/>
    <col min="15622" max="15622" width="14.85546875" style="633" bestFit="1" customWidth="1"/>
    <col min="15623" max="15627" width="15" style="633" bestFit="1" customWidth="1"/>
    <col min="15628" max="15873" width="46.5703125" style="633"/>
    <col min="15874" max="15875" width="0" style="633" hidden="1" customWidth="1"/>
    <col min="15876" max="15876" width="69" style="633" customWidth="1"/>
    <col min="15877" max="15877" width="15" style="633" bestFit="1" customWidth="1"/>
    <col min="15878" max="15878" width="14.85546875" style="633" bestFit="1" customWidth="1"/>
    <col min="15879" max="15883" width="15" style="633" bestFit="1" customWidth="1"/>
    <col min="15884" max="16129" width="46.5703125" style="633"/>
    <col min="16130" max="16131" width="0" style="633" hidden="1" customWidth="1"/>
    <col min="16132" max="16132" width="69" style="633" customWidth="1"/>
    <col min="16133" max="16133" width="15" style="633" bestFit="1" customWidth="1"/>
    <col min="16134" max="16134" width="14.85546875" style="633" bestFit="1" customWidth="1"/>
    <col min="16135" max="16139" width="15" style="633" bestFit="1" customWidth="1"/>
    <col min="16140" max="16384" width="46.5703125" style="633"/>
  </cols>
  <sheetData>
    <row r="1" spans="1:11" s="40" customFormat="1" ht="30" customHeight="1">
      <c r="A1" s="47"/>
      <c r="B1" s="47"/>
      <c r="C1" s="749" t="s">
        <v>442</v>
      </c>
      <c r="D1" s="749"/>
      <c r="E1" s="749"/>
      <c r="F1" s="749"/>
      <c r="G1" s="749"/>
      <c r="H1" s="749"/>
      <c r="I1" s="749"/>
      <c r="J1" s="749"/>
      <c r="K1" s="749"/>
    </row>
    <row r="2" spans="1:11" s="40" customFormat="1" ht="21" customHeight="1">
      <c r="A2" s="47"/>
      <c r="B2" s="47"/>
      <c r="C2" s="750" t="s">
        <v>765</v>
      </c>
      <c r="D2" s="750"/>
      <c r="E2" s="750"/>
      <c r="F2" s="750"/>
      <c r="G2" s="750"/>
      <c r="H2" s="750"/>
      <c r="I2" s="750"/>
      <c r="J2" s="750"/>
      <c r="K2" s="750"/>
    </row>
    <row r="3" spans="1:11" s="41" customFormat="1" ht="30" customHeight="1">
      <c r="A3" s="47" t="s">
        <v>1240</v>
      </c>
      <c r="B3" s="47"/>
      <c r="C3" s="751" t="s">
        <v>512</v>
      </c>
      <c r="D3" s="751"/>
      <c r="E3" s="751"/>
      <c r="F3" s="751"/>
      <c r="G3" s="751"/>
      <c r="H3" s="751"/>
      <c r="I3" s="751"/>
      <c r="J3" s="751"/>
      <c r="K3" s="751"/>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1245</v>
      </c>
      <c r="E6" s="503" t="s">
        <v>1245</v>
      </c>
      <c r="F6" s="504" t="s">
        <v>1245</v>
      </c>
      <c r="G6" s="503" t="s">
        <v>1245</v>
      </c>
      <c r="H6" s="503" t="s">
        <v>1245</v>
      </c>
      <c r="I6" s="503" t="s">
        <v>1245</v>
      </c>
      <c r="J6" s="503" t="s">
        <v>1245</v>
      </c>
      <c r="K6" s="503" t="s">
        <v>1504</v>
      </c>
    </row>
    <row r="7" spans="1:11" s="19" customFormat="1" ht="15" customHeight="1" thickTop="1" thickBot="1">
      <c r="A7" s="193" t="s">
        <v>749</v>
      </c>
      <c r="B7" s="195" t="s">
        <v>766</v>
      </c>
      <c r="C7" s="505" t="s">
        <v>247</v>
      </c>
      <c r="D7" s="506">
        <v>6976620</v>
      </c>
      <c r="E7" s="506">
        <v>7406594</v>
      </c>
      <c r="F7" s="506">
        <v>3699790</v>
      </c>
      <c r="G7" s="506">
        <v>3853298</v>
      </c>
      <c r="H7" s="506">
        <v>3703507</v>
      </c>
      <c r="I7" s="506">
        <v>3583449</v>
      </c>
      <c r="J7" s="506">
        <v>4340530.9196999995</v>
      </c>
      <c r="K7" s="506">
        <v>4527083.9021399999</v>
      </c>
    </row>
    <row r="8" spans="1:11" s="19" customFormat="1" ht="15" customHeight="1" thickTop="1" thickBot="1">
      <c r="A8" s="194" t="s">
        <v>749</v>
      </c>
      <c r="B8" s="196" t="s">
        <v>767</v>
      </c>
      <c r="C8" s="410" t="s">
        <v>768</v>
      </c>
      <c r="D8" s="411">
        <v>188767</v>
      </c>
      <c r="E8" s="411">
        <v>177204</v>
      </c>
      <c r="F8" s="411">
        <v>71468</v>
      </c>
      <c r="G8" s="411">
        <v>75340</v>
      </c>
      <c r="H8" s="411">
        <v>135780</v>
      </c>
      <c r="I8" s="411">
        <v>316526</v>
      </c>
      <c r="J8" s="411">
        <v>431510.72247000004</v>
      </c>
      <c r="K8" s="411">
        <v>383291.06945000001</v>
      </c>
    </row>
    <row r="9" spans="1:11" s="19" customFormat="1" ht="15" customHeight="1" thickTop="1">
      <c r="A9" s="47" t="s">
        <v>749</v>
      </c>
      <c r="B9" s="197" t="s">
        <v>769</v>
      </c>
      <c r="C9" s="507" t="s">
        <v>770</v>
      </c>
      <c r="D9" s="363">
        <v>187366</v>
      </c>
      <c r="E9" s="363">
        <v>174194</v>
      </c>
      <c r="F9" s="363">
        <v>71116</v>
      </c>
      <c r="G9" s="363">
        <v>75243</v>
      </c>
      <c r="H9" s="363">
        <v>135680</v>
      </c>
      <c r="I9" s="363">
        <v>315732</v>
      </c>
      <c r="J9" s="363">
        <v>431410.77448999998</v>
      </c>
      <c r="K9" s="363">
        <v>383057.81585999997</v>
      </c>
    </row>
    <row r="10" spans="1:11" s="19" customFormat="1" ht="15" customHeight="1" thickBot="1">
      <c r="A10" s="47" t="s">
        <v>749</v>
      </c>
      <c r="B10" s="197" t="s">
        <v>771</v>
      </c>
      <c r="C10" s="507" t="s">
        <v>772</v>
      </c>
      <c r="D10" s="363">
        <v>1402</v>
      </c>
      <c r="E10" s="363">
        <v>3010</v>
      </c>
      <c r="F10" s="363">
        <v>353</v>
      </c>
      <c r="G10" s="363">
        <v>97</v>
      </c>
      <c r="H10" s="363">
        <v>100</v>
      </c>
      <c r="I10" s="363">
        <v>795</v>
      </c>
      <c r="J10" s="363">
        <v>99.947980000000001</v>
      </c>
      <c r="K10" s="363">
        <v>233.25358999999997</v>
      </c>
    </row>
    <row r="11" spans="1:11" s="19" customFormat="1" ht="15" customHeight="1" thickTop="1" thickBot="1">
      <c r="A11" s="194" t="s">
        <v>749</v>
      </c>
      <c r="B11" s="196" t="s">
        <v>773</v>
      </c>
      <c r="C11" s="410" t="s">
        <v>774</v>
      </c>
      <c r="D11" s="411">
        <v>1322722</v>
      </c>
      <c r="E11" s="411">
        <v>1288187</v>
      </c>
      <c r="F11" s="411">
        <v>544564</v>
      </c>
      <c r="G11" s="411">
        <v>623884</v>
      </c>
      <c r="H11" s="411">
        <v>631955</v>
      </c>
      <c r="I11" s="411">
        <v>881069</v>
      </c>
      <c r="J11" s="411">
        <v>1315751.1378199998</v>
      </c>
      <c r="K11" s="411">
        <v>1376106.0907600001</v>
      </c>
    </row>
    <row r="12" spans="1:11" s="19" customFormat="1" ht="15" customHeight="1" thickTop="1">
      <c r="A12" s="47" t="s">
        <v>749</v>
      </c>
      <c r="B12" s="197" t="s">
        <v>775</v>
      </c>
      <c r="C12" s="507" t="s">
        <v>776</v>
      </c>
      <c r="D12" s="363">
        <v>1308597</v>
      </c>
      <c r="E12" s="363">
        <v>1270714</v>
      </c>
      <c r="F12" s="363">
        <v>538149</v>
      </c>
      <c r="G12" s="363">
        <v>616259</v>
      </c>
      <c r="H12" s="363">
        <v>623492</v>
      </c>
      <c r="I12" s="363">
        <v>871567</v>
      </c>
      <c r="J12" s="363">
        <v>1306181.1983699999</v>
      </c>
      <c r="K12" s="363">
        <v>1366499.50453</v>
      </c>
    </row>
    <row r="13" spans="1:11" s="19" customFormat="1" ht="15" customHeight="1">
      <c r="A13" s="47" t="s">
        <v>749</v>
      </c>
      <c r="B13" s="197" t="s">
        <v>777</v>
      </c>
      <c r="C13" s="507" t="s">
        <v>778</v>
      </c>
      <c r="D13" s="363">
        <v>14125</v>
      </c>
      <c r="E13" s="363">
        <v>17473</v>
      </c>
      <c r="F13" s="363">
        <v>6416</v>
      </c>
      <c r="G13" s="363">
        <v>7625</v>
      </c>
      <c r="H13" s="363">
        <v>8462</v>
      </c>
      <c r="I13" s="363">
        <v>9502</v>
      </c>
      <c r="J13" s="363">
        <v>9569.9394499999999</v>
      </c>
      <c r="K13" s="363">
        <v>9606.5862300000008</v>
      </c>
    </row>
    <row r="14" spans="1:11" s="19" customFormat="1" ht="15" customHeight="1">
      <c r="A14" s="47" t="s">
        <v>749</v>
      </c>
      <c r="B14" s="197" t="s">
        <v>779</v>
      </c>
      <c r="C14" s="507" t="s">
        <v>780</v>
      </c>
      <c r="D14" s="363">
        <v>0</v>
      </c>
      <c r="E14" s="363">
        <v>0</v>
      </c>
      <c r="F14" s="363">
        <v>0</v>
      </c>
      <c r="G14" s="363">
        <v>0</v>
      </c>
      <c r="H14" s="363">
        <v>0</v>
      </c>
      <c r="I14" s="363">
        <v>0</v>
      </c>
      <c r="J14" s="363">
        <v>0</v>
      </c>
      <c r="K14" s="363">
        <v>0</v>
      </c>
    </row>
    <row r="15" spans="1:11" s="19" customFormat="1" ht="15" customHeight="1" thickBot="1">
      <c r="A15" s="47" t="s">
        <v>749</v>
      </c>
      <c r="B15" s="198">
        <v>212.04</v>
      </c>
      <c r="C15" s="507" t="s">
        <v>781</v>
      </c>
      <c r="D15" s="363">
        <v>0</v>
      </c>
      <c r="E15" s="363">
        <v>0</v>
      </c>
      <c r="F15" s="363">
        <v>0</v>
      </c>
      <c r="G15" s="363">
        <v>0</v>
      </c>
      <c r="H15" s="363">
        <v>0</v>
      </c>
      <c r="I15" s="363">
        <v>0</v>
      </c>
      <c r="J15" s="363">
        <v>0</v>
      </c>
      <c r="K15" s="363">
        <v>0</v>
      </c>
    </row>
    <row r="16" spans="1:11" s="19" customFormat="1" ht="15" customHeight="1" thickTop="1" thickBot="1">
      <c r="A16" s="194" t="s">
        <v>749</v>
      </c>
      <c r="B16" s="196" t="s">
        <v>782</v>
      </c>
      <c r="C16" s="410" t="s">
        <v>783</v>
      </c>
      <c r="D16" s="411">
        <v>120056</v>
      </c>
      <c r="E16" s="411">
        <v>16475</v>
      </c>
      <c r="F16" s="411">
        <v>5264</v>
      </c>
      <c r="G16" s="411">
        <v>6342</v>
      </c>
      <c r="H16" s="411">
        <v>56974</v>
      </c>
      <c r="I16" s="411">
        <v>55525</v>
      </c>
      <c r="J16" s="411">
        <v>52459.773179999997</v>
      </c>
      <c r="K16" s="411">
        <v>52450.114479999997</v>
      </c>
    </row>
    <row r="17" spans="1:11" s="19" customFormat="1" ht="15" customHeight="1" thickTop="1">
      <c r="A17" s="47" t="s">
        <v>749</v>
      </c>
      <c r="B17" s="197" t="s">
        <v>784</v>
      </c>
      <c r="C17" s="507" t="s">
        <v>785</v>
      </c>
      <c r="D17" s="363">
        <v>8988</v>
      </c>
      <c r="E17" s="363">
        <v>2084</v>
      </c>
      <c r="F17" s="363">
        <v>1447</v>
      </c>
      <c r="G17" s="363">
        <v>1219</v>
      </c>
      <c r="H17" s="363">
        <v>846</v>
      </c>
      <c r="I17" s="363">
        <v>460</v>
      </c>
      <c r="J17" s="363">
        <v>329.62617999999998</v>
      </c>
      <c r="K17" s="363">
        <v>322.96747999999997</v>
      </c>
    </row>
    <row r="18" spans="1:11" s="19" customFormat="1" ht="15" customHeight="1">
      <c r="A18" s="47" t="s">
        <v>749</v>
      </c>
      <c r="B18" s="197" t="s">
        <v>786</v>
      </c>
      <c r="C18" s="507" t="s">
        <v>787</v>
      </c>
      <c r="D18" s="363">
        <v>54</v>
      </c>
      <c r="E18" s="363">
        <v>12</v>
      </c>
      <c r="F18" s="363">
        <v>0</v>
      </c>
      <c r="G18" s="363">
        <v>0</v>
      </c>
      <c r="H18" s="363">
        <v>0</v>
      </c>
      <c r="I18" s="363">
        <v>0</v>
      </c>
      <c r="J18" s="363">
        <v>0</v>
      </c>
      <c r="K18" s="363">
        <v>0</v>
      </c>
    </row>
    <row r="19" spans="1:11" s="19" customFormat="1" ht="15" customHeight="1">
      <c r="A19" s="47" t="s">
        <v>749</v>
      </c>
      <c r="B19" s="197" t="s">
        <v>788</v>
      </c>
      <c r="C19" s="507" t="s">
        <v>789</v>
      </c>
      <c r="D19" s="363">
        <v>0</v>
      </c>
      <c r="E19" s="363">
        <v>4</v>
      </c>
      <c r="F19" s="363">
        <v>0</v>
      </c>
      <c r="G19" s="363">
        <v>0</v>
      </c>
      <c r="H19" s="363">
        <v>0</v>
      </c>
      <c r="I19" s="363">
        <v>0</v>
      </c>
      <c r="J19" s="363">
        <v>0</v>
      </c>
      <c r="K19" s="363">
        <v>0</v>
      </c>
    </row>
    <row r="20" spans="1:11" s="19" customFormat="1" ht="15" customHeight="1">
      <c r="A20" s="47" t="s">
        <v>749</v>
      </c>
      <c r="B20" s="197" t="s">
        <v>790</v>
      </c>
      <c r="C20" s="507" t="s">
        <v>791</v>
      </c>
      <c r="D20" s="363">
        <v>72</v>
      </c>
      <c r="E20" s="363">
        <v>107</v>
      </c>
      <c r="F20" s="363">
        <v>0</v>
      </c>
      <c r="G20" s="363">
        <v>40</v>
      </c>
      <c r="H20" s="363">
        <v>60</v>
      </c>
      <c r="I20" s="363">
        <v>0</v>
      </c>
      <c r="J20" s="363">
        <v>0</v>
      </c>
      <c r="K20" s="363">
        <v>0</v>
      </c>
    </row>
    <row r="21" spans="1:11" s="19" customFormat="1" ht="15" customHeight="1">
      <c r="A21" s="47" t="s">
        <v>749</v>
      </c>
      <c r="B21" s="197" t="s">
        <v>792</v>
      </c>
      <c r="C21" s="507" t="s">
        <v>793</v>
      </c>
      <c r="D21" s="363">
        <v>426</v>
      </c>
      <c r="E21" s="363">
        <v>32</v>
      </c>
      <c r="F21" s="363">
        <v>563</v>
      </c>
      <c r="G21" s="363">
        <v>119</v>
      </c>
      <c r="H21" s="363">
        <v>0</v>
      </c>
      <c r="I21" s="363">
        <v>0</v>
      </c>
      <c r="J21" s="363">
        <v>0</v>
      </c>
      <c r="K21" s="363">
        <v>0</v>
      </c>
    </row>
    <row r="22" spans="1:11" s="19" customFormat="1" ht="15" customHeight="1">
      <c r="A22" s="47" t="s">
        <v>749</v>
      </c>
      <c r="B22" s="197" t="s">
        <v>794</v>
      </c>
      <c r="C22" s="507" t="s">
        <v>795</v>
      </c>
      <c r="D22" s="363">
        <v>107</v>
      </c>
      <c r="E22" s="363">
        <v>443</v>
      </c>
      <c r="F22" s="363">
        <v>520</v>
      </c>
      <c r="G22" s="363">
        <v>918</v>
      </c>
      <c r="H22" s="363">
        <v>1040</v>
      </c>
      <c r="I22" s="363">
        <v>65</v>
      </c>
      <c r="J22" s="363">
        <v>130.14699999999999</v>
      </c>
      <c r="K22" s="363">
        <v>127.14700000000001</v>
      </c>
    </row>
    <row r="23" spans="1:11" s="19" customFormat="1" ht="15" customHeight="1">
      <c r="A23" s="47" t="s">
        <v>749</v>
      </c>
      <c r="B23" s="197" t="s">
        <v>796</v>
      </c>
      <c r="C23" s="507" t="s">
        <v>797</v>
      </c>
      <c r="D23" s="363">
        <v>5365</v>
      </c>
      <c r="E23" s="363">
        <v>52</v>
      </c>
      <c r="F23" s="363">
        <v>0</v>
      </c>
      <c r="G23" s="363">
        <v>2000</v>
      </c>
      <c r="H23" s="363">
        <v>0</v>
      </c>
      <c r="I23" s="363">
        <v>0</v>
      </c>
      <c r="J23" s="363">
        <v>0</v>
      </c>
      <c r="K23" s="363">
        <v>0</v>
      </c>
    </row>
    <row r="24" spans="1:11" s="19" customFormat="1" ht="15" customHeight="1" thickBot="1">
      <c r="A24" s="47" t="s">
        <v>749</v>
      </c>
      <c r="B24" s="197" t="s">
        <v>798</v>
      </c>
      <c r="C24" s="507" t="s">
        <v>799</v>
      </c>
      <c r="D24" s="363">
        <v>105043</v>
      </c>
      <c r="E24" s="363">
        <v>13741</v>
      </c>
      <c r="F24" s="363">
        <v>2734</v>
      </c>
      <c r="G24" s="363">
        <v>2046</v>
      </c>
      <c r="H24" s="363">
        <v>55028</v>
      </c>
      <c r="I24" s="363">
        <v>55000</v>
      </c>
      <c r="J24" s="363">
        <v>52000</v>
      </c>
      <c r="K24" s="363">
        <v>52000</v>
      </c>
    </row>
    <row r="25" spans="1:11" s="19" customFormat="1" ht="15" customHeight="1" thickTop="1" thickBot="1">
      <c r="A25" s="193" t="s">
        <v>749</v>
      </c>
      <c r="B25" s="199" t="s">
        <v>800</v>
      </c>
      <c r="C25" s="410" t="s">
        <v>801</v>
      </c>
      <c r="D25" s="412">
        <v>72355</v>
      </c>
      <c r="E25" s="412">
        <v>81295</v>
      </c>
      <c r="F25" s="412">
        <v>43008</v>
      </c>
      <c r="G25" s="412">
        <v>58931</v>
      </c>
      <c r="H25" s="412">
        <v>56373</v>
      </c>
      <c r="I25" s="412">
        <v>39410</v>
      </c>
      <c r="J25" s="412">
        <v>35456.256500000003</v>
      </c>
      <c r="K25" s="412">
        <v>35779.298640000001</v>
      </c>
    </row>
    <row r="26" spans="1:11" s="19" customFormat="1" ht="15" customHeight="1" thickTop="1" thickBot="1">
      <c r="A26" s="193" t="s">
        <v>749</v>
      </c>
      <c r="B26" s="199" t="s">
        <v>802</v>
      </c>
      <c r="C26" s="410" t="s">
        <v>803</v>
      </c>
      <c r="D26" s="412">
        <v>4959551</v>
      </c>
      <c r="E26" s="412">
        <v>5460134</v>
      </c>
      <c r="F26" s="412">
        <v>2772120</v>
      </c>
      <c r="G26" s="412">
        <v>2775817</v>
      </c>
      <c r="H26" s="412">
        <v>2508032</v>
      </c>
      <c r="I26" s="412">
        <v>2010001</v>
      </c>
      <c r="J26" s="412">
        <v>2203744.3764</v>
      </c>
      <c r="K26" s="412">
        <v>2387227.4142399998</v>
      </c>
    </row>
    <row r="27" spans="1:11" s="19" customFormat="1" ht="15" customHeight="1" thickTop="1" thickBot="1">
      <c r="A27" s="194" t="s">
        <v>749</v>
      </c>
      <c r="B27" s="200" t="s">
        <v>804</v>
      </c>
      <c r="C27" s="410" t="s">
        <v>805</v>
      </c>
      <c r="D27" s="411">
        <v>313168</v>
      </c>
      <c r="E27" s="411">
        <v>383298</v>
      </c>
      <c r="F27" s="411">
        <v>263365</v>
      </c>
      <c r="G27" s="411">
        <v>312983</v>
      </c>
      <c r="H27" s="411">
        <v>314393</v>
      </c>
      <c r="I27" s="411">
        <v>280916</v>
      </c>
      <c r="J27" s="411">
        <v>301608.65333</v>
      </c>
      <c r="K27" s="411">
        <v>292229.91456999996</v>
      </c>
    </row>
    <row r="28" spans="1:11" s="19" customFormat="1" ht="15" customHeight="1" thickTop="1">
      <c r="A28" s="47" t="s">
        <v>749</v>
      </c>
      <c r="B28" s="197" t="s">
        <v>806</v>
      </c>
      <c r="C28" s="507" t="s">
        <v>807</v>
      </c>
      <c r="D28" s="363">
        <v>0</v>
      </c>
      <c r="E28" s="363">
        <v>0</v>
      </c>
      <c r="F28" s="363">
        <v>0</v>
      </c>
      <c r="G28" s="363">
        <v>0</v>
      </c>
      <c r="H28" s="363">
        <v>0</v>
      </c>
      <c r="I28" s="363">
        <v>0</v>
      </c>
      <c r="J28" s="363">
        <v>0</v>
      </c>
      <c r="K28" s="363">
        <v>0</v>
      </c>
    </row>
    <row r="29" spans="1:11" s="19" customFormat="1" ht="15" customHeight="1">
      <c r="A29" s="47" t="s">
        <v>749</v>
      </c>
      <c r="B29" s="197" t="s">
        <v>808</v>
      </c>
      <c r="C29" s="507" t="s">
        <v>809</v>
      </c>
      <c r="D29" s="363">
        <v>446</v>
      </c>
      <c r="E29" s="363">
        <v>548</v>
      </c>
      <c r="F29" s="363">
        <v>668</v>
      </c>
      <c r="G29" s="363">
        <v>790</v>
      </c>
      <c r="H29" s="363">
        <v>792</v>
      </c>
      <c r="I29" s="363">
        <v>692</v>
      </c>
      <c r="J29" s="363">
        <v>1119.2173500000001</v>
      </c>
      <c r="K29" s="363">
        <v>1049.0620700000002</v>
      </c>
    </row>
    <row r="30" spans="1:11" s="19" customFormat="1" ht="15" customHeight="1">
      <c r="A30" s="47" t="s">
        <v>749</v>
      </c>
      <c r="B30" s="197" t="s">
        <v>810</v>
      </c>
      <c r="C30" s="507" t="s">
        <v>811</v>
      </c>
      <c r="D30" s="363">
        <v>9009</v>
      </c>
      <c r="E30" s="363">
        <v>867</v>
      </c>
      <c r="F30" s="363">
        <v>351</v>
      </c>
      <c r="G30" s="363">
        <v>473</v>
      </c>
      <c r="H30" s="363">
        <v>3986</v>
      </c>
      <c r="I30" s="363">
        <v>11509</v>
      </c>
      <c r="J30" s="363">
        <v>8606.2797899999987</v>
      </c>
      <c r="K30" s="363">
        <v>9385.8022000000001</v>
      </c>
    </row>
    <row r="31" spans="1:11" s="19" customFormat="1" ht="15" customHeight="1">
      <c r="A31" s="47" t="s">
        <v>749</v>
      </c>
      <c r="B31" s="201" t="s">
        <v>812</v>
      </c>
      <c r="C31" s="507" t="s">
        <v>813</v>
      </c>
      <c r="D31" s="363">
        <v>885</v>
      </c>
      <c r="E31" s="363">
        <v>659</v>
      </c>
      <c r="F31" s="363">
        <v>54</v>
      </c>
      <c r="G31" s="363">
        <v>111</v>
      </c>
      <c r="H31" s="363">
        <v>280</v>
      </c>
      <c r="I31" s="363">
        <v>241</v>
      </c>
      <c r="J31" s="363">
        <v>194.00964999999999</v>
      </c>
      <c r="K31" s="363">
        <v>211.54173</v>
      </c>
    </row>
    <row r="32" spans="1:11" s="19" customFormat="1" ht="15" customHeight="1">
      <c r="A32" s="47" t="s">
        <v>749</v>
      </c>
      <c r="B32" s="201" t="s">
        <v>814</v>
      </c>
      <c r="C32" s="143" t="s">
        <v>815</v>
      </c>
      <c r="D32" s="363">
        <v>302827</v>
      </c>
      <c r="E32" s="363">
        <v>381224</v>
      </c>
      <c r="F32" s="363">
        <v>262292</v>
      </c>
      <c r="G32" s="363">
        <v>311609</v>
      </c>
      <c r="H32" s="363">
        <v>309334</v>
      </c>
      <c r="I32" s="363">
        <v>268474</v>
      </c>
      <c r="J32" s="363">
        <v>291689.14654000005</v>
      </c>
      <c r="K32" s="363">
        <v>281583.50857000001</v>
      </c>
    </row>
    <row r="33" spans="1:11" s="19" customFormat="1" ht="15" customHeight="1">
      <c r="A33" s="47" t="s">
        <v>749</v>
      </c>
      <c r="B33" s="201" t="s">
        <v>816</v>
      </c>
      <c r="C33" s="508" t="s">
        <v>817</v>
      </c>
      <c r="D33" s="472">
        <v>23849</v>
      </c>
      <c r="E33" s="472">
        <v>16909</v>
      </c>
      <c r="F33" s="472">
        <v>0</v>
      </c>
      <c r="G33" s="472">
        <v>0</v>
      </c>
      <c r="H33" s="472">
        <v>92634</v>
      </c>
      <c r="I33" s="472">
        <v>294397</v>
      </c>
      <c r="J33" s="472">
        <v>135191.46462000001</v>
      </c>
      <c r="K33" s="472">
        <v>90496.413339999999</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3" customWidth="1"/>
    <col min="2" max="2" width="20.7109375" style="633" bestFit="1" customWidth="1"/>
    <col min="3" max="3" width="18.7109375" style="633" customWidth="1"/>
    <col min="4" max="4" width="17.7109375" style="633"/>
    <col min="5" max="5" width="14.28515625" style="633" customWidth="1"/>
    <col min="6" max="8" width="13.85546875" style="633" customWidth="1"/>
    <col min="9" max="9" width="17.7109375" style="633"/>
    <col min="10" max="12" width="13.85546875" style="633" customWidth="1"/>
    <col min="13" max="14" width="17.7109375" style="633"/>
    <col min="15" max="17" width="15.140625" style="633" customWidth="1"/>
    <col min="18" max="18" width="17" style="633" bestFit="1" customWidth="1"/>
    <col min="19" max="19" width="18.7109375" style="633" bestFit="1" customWidth="1"/>
    <col min="20" max="16384" width="17.7109375" style="633"/>
  </cols>
  <sheetData>
    <row r="1" spans="1:19" s="257" customFormat="1" ht="30" customHeight="1">
      <c r="A1" s="749" t="s">
        <v>994</v>
      </c>
      <c r="B1" s="749"/>
      <c r="C1" s="749"/>
      <c r="D1" s="749"/>
      <c r="E1" s="749"/>
      <c r="F1" s="749"/>
      <c r="G1" s="749"/>
      <c r="H1" s="749"/>
      <c r="I1" s="749"/>
      <c r="J1" s="749"/>
      <c r="K1" s="749"/>
      <c r="L1" s="749"/>
      <c r="M1" s="749"/>
      <c r="N1" s="749"/>
      <c r="O1" s="749"/>
      <c r="P1" s="749"/>
      <c r="Q1" s="749"/>
      <c r="R1" s="749"/>
      <c r="S1" s="749"/>
    </row>
    <row r="2" spans="1:19" s="257" customFormat="1" ht="15" customHeight="1">
      <c r="A2" s="750" t="s">
        <v>995</v>
      </c>
      <c r="B2" s="750"/>
      <c r="C2" s="750"/>
      <c r="D2" s="750"/>
      <c r="E2" s="750"/>
      <c r="F2" s="750"/>
      <c r="G2" s="750"/>
      <c r="H2" s="750"/>
      <c r="I2" s="750"/>
      <c r="J2" s="750"/>
      <c r="K2" s="750"/>
      <c r="L2" s="750"/>
      <c r="M2" s="750"/>
      <c r="N2" s="750"/>
      <c r="O2" s="750"/>
      <c r="P2" s="750"/>
      <c r="Q2" s="750"/>
      <c r="R2" s="750"/>
      <c r="S2" s="750"/>
    </row>
    <row r="3" spans="1:19" s="257" customFormat="1" ht="15" customHeight="1">
      <c r="A3" s="761" t="s">
        <v>1501</v>
      </c>
      <c r="B3" s="761"/>
      <c r="C3" s="761"/>
      <c r="D3" s="761"/>
      <c r="E3" s="761"/>
      <c r="F3" s="761"/>
      <c r="G3" s="761"/>
      <c r="H3" s="761"/>
      <c r="I3" s="761"/>
      <c r="J3" s="761"/>
      <c r="K3" s="761"/>
      <c r="L3" s="761"/>
      <c r="M3" s="761"/>
      <c r="N3" s="761"/>
      <c r="O3" s="761"/>
      <c r="P3" s="761"/>
      <c r="Q3" s="761"/>
      <c r="R3" s="761"/>
      <c r="S3" s="761"/>
    </row>
    <row r="4" spans="1:19" s="257" customFormat="1" ht="30" customHeight="1">
      <c r="A4" s="751" t="s">
        <v>512</v>
      </c>
      <c r="B4" s="751"/>
      <c r="C4" s="751"/>
      <c r="D4" s="751"/>
      <c r="E4" s="751"/>
      <c r="F4" s="751"/>
      <c r="G4" s="751"/>
      <c r="H4" s="751"/>
      <c r="I4" s="751"/>
      <c r="J4" s="751"/>
      <c r="K4" s="751"/>
      <c r="L4" s="751"/>
      <c r="M4" s="751"/>
      <c r="N4" s="751"/>
      <c r="O4" s="751"/>
      <c r="P4" s="751"/>
      <c r="Q4" s="751"/>
      <c r="R4" s="751"/>
      <c r="S4" s="751"/>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4" t="s">
        <v>996</v>
      </c>
      <c r="C6" s="779" t="s">
        <v>997</v>
      </c>
      <c r="D6" s="779"/>
      <c r="E6" s="779"/>
      <c r="F6" s="779"/>
      <c r="G6" s="727"/>
      <c r="H6" s="779" t="s">
        <v>998</v>
      </c>
      <c r="I6" s="779"/>
      <c r="J6" s="779"/>
      <c r="K6" s="779"/>
      <c r="L6" s="727"/>
      <c r="M6" s="779" t="s">
        <v>999</v>
      </c>
      <c r="N6" s="779"/>
      <c r="O6" s="779"/>
      <c r="P6" s="779"/>
      <c r="Q6" s="727"/>
      <c r="R6" s="779" t="s">
        <v>1000</v>
      </c>
      <c r="S6" s="779"/>
    </row>
    <row r="7" spans="1:19" s="258" customFormat="1" ht="15" customHeight="1">
      <c r="A7" s="270"/>
      <c r="B7" s="634" t="s">
        <v>1001</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4" t="s">
        <v>1002</v>
      </c>
      <c r="C8" s="634" t="s">
        <v>156</v>
      </c>
      <c r="D8" s="634" t="s">
        <v>158</v>
      </c>
      <c r="E8" s="634" t="s">
        <v>157</v>
      </c>
      <c r="F8" s="634" t="s">
        <v>159</v>
      </c>
      <c r="G8" s="727" t="s">
        <v>160</v>
      </c>
      <c r="H8" s="634" t="s">
        <v>156</v>
      </c>
      <c r="I8" s="634" t="s">
        <v>158</v>
      </c>
      <c r="J8" s="634" t="s">
        <v>157</v>
      </c>
      <c r="K8" s="634" t="s">
        <v>159</v>
      </c>
      <c r="L8" s="727" t="s">
        <v>160</v>
      </c>
      <c r="M8" s="634" t="s">
        <v>156</v>
      </c>
      <c r="N8" s="634" t="s">
        <v>158</v>
      </c>
      <c r="O8" s="634" t="s">
        <v>157</v>
      </c>
      <c r="P8" s="634" t="s">
        <v>159</v>
      </c>
      <c r="Q8" s="727" t="s">
        <v>160</v>
      </c>
      <c r="R8" s="271" t="s">
        <v>1003</v>
      </c>
      <c r="S8" s="271" t="s">
        <v>1004</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4">
        <v>15968755.949999999</v>
      </c>
      <c r="C11" s="724">
        <v>1512910.32</v>
      </c>
      <c r="D11" s="724">
        <v>0</v>
      </c>
      <c r="E11" s="724">
        <v>700551.58</v>
      </c>
      <c r="F11" s="724">
        <v>8130.9</v>
      </c>
      <c r="G11" s="724">
        <v>2221592.7999999998</v>
      </c>
      <c r="H11" s="724">
        <v>2411327.02</v>
      </c>
      <c r="I11" s="724">
        <v>0</v>
      </c>
      <c r="J11" s="724">
        <v>1185921.43</v>
      </c>
      <c r="K11" s="724">
        <v>10496.39</v>
      </c>
      <c r="L11" s="724">
        <v>3607744.8400000003</v>
      </c>
      <c r="M11" s="724">
        <v>898416.7</v>
      </c>
      <c r="N11" s="724">
        <v>0</v>
      </c>
      <c r="O11" s="724">
        <v>485369.85</v>
      </c>
      <c r="P11" s="724">
        <v>2365.4899999999998</v>
      </c>
      <c r="Q11" s="724">
        <v>1386152.0399999998</v>
      </c>
      <c r="R11" s="725">
        <v>0.1391212193959292</v>
      </c>
      <c r="S11" s="725">
        <v>0.22592522869635318</v>
      </c>
    </row>
    <row r="12" spans="1:19" ht="15" customHeight="1">
      <c r="A12" s="269" t="s">
        <v>117</v>
      </c>
      <c r="B12" s="724">
        <v>23343083.68</v>
      </c>
      <c r="C12" s="724">
        <v>1956902.04</v>
      </c>
      <c r="D12" s="724">
        <v>0</v>
      </c>
      <c r="E12" s="724">
        <v>774611.94</v>
      </c>
      <c r="F12" s="724">
        <v>248.24</v>
      </c>
      <c r="G12" s="724">
        <v>2731762.22</v>
      </c>
      <c r="H12" s="724">
        <v>6014323.6200000001</v>
      </c>
      <c r="I12" s="724">
        <v>171.5</v>
      </c>
      <c r="J12" s="724">
        <v>953816.99</v>
      </c>
      <c r="K12" s="724">
        <v>5933.71</v>
      </c>
      <c r="L12" s="724">
        <v>6974245.8200000003</v>
      </c>
      <c r="M12" s="724">
        <v>4057421.58</v>
      </c>
      <c r="N12" s="724">
        <v>171.5</v>
      </c>
      <c r="O12" s="724">
        <v>179205.05000000005</v>
      </c>
      <c r="P12" s="724">
        <v>5685.47</v>
      </c>
      <c r="Q12" s="724">
        <v>4242483.5999999996</v>
      </c>
      <c r="R12" s="725">
        <v>0.11702662156587874</v>
      </c>
      <c r="S12" s="725">
        <v>0.29877140122559848</v>
      </c>
    </row>
    <row r="13" spans="1:19" ht="15" customHeight="1">
      <c r="A13" s="269" t="s">
        <v>36</v>
      </c>
      <c r="B13" s="724">
        <v>17588206.890000001</v>
      </c>
      <c r="C13" s="724">
        <v>1298196.92</v>
      </c>
      <c r="D13" s="724">
        <v>13.84</v>
      </c>
      <c r="E13" s="724">
        <v>1120100.5900000001</v>
      </c>
      <c r="F13" s="724">
        <v>16551.38</v>
      </c>
      <c r="G13" s="724">
        <v>2434862.73</v>
      </c>
      <c r="H13" s="724">
        <v>1379806.93</v>
      </c>
      <c r="I13" s="724">
        <v>1832.75</v>
      </c>
      <c r="J13" s="724">
        <v>2033511.32</v>
      </c>
      <c r="K13" s="724">
        <v>65465</v>
      </c>
      <c r="L13" s="724">
        <v>3480616</v>
      </c>
      <c r="M13" s="724">
        <v>81610.010000000009</v>
      </c>
      <c r="N13" s="724">
        <v>1818.91</v>
      </c>
      <c r="O13" s="724">
        <v>913410.73</v>
      </c>
      <c r="P13" s="724">
        <v>48913.619999999995</v>
      </c>
      <c r="Q13" s="724">
        <v>1045753.27</v>
      </c>
      <c r="R13" s="725">
        <v>0.13843723497387175</v>
      </c>
      <c r="S13" s="725">
        <v>0.19789487477424139</v>
      </c>
    </row>
    <row r="14" spans="1:19" ht="15" customHeight="1">
      <c r="A14" s="269" t="s">
        <v>38</v>
      </c>
      <c r="B14" s="724">
        <v>10460986.99</v>
      </c>
      <c r="C14" s="724">
        <v>745165.35</v>
      </c>
      <c r="D14" s="724">
        <v>0</v>
      </c>
      <c r="E14" s="724">
        <v>815801.89</v>
      </c>
      <c r="F14" s="724">
        <v>709.96</v>
      </c>
      <c r="G14" s="724">
        <v>1561677.2</v>
      </c>
      <c r="H14" s="724">
        <v>1154599.8799999999</v>
      </c>
      <c r="I14" s="724">
        <v>0</v>
      </c>
      <c r="J14" s="724">
        <v>1018159.72</v>
      </c>
      <c r="K14" s="724">
        <v>1306.04</v>
      </c>
      <c r="L14" s="724">
        <v>2174065.6399999997</v>
      </c>
      <c r="M14" s="724">
        <v>409434.52999999991</v>
      </c>
      <c r="N14" s="724">
        <v>0</v>
      </c>
      <c r="O14" s="724">
        <v>202357.82999999996</v>
      </c>
      <c r="P14" s="724">
        <v>596.07999999999993</v>
      </c>
      <c r="Q14" s="724">
        <v>612388.43999999983</v>
      </c>
      <c r="R14" s="725">
        <v>0.1492858371292172</v>
      </c>
      <c r="S14" s="725">
        <v>0.20782605332348278</v>
      </c>
    </row>
    <row r="15" spans="1:19" ht="15" customHeight="1">
      <c r="A15" s="269" t="s">
        <v>46</v>
      </c>
      <c r="B15" s="724">
        <v>9819483.4100000001</v>
      </c>
      <c r="C15" s="724">
        <v>832534.65</v>
      </c>
      <c r="D15" s="724">
        <v>0</v>
      </c>
      <c r="E15" s="724">
        <v>450991.6</v>
      </c>
      <c r="F15" s="724">
        <v>0.01</v>
      </c>
      <c r="G15" s="724">
        <v>1283526.26</v>
      </c>
      <c r="H15" s="724">
        <v>1531668.71</v>
      </c>
      <c r="I15" s="724">
        <v>0</v>
      </c>
      <c r="J15" s="724">
        <v>735671.62</v>
      </c>
      <c r="K15" s="724">
        <v>2480.0100000000002</v>
      </c>
      <c r="L15" s="724">
        <v>2269820.34</v>
      </c>
      <c r="M15" s="724">
        <v>699134.05999999994</v>
      </c>
      <c r="N15" s="724">
        <v>0</v>
      </c>
      <c r="O15" s="724">
        <v>284680.02</v>
      </c>
      <c r="P15" s="724">
        <v>2480</v>
      </c>
      <c r="Q15" s="724">
        <v>986294.08</v>
      </c>
      <c r="R15" s="725">
        <v>0.13071219802590409</v>
      </c>
      <c r="S15" s="725">
        <v>0.23115476092036086</v>
      </c>
    </row>
    <row r="16" spans="1:19" ht="15" customHeight="1">
      <c r="A16" s="269" t="s">
        <v>44</v>
      </c>
      <c r="B16" s="724">
        <v>5903540.9299999997</v>
      </c>
      <c r="C16" s="724">
        <v>448603.66</v>
      </c>
      <c r="D16" s="724">
        <v>0</v>
      </c>
      <c r="E16" s="724">
        <v>407311.76</v>
      </c>
      <c r="F16" s="724">
        <v>5373.58</v>
      </c>
      <c r="G16" s="724">
        <v>861288.99999999988</v>
      </c>
      <c r="H16" s="724">
        <v>785352.68</v>
      </c>
      <c r="I16" s="724">
        <v>86.05</v>
      </c>
      <c r="J16" s="724">
        <v>543956.15</v>
      </c>
      <c r="K16" s="724">
        <v>7251.66</v>
      </c>
      <c r="L16" s="724">
        <v>1336646.54</v>
      </c>
      <c r="M16" s="724">
        <v>336749.02000000008</v>
      </c>
      <c r="N16" s="724">
        <v>86.05</v>
      </c>
      <c r="O16" s="724">
        <v>136644.39000000001</v>
      </c>
      <c r="P16" s="724">
        <v>1878.08</v>
      </c>
      <c r="Q16" s="724">
        <v>475357.5400000001</v>
      </c>
      <c r="R16" s="725">
        <v>0.14589362726752533</v>
      </c>
      <c r="S16" s="725">
        <v>0.22641437670188222</v>
      </c>
    </row>
    <row r="17" spans="1:19" ht="15" customHeight="1">
      <c r="A17" s="269" t="s">
        <v>40</v>
      </c>
      <c r="B17" s="724">
        <v>3450952.34</v>
      </c>
      <c r="C17" s="724">
        <v>290643.08</v>
      </c>
      <c r="D17" s="724">
        <v>0</v>
      </c>
      <c r="E17" s="724">
        <v>215414.65</v>
      </c>
      <c r="F17" s="724">
        <v>0</v>
      </c>
      <c r="G17" s="724">
        <v>506057.73</v>
      </c>
      <c r="H17" s="724">
        <v>505625.37</v>
      </c>
      <c r="I17" s="724">
        <v>34.299999999999997</v>
      </c>
      <c r="J17" s="724">
        <v>390396.15</v>
      </c>
      <c r="K17" s="724">
        <v>238.93</v>
      </c>
      <c r="L17" s="724">
        <v>896294.75000000012</v>
      </c>
      <c r="M17" s="724">
        <v>214982.28999999998</v>
      </c>
      <c r="N17" s="724">
        <v>34.299999999999997</v>
      </c>
      <c r="O17" s="724">
        <v>174981.50000000003</v>
      </c>
      <c r="P17" s="724">
        <v>238.93</v>
      </c>
      <c r="Q17" s="724">
        <v>390237.01999999996</v>
      </c>
      <c r="R17" s="725">
        <v>0.14664292060318632</v>
      </c>
      <c r="S17" s="725">
        <v>0.25972388537826058</v>
      </c>
    </row>
    <row r="18" spans="1:19" ht="15" customHeight="1">
      <c r="A18" s="269" t="s">
        <v>42</v>
      </c>
      <c r="B18" s="724">
        <v>4881699.28</v>
      </c>
      <c r="C18" s="724">
        <v>419236.37</v>
      </c>
      <c r="D18" s="724">
        <v>0</v>
      </c>
      <c r="E18" s="724">
        <v>81290.399999999994</v>
      </c>
      <c r="F18" s="724">
        <v>13.36</v>
      </c>
      <c r="G18" s="724">
        <v>500540.13</v>
      </c>
      <c r="H18" s="724">
        <v>740428.21</v>
      </c>
      <c r="I18" s="724">
        <v>0</v>
      </c>
      <c r="J18" s="724">
        <v>144101.5</v>
      </c>
      <c r="K18" s="724">
        <v>764.67</v>
      </c>
      <c r="L18" s="724">
        <v>885294.38</v>
      </c>
      <c r="M18" s="724">
        <v>321191.83999999997</v>
      </c>
      <c r="N18" s="724">
        <v>0</v>
      </c>
      <c r="O18" s="724">
        <v>62811.100000000006</v>
      </c>
      <c r="P18" s="724">
        <v>751.31</v>
      </c>
      <c r="Q18" s="724">
        <v>384754.24999999994</v>
      </c>
      <c r="R18" s="725">
        <v>0.10253399508869378</v>
      </c>
      <c r="S18" s="725">
        <v>0.18134963446580837</v>
      </c>
    </row>
    <row r="19" spans="1:19" ht="15" customHeight="1">
      <c r="A19" s="269" t="s">
        <v>48</v>
      </c>
      <c r="B19" s="724">
        <v>63978.42</v>
      </c>
      <c r="C19" s="724">
        <v>4441.91</v>
      </c>
      <c r="D19" s="724">
        <v>0</v>
      </c>
      <c r="E19" s="724">
        <v>10520.75</v>
      </c>
      <c r="F19" s="724">
        <v>0</v>
      </c>
      <c r="G19" s="724">
        <v>14962.66</v>
      </c>
      <c r="H19" s="724">
        <v>45658.99</v>
      </c>
      <c r="I19" s="724">
        <v>0</v>
      </c>
      <c r="J19" s="724">
        <v>23190.76</v>
      </c>
      <c r="K19" s="724">
        <v>0</v>
      </c>
      <c r="L19" s="724">
        <v>68849.75</v>
      </c>
      <c r="M19" s="724">
        <v>41217.08</v>
      </c>
      <c r="N19" s="724">
        <v>0</v>
      </c>
      <c r="O19" s="724">
        <v>12670.009999999998</v>
      </c>
      <c r="P19" s="724">
        <v>0</v>
      </c>
      <c r="Q19" s="724">
        <v>53887.09</v>
      </c>
      <c r="R19" s="725">
        <v>0.23387042068247388</v>
      </c>
      <c r="S19" s="725">
        <v>1.0761402047752977</v>
      </c>
    </row>
    <row r="20" spans="1:19" ht="15" customHeight="1">
      <c r="A20" s="269" t="s">
        <v>50</v>
      </c>
      <c r="B20" s="724">
        <v>6058946.7000000002</v>
      </c>
      <c r="C20" s="724">
        <v>522281.61</v>
      </c>
      <c r="D20" s="724">
        <v>0</v>
      </c>
      <c r="E20" s="724">
        <v>108641.47</v>
      </c>
      <c r="F20" s="724">
        <v>96.41</v>
      </c>
      <c r="G20" s="724">
        <v>631019.49</v>
      </c>
      <c r="H20" s="724">
        <v>666207.63</v>
      </c>
      <c r="I20" s="724">
        <v>0</v>
      </c>
      <c r="J20" s="724">
        <v>218983.86</v>
      </c>
      <c r="K20" s="724">
        <v>455.61</v>
      </c>
      <c r="L20" s="724">
        <v>885647.1</v>
      </c>
      <c r="M20" s="724">
        <v>143926.02000000002</v>
      </c>
      <c r="N20" s="724">
        <v>0</v>
      </c>
      <c r="O20" s="724">
        <v>110342.38999999998</v>
      </c>
      <c r="P20" s="724">
        <v>359.20000000000005</v>
      </c>
      <c r="Q20" s="724">
        <v>254627.61000000002</v>
      </c>
      <c r="R20" s="725">
        <v>0.10414673065204551</v>
      </c>
      <c r="S20" s="725">
        <v>0.14617179253285062</v>
      </c>
    </row>
    <row r="21" spans="1:19" ht="15" customHeight="1">
      <c r="A21" s="269" t="s">
        <v>52</v>
      </c>
      <c r="B21" s="724">
        <v>901822.73</v>
      </c>
      <c r="C21" s="724">
        <v>89152.11</v>
      </c>
      <c r="D21" s="724">
        <v>0</v>
      </c>
      <c r="E21" s="724">
        <v>43246.76</v>
      </c>
      <c r="F21" s="724">
        <v>0</v>
      </c>
      <c r="G21" s="724">
        <v>132398.87</v>
      </c>
      <c r="H21" s="724">
        <v>265423.93</v>
      </c>
      <c r="I21" s="724">
        <v>0</v>
      </c>
      <c r="J21" s="724">
        <v>90973.26</v>
      </c>
      <c r="K21" s="724">
        <v>0</v>
      </c>
      <c r="L21" s="724">
        <v>356397.19</v>
      </c>
      <c r="M21" s="724">
        <v>176271.82</v>
      </c>
      <c r="N21" s="724">
        <v>0</v>
      </c>
      <c r="O21" s="724">
        <v>47726.499999999993</v>
      </c>
      <c r="P21" s="724">
        <v>0</v>
      </c>
      <c r="Q21" s="724">
        <v>223998.32</v>
      </c>
      <c r="R21" s="725">
        <v>0.14681252267837605</v>
      </c>
      <c r="S21" s="725">
        <v>0.39519650386279354</v>
      </c>
    </row>
    <row r="22" spans="1:19" ht="15" customHeight="1">
      <c r="A22" s="269" t="s">
        <v>54</v>
      </c>
      <c r="B22" s="724">
        <v>11595369.23</v>
      </c>
      <c r="C22" s="724">
        <v>861109.18</v>
      </c>
      <c r="D22" s="724">
        <v>0</v>
      </c>
      <c r="E22" s="724">
        <v>536787.41</v>
      </c>
      <c r="F22" s="724">
        <v>0.04</v>
      </c>
      <c r="G22" s="724">
        <v>1397896.6300000001</v>
      </c>
      <c r="H22" s="724">
        <v>946811.2</v>
      </c>
      <c r="I22" s="724">
        <v>0</v>
      </c>
      <c r="J22" s="724">
        <v>617805.67000000004</v>
      </c>
      <c r="K22" s="724">
        <v>26.32</v>
      </c>
      <c r="L22" s="724">
        <v>1564643.1900000002</v>
      </c>
      <c r="M22" s="724">
        <v>85702.019999999902</v>
      </c>
      <c r="N22" s="724">
        <v>0</v>
      </c>
      <c r="O22" s="724">
        <v>81018.260000000009</v>
      </c>
      <c r="P22" s="724">
        <v>26.28</v>
      </c>
      <c r="Q22" s="724">
        <v>166746.55999999991</v>
      </c>
      <c r="R22" s="725">
        <v>0.12055645682962009</v>
      </c>
      <c r="S22" s="725">
        <v>0.13493690101319872</v>
      </c>
    </row>
    <row r="23" spans="1:19" ht="15" customHeight="1">
      <c r="A23" s="269" t="s">
        <v>56</v>
      </c>
      <c r="B23" s="724">
        <v>2570795.11</v>
      </c>
      <c r="C23" s="724">
        <v>237105.13</v>
      </c>
      <c r="D23" s="724">
        <v>0</v>
      </c>
      <c r="E23" s="724">
        <v>34673.620000000003</v>
      </c>
      <c r="F23" s="724">
        <v>0</v>
      </c>
      <c r="G23" s="724">
        <v>271778.75</v>
      </c>
      <c r="H23" s="724">
        <v>238394.05</v>
      </c>
      <c r="I23" s="724">
        <v>0</v>
      </c>
      <c r="J23" s="724">
        <v>132496.20000000001</v>
      </c>
      <c r="K23" s="724">
        <v>0</v>
      </c>
      <c r="L23" s="724">
        <v>370890.25</v>
      </c>
      <c r="M23" s="724">
        <v>1288.9199999999837</v>
      </c>
      <c r="N23" s="724">
        <v>0</v>
      </c>
      <c r="O23" s="724">
        <v>97822.580000000016</v>
      </c>
      <c r="P23" s="724">
        <v>0</v>
      </c>
      <c r="Q23" s="724">
        <v>99111.5</v>
      </c>
      <c r="R23" s="725">
        <v>0.1057177792749108</v>
      </c>
      <c r="S23" s="725">
        <v>0.14427063773277521</v>
      </c>
    </row>
    <row r="24" spans="1:19" ht="15" customHeight="1">
      <c r="A24" s="289"/>
      <c r="B24" s="724" t="s">
        <v>443</v>
      </c>
      <c r="C24" s="724" t="s">
        <v>443</v>
      </c>
      <c r="D24" s="724" t="s">
        <v>443</v>
      </c>
      <c r="E24" s="724" t="s">
        <v>443</v>
      </c>
      <c r="F24" s="724" t="s">
        <v>443</v>
      </c>
      <c r="G24" s="724"/>
      <c r="H24" s="724" t="s">
        <v>443</v>
      </c>
      <c r="I24" s="724" t="s">
        <v>443</v>
      </c>
      <c r="J24" s="724"/>
      <c r="K24" s="724" t="s">
        <v>443</v>
      </c>
      <c r="L24" s="724"/>
      <c r="M24" s="724"/>
      <c r="N24" s="724"/>
      <c r="O24" s="724"/>
      <c r="P24" s="724" t="s">
        <v>443</v>
      </c>
      <c r="Q24" s="724"/>
      <c r="R24" s="725"/>
      <c r="S24" s="725"/>
    </row>
    <row r="25" spans="1:19" ht="15" customHeight="1">
      <c r="A25" s="269" t="s">
        <v>160</v>
      </c>
      <c r="B25" s="724">
        <v>112607621.66000001</v>
      </c>
      <c r="C25" s="724">
        <v>9218282.3300000019</v>
      </c>
      <c r="D25" s="724">
        <v>13.84</v>
      </c>
      <c r="E25" s="724">
        <v>5299944.4200000009</v>
      </c>
      <c r="F25" s="724">
        <v>31123.88</v>
      </c>
      <c r="G25" s="724">
        <v>14549364.470000004</v>
      </c>
      <c r="H25" s="724">
        <v>16685628.219999999</v>
      </c>
      <c r="I25" s="724">
        <v>2124.6000000000004</v>
      </c>
      <c r="J25" s="724">
        <v>8088984.6300000008</v>
      </c>
      <c r="K25" s="724">
        <v>94418.34</v>
      </c>
      <c r="L25" s="724">
        <v>24871155.789999999</v>
      </c>
      <c r="M25" s="724">
        <v>7467345.8899999969</v>
      </c>
      <c r="N25" s="724">
        <v>2110.7600000000002</v>
      </c>
      <c r="O25" s="724">
        <v>2789040.21</v>
      </c>
      <c r="P25" s="724">
        <v>63294.459999999992</v>
      </c>
      <c r="Q25" s="724">
        <v>10321791.319999997</v>
      </c>
      <c r="R25" s="725">
        <v>0.12920408277451584</v>
      </c>
      <c r="S25" s="725">
        <v>0.22086565210563028</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11"/>
      <c r="B29" s="634" t="s">
        <v>996</v>
      </c>
      <c r="C29" s="779" t="s">
        <v>997</v>
      </c>
      <c r="D29" s="779"/>
      <c r="E29" s="779"/>
      <c r="F29" s="779"/>
      <c r="G29" s="727"/>
      <c r="H29" s="779" t="s">
        <v>998</v>
      </c>
      <c r="I29" s="779"/>
      <c r="J29" s="779"/>
      <c r="K29" s="779"/>
      <c r="L29" s="727"/>
      <c r="M29" s="779" t="s">
        <v>999</v>
      </c>
      <c r="N29" s="779"/>
      <c r="O29" s="779"/>
      <c r="P29" s="779"/>
      <c r="Q29" s="727"/>
      <c r="R29" s="779" t="s">
        <v>1000</v>
      </c>
      <c r="S29" s="779"/>
    </row>
    <row r="30" spans="1:19" ht="15" customHeight="1">
      <c r="A30" s="711"/>
      <c r="B30" s="634" t="s">
        <v>1001</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4" t="s">
        <v>1002</v>
      </c>
      <c r="C31" s="634" t="s">
        <v>156</v>
      </c>
      <c r="D31" s="634" t="s">
        <v>158</v>
      </c>
      <c r="E31" s="634" t="s">
        <v>157</v>
      </c>
      <c r="F31" s="634" t="s">
        <v>159</v>
      </c>
      <c r="G31" s="727" t="s">
        <v>160</v>
      </c>
      <c r="H31" s="634" t="s">
        <v>156</v>
      </c>
      <c r="I31" s="634" t="s">
        <v>158</v>
      </c>
      <c r="J31" s="634" t="s">
        <v>157</v>
      </c>
      <c r="K31" s="634" t="s">
        <v>159</v>
      </c>
      <c r="L31" s="727" t="s">
        <v>160</v>
      </c>
      <c r="M31" s="634" t="s">
        <v>156</v>
      </c>
      <c r="N31" s="634" t="s">
        <v>158</v>
      </c>
      <c r="O31" s="634" t="s">
        <v>157</v>
      </c>
      <c r="P31" s="634" t="s">
        <v>159</v>
      </c>
      <c r="Q31" s="727" t="s">
        <v>160</v>
      </c>
      <c r="R31" s="271" t="s">
        <v>1003</v>
      </c>
      <c r="S31" s="271" t="s">
        <v>1004</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4">
        <v>2090768.61</v>
      </c>
      <c r="C34" s="724">
        <v>189050.13</v>
      </c>
      <c r="D34" s="724">
        <v>0</v>
      </c>
      <c r="E34" s="724">
        <v>14932.83</v>
      </c>
      <c r="F34" s="724">
        <v>0</v>
      </c>
      <c r="G34" s="724">
        <v>203982.96</v>
      </c>
      <c r="H34" s="724">
        <v>309878.69</v>
      </c>
      <c r="I34" s="724">
        <v>0</v>
      </c>
      <c r="J34" s="724">
        <v>73344.5</v>
      </c>
      <c r="K34" s="724">
        <v>776.03</v>
      </c>
      <c r="L34" s="724">
        <v>383999.22000000003</v>
      </c>
      <c r="M34" s="724">
        <v>120828.56</v>
      </c>
      <c r="N34" s="724">
        <v>0</v>
      </c>
      <c r="O34" s="724">
        <v>58411.67</v>
      </c>
      <c r="P34" s="724">
        <v>776.03</v>
      </c>
      <c r="Q34" s="724">
        <v>180016.25999999998</v>
      </c>
      <c r="R34" s="725">
        <v>9.7563622786550244E-2</v>
      </c>
      <c r="S34" s="725">
        <v>0.18366414062434197</v>
      </c>
    </row>
    <row r="35" spans="1:19" ht="15" customHeight="1">
      <c r="A35" s="269" t="s">
        <v>58</v>
      </c>
      <c r="B35" s="724">
        <v>329347.28999999998</v>
      </c>
      <c r="C35" s="724">
        <v>22120.16</v>
      </c>
      <c r="D35" s="724">
        <v>0</v>
      </c>
      <c r="E35" s="724">
        <v>17723.29</v>
      </c>
      <c r="F35" s="724">
        <v>0</v>
      </c>
      <c r="G35" s="724">
        <v>39843.449999999997</v>
      </c>
      <c r="H35" s="724">
        <v>38820.410000000003</v>
      </c>
      <c r="I35" s="724">
        <v>0</v>
      </c>
      <c r="J35" s="724">
        <v>33515.68</v>
      </c>
      <c r="K35" s="724">
        <v>0</v>
      </c>
      <c r="L35" s="724">
        <v>72336.09</v>
      </c>
      <c r="M35" s="724">
        <v>16700.250000000004</v>
      </c>
      <c r="N35" s="724">
        <v>0</v>
      </c>
      <c r="O35" s="724">
        <v>15792.39</v>
      </c>
      <c r="P35" s="724">
        <v>0</v>
      </c>
      <c r="Q35" s="724">
        <v>32492.640000000003</v>
      </c>
      <c r="R35" s="725">
        <v>0.12097700879822026</v>
      </c>
      <c r="S35" s="725">
        <v>0.21963469017765411</v>
      </c>
    </row>
    <row r="36" spans="1:19" ht="15" customHeight="1">
      <c r="A36" s="289"/>
      <c r="B36" s="724" t="s">
        <v>443</v>
      </c>
      <c r="C36" s="724" t="s">
        <v>443</v>
      </c>
      <c r="D36" s="724" t="s">
        <v>443</v>
      </c>
      <c r="E36" s="724" t="s">
        <v>443</v>
      </c>
      <c r="F36" s="724" t="s">
        <v>443</v>
      </c>
      <c r="G36" s="724"/>
      <c r="H36" s="724" t="s">
        <v>443</v>
      </c>
      <c r="I36" s="724" t="s">
        <v>443</v>
      </c>
      <c r="J36" s="724"/>
      <c r="K36" s="724" t="s">
        <v>443</v>
      </c>
      <c r="L36" s="724"/>
      <c r="M36" s="724"/>
      <c r="N36" s="724"/>
      <c r="O36" s="724"/>
      <c r="P36" s="724" t="s">
        <v>443</v>
      </c>
      <c r="Q36" s="724"/>
      <c r="R36" s="725"/>
      <c r="S36" s="725"/>
    </row>
    <row r="37" spans="1:19" ht="15" customHeight="1">
      <c r="A37" s="269" t="s">
        <v>160</v>
      </c>
      <c r="B37" s="724">
        <v>2420115.9</v>
      </c>
      <c r="C37" s="724">
        <v>211170.29</v>
      </c>
      <c r="D37" s="724">
        <v>0</v>
      </c>
      <c r="E37" s="724">
        <v>32656.120000000003</v>
      </c>
      <c r="F37" s="724">
        <v>0</v>
      </c>
      <c r="G37" s="724">
        <v>243826.41</v>
      </c>
      <c r="H37" s="724">
        <v>348699.1</v>
      </c>
      <c r="I37" s="724">
        <v>0</v>
      </c>
      <c r="J37" s="724">
        <v>106860.18</v>
      </c>
      <c r="K37" s="724">
        <v>776.03</v>
      </c>
      <c r="L37" s="724">
        <v>456335.31</v>
      </c>
      <c r="M37" s="724">
        <v>137528.80999999997</v>
      </c>
      <c r="N37" s="724">
        <v>0</v>
      </c>
      <c r="O37" s="724">
        <v>74204.06</v>
      </c>
      <c r="P37" s="724">
        <v>776.03</v>
      </c>
      <c r="Q37" s="724">
        <v>212508.89999999997</v>
      </c>
      <c r="R37" s="725">
        <v>0.10074988970569551</v>
      </c>
      <c r="S37" s="725">
        <v>0.1885592793303825</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11"/>
      <c r="B41" s="702" t="s">
        <v>996</v>
      </c>
      <c r="C41" s="779" t="s">
        <v>997</v>
      </c>
      <c r="D41" s="779"/>
      <c r="E41" s="779"/>
      <c r="F41" s="779"/>
      <c r="G41" s="727"/>
      <c r="H41" s="779" t="s">
        <v>998</v>
      </c>
      <c r="I41" s="779"/>
      <c r="J41" s="779"/>
      <c r="K41" s="779"/>
      <c r="L41" s="727"/>
      <c r="M41" s="779" t="s">
        <v>999</v>
      </c>
      <c r="N41" s="779"/>
      <c r="O41" s="779"/>
      <c r="P41" s="779"/>
      <c r="Q41" s="727"/>
      <c r="R41" s="779" t="s">
        <v>1000</v>
      </c>
      <c r="S41" s="779"/>
    </row>
    <row r="42" spans="1:19" s="5" customFormat="1" ht="15">
      <c r="A42" s="711"/>
      <c r="B42" s="702" t="s">
        <v>1001</v>
      </c>
      <c r="C42" s="270"/>
      <c r="D42" s="270"/>
      <c r="E42" s="270"/>
      <c r="F42" s="270"/>
      <c r="G42" s="270"/>
      <c r="H42" s="270"/>
      <c r="I42" s="270"/>
      <c r="J42" s="270"/>
      <c r="K42" s="270"/>
      <c r="L42" s="270"/>
      <c r="M42" s="270"/>
      <c r="N42" s="270"/>
      <c r="O42" s="270"/>
      <c r="P42" s="270"/>
      <c r="Q42" s="270"/>
      <c r="R42" s="270"/>
      <c r="S42" s="270"/>
    </row>
    <row r="43" spans="1:19" s="5" customFormat="1" ht="15">
      <c r="A43" s="271" t="s">
        <v>1019</v>
      </c>
      <c r="B43" s="702" t="s">
        <v>1002</v>
      </c>
      <c r="C43" s="702" t="s">
        <v>156</v>
      </c>
      <c r="D43" s="702" t="s">
        <v>158</v>
      </c>
      <c r="E43" s="702" t="s">
        <v>157</v>
      </c>
      <c r="F43" s="702" t="s">
        <v>159</v>
      </c>
      <c r="G43" s="727" t="s">
        <v>160</v>
      </c>
      <c r="H43" s="702" t="s">
        <v>156</v>
      </c>
      <c r="I43" s="702" t="s">
        <v>158</v>
      </c>
      <c r="J43" s="702" t="s">
        <v>157</v>
      </c>
      <c r="K43" s="702" t="s">
        <v>159</v>
      </c>
      <c r="L43" s="727" t="s">
        <v>160</v>
      </c>
      <c r="M43" s="702" t="s">
        <v>156</v>
      </c>
      <c r="N43" s="702" t="s">
        <v>158</v>
      </c>
      <c r="O43" s="702" t="s">
        <v>157</v>
      </c>
      <c r="P43" s="702" t="s">
        <v>159</v>
      </c>
      <c r="Q43" s="727" t="s">
        <v>160</v>
      </c>
      <c r="R43" s="271" t="s">
        <v>1003</v>
      </c>
      <c r="S43" s="271" t="s">
        <v>1004</v>
      </c>
    </row>
    <row r="44" spans="1:19" s="5" customFormat="1" ht="18.75" customHeight="1">
      <c r="A44" s="704"/>
      <c r="B44" s="5" t="s">
        <v>443</v>
      </c>
      <c r="C44" s="5" t="s">
        <v>443</v>
      </c>
      <c r="D44" s="5" t="s">
        <v>443</v>
      </c>
      <c r="E44" s="703" t="s">
        <v>443</v>
      </c>
      <c r="F44" s="703"/>
      <c r="G44" s="703"/>
      <c r="I44" s="703" t="s">
        <v>443</v>
      </c>
      <c r="J44" s="703" t="s">
        <v>443</v>
      </c>
      <c r="K44" s="703"/>
      <c r="L44" s="703"/>
      <c r="Q44" s="726"/>
    </row>
    <row r="45" spans="1:19" s="5" customFormat="1" ht="18.75" customHeight="1">
      <c r="A45" s="704"/>
      <c r="B45" s="703" t="s">
        <v>443</v>
      </c>
      <c r="C45" s="703" t="s">
        <v>443</v>
      </c>
      <c r="D45" s="704" t="s">
        <v>443</v>
      </c>
      <c r="E45" s="705" t="s">
        <v>443</v>
      </c>
      <c r="F45" s="705"/>
      <c r="G45" s="705"/>
      <c r="H45" s="5" t="s">
        <v>443</v>
      </c>
      <c r="I45" s="5" t="s">
        <v>443</v>
      </c>
      <c r="J45" s="703" t="s">
        <v>443</v>
      </c>
      <c r="K45" s="703"/>
      <c r="L45" s="703"/>
      <c r="M45" s="706"/>
      <c r="N45" s="706"/>
      <c r="O45" s="706"/>
      <c r="P45" s="706"/>
      <c r="Q45" s="706"/>
    </row>
    <row r="46" spans="1:19" s="5" customFormat="1" ht="15">
      <c r="A46" s="269" t="s">
        <v>120</v>
      </c>
      <c r="B46" s="724">
        <v>147987.35</v>
      </c>
      <c r="C46" s="724">
        <v>0</v>
      </c>
      <c r="D46" s="724">
        <v>0</v>
      </c>
      <c r="E46" s="724">
        <v>14483.18</v>
      </c>
      <c r="F46" s="724">
        <v>0</v>
      </c>
      <c r="G46" s="724">
        <v>14483.18</v>
      </c>
      <c r="H46" s="724">
        <v>189276.37</v>
      </c>
      <c r="I46" s="724">
        <v>0</v>
      </c>
      <c r="J46" s="724">
        <v>49966.74</v>
      </c>
      <c r="K46" s="724">
        <v>0</v>
      </c>
      <c r="L46" s="724">
        <v>239243.11</v>
      </c>
      <c r="M46" s="724">
        <v>189276.37</v>
      </c>
      <c r="N46" s="724">
        <v>0</v>
      </c>
      <c r="O46" s="724">
        <v>35483.56</v>
      </c>
      <c r="P46" s="724">
        <v>0</v>
      </c>
      <c r="Q46" s="724">
        <v>224759.93</v>
      </c>
      <c r="R46" s="725">
        <v>9.786768936669249E-2</v>
      </c>
      <c r="S46" s="725">
        <v>1.6166456795124717</v>
      </c>
    </row>
    <row r="47" spans="1:19" s="5" customFormat="1" ht="15">
      <c r="A47" s="269"/>
      <c r="B47" s="724" t="s">
        <v>443</v>
      </c>
      <c r="C47" s="724" t="s">
        <v>443</v>
      </c>
      <c r="D47" s="724" t="s">
        <v>443</v>
      </c>
      <c r="E47" s="724" t="s">
        <v>443</v>
      </c>
      <c r="F47" s="724" t="s">
        <v>443</v>
      </c>
      <c r="G47" s="724"/>
      <c r="H47" s="724" t="s">
        <v>443</v>
      </c>
      <c r="I47" s="724" t="s">
        <v>443</v>
      </c>
      <c r="J47" s="724"/>
      <c r="K47" s="724" t="s">
        <v>443</v>
      </c>
      <c r="L47" s="724"/>
      <c r="M47" s="724"/>
      <c r="N47" s="724"/>
      <c r="O47" s="724"/>
      <c r="P47" s="724" t="s">
        <v>443</v>
      </c>
      <c r="Q47" s="724"/>
      <c r="R47" s="725"/>
      <c r="S47" s="725"/>
    </row>
    <row r="48" spans="1:19" s="5" customFormat="1" ht="15">
      <c r="A48" s="269" t="s">
        <v>160</v>
      </c>
      <c r="B48" s="724">
        <v>147987.35</v>
      </c>
      <c r="C48" s="724">
        <v>0</v>
      </c>
      <c r="D48" s="724">
        <v>0</v>
      </c>
      <c r="E48" s="724">
        <v>14483.18</v>
      </c>
      <c r="F48" s="724">
        <v>0</v>
      </c>
      <c r="G48" s="724">
        <v>14483.18</v>
      </c>
      <c r="H48" s="724">
        <v>189276.37</v>
      </c>
      <c r="I48" s="724">
        <v>0</v>
      </c>
      <c r="J48" s="724">
        <v>49966.74</v>
      </c>
      <c r="K48" s="724">
        <v>0</v>
      </c>
      <c r="L48" s="724">
        <v>239243.11</v>
      </c>
      <c r="M48" s="724">
        <v>189276.37</v>
      </c>
      <c r="N48" s="724">
        <v>0</v>
      </c>
      <c r="O48" s="724">
        <v>35483.56</v>
      </c>
      <c r="P48" s="724">
        <v>0</v>
      </c>
      <c r="Q48" s="724">
        <v>224759.93</v>
      </c>
      <c r="R48" s="725">
        <v>9.786768936669249E-2</v>
      </c>
      <c r="S48" s="725">
        <v>1.6166456795124717</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1463</v>
      </c>
      <c r="B50" s="47"/>
      <c r="C50" s="47"/>
      <c r="D50" s="47"/>
      <c r="E50" s="47"/>
      <c r="F50" s="47"/>
      <c r="G50" s="47"/>
      <c r="H50" s="47"/>
      <c r="I50" s="47"/>
      <c r="J50" s="47"/>
      <c r="K50" s="47"/>
      <c r="L50" s="47"/>
      <c r="M50" s="47"/>
      <c r="N50" s="47"/>
      <c r="O50" s="47"/>
      <c r="P50" s="47"/>
      <c r="Q50" s="47"/>
      <c r="R50" s="47"/>
      <c r="S50" s="47"/>
    </row>
    <row r="51" spans="1:19" ht="15" customHeight="1">
      <c r="A51" s="268" t="s">
        <v>1464</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C41:F41"/>
    <mergeCell ref="H41:K41"/>
    <mergeCell ref="M41:P41"/>
    <mergeCell ref="R41:S41"/>
    <mergeCell ref="C29:F29"/>
    <mergeCell ref="H29:K29"/>
    <mergeCell ref="M29:P29"/>
    <mergeCell ref="R29:S29"/>
    <mergeCell ref="A1:S1"/>
    <mergeCell ref="A2:S2"/>
    <mergeCell ref="A4:S4"/>
    <mergeCell ref="C6:F6"/>
    <mergeCell ref="H6:K6"/>
    <mergeCell ref="M6:P6"/>
    <mergeCell ref="R6:S6"/>
    <mergeCell ref="A3:S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2" t="s">
        <v>442</v>
      </c>
      <c r="B1" s="772"/>
      <c r="C1" s="772"/>
      <c r="D1" s="772"/>
      <c r="E1" s="772"/>
    </row>
    <row r="2" spans="1:5" ht="18">
      <c r="A2" s="773" t="s">
        <v>724</v>
      </c>
      <c r="B2" s="773"/>
      <c r="C2" s="773"/>
      <c r="D2" s="773"/>
      <c r="E2" s="773"/>
    </row>
    <row r="3" spans="1:5" ht="18">
      <c r="A3" s="773" t="s">
        <v>1501</v>
      </c>
      <c r="B3" s="773"/>
      <c r="C3" s="773"/>
      <c r="D3" s="773"/>
      <c r="E3" s="773"/>
    </row>
    <row r="4" spans="1:5" ht="30" customHeight="1">
      <c r="A4" s="774" t="s">
        <v>512</v>
      </c>
      <c r="B4" s="774"/>
      <c r="C4" s="774"/>
      <c r="D4" s="774"/>
      <c r="E4" s="774"/>
    </row>
    <row r="5" spans="1:5">
      <c r="A5" s="99"/>
      <c r="B5" s="101"/>
      <c r="C5" s="205"/>
      <c r="D5" s="205"/>
      <c r="E5" s="98"/>
    </row>
    <row r="6" spans="1:5" ht="30" customHeight="1">
      <c r="A6" s="72" t="s">
        <v>725</v>
      </c>
      <c r="B6" s="73" t="s">
        <v>60</v>
      </c>
      <c r="C6" s="73" t="s">
        <v>58</v>
      </c>
      <c r="D6" s="176" t="s">
        <v>519</v>
      </c>
      <c r="E6" s="73" t="s">
        <v>726</v>
      </c>
    </row>
    <row r="7" spans="1:5">
      <c r="A7" s="100" t="s">
        <v>727</v>
      </c>
      <c r="B7" s="97">
        <v>836446.69099999999</v>
      </c>
      <c r="C7" s="97">
        <v>0</v>
      </c>
      <c r="D7" s="97">
        <v>836446.69099999999</v>
      </c>
      <c r="E7" s="160">
        <v>0.17438826734236842</v>
      </c>
    </row>
    <row r="8" spans="1:5">
      <c r="A8" s="100" t="s">
        <v>728</v>
      </c>
      <c r="B8" s="97">
        <v>298736.49095000001</v>
      </c>
      <c r="C8" s="97">
        <v>0</v>
      </c>
      <c r="D8" s="97">
        <v>298736.49095000001</v>
      </c>
      <c r="E8" s="160">
        <v>6.2282676958679756E-2</v>
      </c>
    </row>
    <row r="9" spans="1:5">
      <c r="A9" s="100" t="s">
        <v>729</v>
      </c>
      <c r="B9" s="97">
        <v>1250483.6898000001</v>
      </c>
      <c r="C9" s="97">
        <v>154073.84093999999</v>
      </c>
      <c r="D9" s="97">
        <v>1404557.5307400001</v>
      </c>
      <c r="E9" s="160">
        <v>0.29283199611393285</v>
      </c>
    </row>
    <row r="10" spans="1:5">
      <c r="A10" s="100" t="s">
        <v>730</v>
      </c>
      <c r="B10" s="97">
        <v>530530.26425999997</v>
      </c>
      <c r="C10" s="97">
        <v>189976.90608000002</v>
      </c>
      <c r="D10" s="97">
        <v>720507.17033999995</v>
      </c>
      <c r="E10" s="160">
        <v>0.15021638365635581</v>
      </c>
    </row>
    <row r="11" spans="1:5">
      <c r="A11" s="100" t="s">
        <v>731</v>
      </c>
      <c r="B11" s="97">
        <v>274237.40931999998</v>
      </c>
      <c r="C11" s="97">
        <v>64252.172380000004</v>
      </c>
      <c r="D11" s="97">
        <v>338489.58169999998</v>
      </c>
      <c r="E11" s="160">
        <v>7.0570679878636827E-2</v>
      </c>
    </row>
    <row r="12" spans="1:5">
      <c r="A12" s="100" t="s">
        <v>732</v>
      </c>
      <c r="B12" s="97">
        <v>130201.7632</v>
      </c>
      <c r="C12" s="97">
        <v>66439.955530000007</v>
      </c>
      <c r="D12" s="97">
        <v>196641.71873000002</v>
      </c>
      <c r="E12" s="160">
        <v>4.0997243441244079E-2</v>
      </c>
    </row>
    <row r="13" spans="1:5">
      <c r="A13" s="100" t="s">
        <v>733</v>
      </c>
      <c r="B13" s="97">
        <v>36758.734520000005</v>
      </c>
      <c r="C13" s="97">
        <v>37926.121890000002</v>
      </c>
      <c r="D13" s="97">
        <v>74684.856410000008</v>
      </c>
      <c r="E13" s="160">
        <v>1.5570822200853778E-2</v>
      </c>
    </row>
    <row r="14" spans="1:5">
      <c r="A14" s="100" t="s">
        <v>734</v>
      </c>
      <c r="B14" s="97">
        <v>30438.537079999998</v>
      </c>
      <c r="C14" s="97">
        <v>27157.25676</v>
      </c>
      <c r="D14" s="97">
        <v>57595.793839999998</v>
      </c>
      <c r="E14" s="160">
        <v>1.2007974688689223E-2</v>
      </c>
    </row>
    <row r="15" spans="1:5">
      <c r="A15" s="100" t="s">
        <v>735</v>
      </c>
      <c r="B15" s="97">
        <v>24183.41878</v>
      </c>
      <c r="C15" s="97">
        <v>15433.994500000001</v>
      </c>
      <c r="D15" s="97">
        <v>39617.413280000001</v>
      </c>
      <c r="E15" s="160">
        <v>8.2597159302836391E-3</v>
      </c>
    </row>
    <row r="16" spans="1:5">
      <c r="A16" s="100" t="s">
        <v>736</v>
      </c>
      <c r="B16" s="97">
        <v>103674.54281</v>
      </c>
      <c r="C16" s="97">
        <v>17515.311140000002</v>
      </c>
      <c r="D16" s="97">
        <v>121189.85395</v>
      </c>
      <c r="E16" s="160">
        <v>2.5266509960782647E-2</v>
      </c>
    </row>
    <row r="17" spans="1:5">
      <c r="A17" s="100" t="s">
        <v>737</v>
      </c>
      <c r="B17" s="97">
        <v>317906.19883000001</v>
      </c>
      <c r="C17" s="97">
        <v>45933.470439999997</v>
      </c>
      <c r="D17" s="97">
        <v>363839.66927000001</v>
      </c>
      <c r="E17" s="160">
        <v>7.5855843769983514E-2</v>
      </c>
    </row>
    <row r="18" spans="1:5">
      <c r="A18" s="100" t="s">
        <v>738</v>
      </c>
      <c r="B18" s="97">
        <v>198950.27866000001</v>
      </c>
      <c r="C18" s="97">
        <v>30510.49784</v>
      </c>
      <c r="D18" s="97">
        <v>229460.77650000001</v>
      </c>
      <c r="E18" s="160">
        <v>4.7839590576931879E-2</v>
      </c>
    </row>
    <row r="19" spans="1:5">
      <c r="A19" s="100" t="s">
        <v>739</v>
      </c>
      <c r="B19" s="97">
        <v>33865.940439999998</v>
      </c>
      <c r="C19" s="97">
        <v>7642.1313799999998</v>
      </c>
      <c r="D19" s="97">
        <v>41508.071819999997</v>
      </c>
      <c r="E19" s="160">
        <v>8.6538936710461433E-3</v>
      </c>
    </row>
    <row r="20" spans="1:5">
      <c r="A20" s="100" t="s">
        <v>740</v>
      </c>
      <c r="B20" s="97">
        <v>68490.472909999997</v>
      </c>
      <c r="C20" s="97">
        <v>4695.8709800000006</v>
      </c>
      <c r="D20" s="97">
        <v>73186.343890000004</v>
      </c>
      <c r="E20" s="160">
        <v>1.5258401810211515E-2</v>
      </c>
    </row>
    <row r="21" spans="1:5">
      <c r="A21" s="72" t="s">
        <v>160</v>
      </c>
      <c r="B21" s="158">
        <v>4134904.4325600001</v>
      </c>
      <c r="C21" s="158">
        <v>661557.52986000001</v>
      </c>
      <c r="D21" s="158">
        <v>4796461.9624199998</v>
      </c>
      <c r="E21" s="161">
        <v>1</v>
      </c>
    </row>
    <row r="22" spans="1:5">
      <c r="A22" s="54" t="s">
        <v>741</v>
      </c>
      <c r="B22" s="160">
        <v>0.86207385046660134</v>
      </c>
      <c r="C22" s="160">
        <v>0.13792614953339874</v>
      </c>
      <c r="D22" s="160">
        <v>1</v>
      </c>
      <c r="E22" s="234"/>
    </row>
    <row r="23" spans="1:5" ht="30" customHeight="1">
      <c r="A23" s="435" t="s">
        <v>742</v>
      </c>
      <c r="B23" s="73" t="s">
        <v>60</v>
      </c>
      <c r="C23" s="73" t="s">
        <v>58</v>
      </c>
      <c r="D23" s="176" t="s">
        <v>519</v>
      </c>
      <c r="E23" s="73" t="s">
        <v>683</v>
      </c>
    </row>
    <row r="24" spans="1:5">
      <c r="A24" s="100" t="s">
        <v>727</v>
      </c>
      <c r="B24" s="97">
        <v>17</v>
      </c>
      <c r="C24" s="97">
        <v>0</v>
      </c>
      <c r="D24" s="97">
        <v>17</v>
      </c>
      <c r="E24" s="160">
        <v>1.6900019484728346E-5</v>
      </c>
    </row>
    <row r="25" spans="1:5">
      <c r="A25" s="100" t="s">
        <v>728</v>
      </c>
      <c r="B25" s="97">
        <v>33</v>
      </c>
      <c r="C25" s="97">
        <v>0</v>
      </c>
      <c r="D25" s="97">
        <v>33</v>
      </c>
      <c r="E25" s="160">
        <v>3.280592017623738E-5</v>
      </c>
    </row>
    <row r="26" spans="1:5">
      <c r="A26" s="100" t="s">
        <v>729</v>
      </c>
      <c r="B26" s="97">
        <v>265</v>
      </c>
      <c r="C26" s="97">
        <v>38</v>
      </c>
      <c r="D26" s="97">
        <v>303</v>
      </c>
      <c r="E26" s="160">
        <v>3.0121799434545233E-4</v>
      </c>
    </row>
    <row r="27" spans="1:5">
      <c r="A27" s="100" t="s">
        <v>730</v>
      </c>
      <c r="B27" s="97">
        <v>225</v>
      </c>
      <c r="C27" s="97">
        <v>80</v>
      </c>
      <c r="D27" s="97">
        <v>305</v>
      </c>
      <c r="E27" s="160">
        <v>3.0320623193189094E-4</v>
      </c>
    </row>
    <row r="28" spans="1:5">
      <c r="A28" s="100" t="s">
        <v>731</v>
      </c>
      <c r="B28" s="97">
        <v>272</v>
      </c>
      <c r="C28" s="97">
        <v>66</v>
      </c>
      <c r="D28" s="97">
        <v>338</v>
      </c>
      <c r="E28" s="160">
        <v>3.3601215210812829E-4</v>
      </c>
    </row>
    <row r="29" spans="1:5">
      <c r="A29" s="100" t="s">
        <v>732</v>
      </c>
      <c r="B29" s="97">
        <v>267</v>
      </c>
      <c r="C29" s="97">
        <v>133</v>
      </c>
      <c r="D29" s="97">
        <v>400</v>
      </c>
      <c r="E29" s="160">
        <v>3.9764751728772583E-4</v>
      </c>
    </row>
    <row r="30" spans="1:5">
      <c r="A30" s="100" t="s">
        <v>733</v>
      </c>
      <c r="B30" s="97">
        <v>141</v>
      </c>
      <c r="C30" s="97">
        <v>137</v>
      </c>
      <c r="D30" s="97">
        <v>278</v>
      </c>
      <c r="E30" s="160">
        <v>2.7636502451496941E-4</v>
      </c>
    </row>
    <row r="31" spans="1:5">
      <c r="A31" s="100" t="s">
        <v>734</v>
      </c>
      <c r="B31" s="97">
        <v>185</v>
      </c>
      <c r="C31" s="97">
        <v>160</v>
      </c>
      <c r="D31" s="97">
        <v>345</v>
      </c>
      <c r="E31" s="160">
        <v>3.4297098366066351E-4</v>
      </c>
    </row>
    <row r="32" spans="1:5">
      <c r="A32" s="100" t="s">
        <v>735</v>
      </c>
      <c r="B32" s="97">
        <v>203</v>
      </c>
      <c r="C32" s="97">
        <v>128</v>
      </c>
      <c r="D32" s="97">
        <v>331</v>
      </c>
      <c r="E32" s="160">
        <v>3.2905332055559313E-4</v>
      </c>
    </row>
    <row r="33" spans="1:5">
      <c r="A33" s="100" t="s">
        <v>736</v>
      </c>
      <c r="B33" s="97">
        <v>1368</v>
      </c>
      <c r="C33" s="97">
        <v>208</v>
      </c>
      <c r="D33" s="97">
        <v>1576</v>
      </c>
      <c r="E33" s="160">
        <v>1.5667312181136398E-3</v>
      </c>
    </row>
    <row r="34" spans="1:5">
      <c r="A34" s="100" t="s">
        <v>737</v>
      </c>
      <c r="B34" s="97">
        <v>6143</v>
      </c>
      <c r="C34" s="97">
        <v>973</v>
      </c>
      <c r="D34" s="97">
        <v>7116</v>
      </c>
      <c r="E34" s="160">
        <v>7.0741493325486423E-3</v>
      </c>
    </row>
    <row r="35" spans="1:5">
      <c r="A35" s="100" t="s">
        <v>738</v>
      </c>
      <c r="B35" s="97">
        <v>12516</v>
      </c>
      <c r="C35" s="97">
        <v>1800</v>
      </c>
      <c r="D35" s="97">
        <v>14316</v>
      </c>
      <c r="E35" s="160">
        <v>1.4231804643727707E-2</v>
      </c>
    </row>
    <row r="36" spans="1:5">
      <c r="A36" s="100" t="s">
        <v>739</v>
      </c>
      <c r="B36" s="97">
        <v>6932</v>
      </c>
      <c r="C36" s="97">
        <v>1342</v>
      </c>
      <c r="D36" s="97">
        <v>8274</v>
      </c>
      <c r="E36" s="160">
        <v>8.2253388950966084E-3</v>
      </c>
    </row>
    <row r="37" spans="1:5">
      <c r="A37" s="100" t="s">
        <v>740</v>
      </c>
      <c r="B37" s="97">
        <v>949473</v>
      </c>
      <c r="C37" s="97">
        <v>22811</v>
      </c>
      <c r="D37" s="97">
        <v>972284</v>
      </c>
      <c r="E37" s="160">
        <v>0.96656579674644805</v>
      </c>
    </row>
    <row r="38" spans="1:5">
      <c r="A38" s="72" t="s">
        <v>160</v>
      </c>
      <c r="B38" s="158">
        <v>978040</v>
      </c>
      <c r="C38" s="158">
        <v>27876</v>
      </c>
      <c r="D38" s="158">
        <v>1005916</v>
      </c>
      <c r="E38" s="161">
        <v>1</v>
      </c>
    </row>
    <row r="39" spans="1:5">
      <c r="A39" s="54" t="s">
        <v>741</v>
      </c>
      <c r="B39" s="106">
        <v>0.97228794452021838</v>
      </c>
      <c r="C39" s="106">
        <v>2.7712055479781613E-2</v>
      </c>
      <c r="D39" s="106">
        <v>1</v>
      </c>
      <c r="E39" s="144"/>
    </row>
    <row r="40" spans="1:5" ht="15.75" thickBot="1">
      <c r="A40" s="252"/>
      <c r="B40" s="253"/>
      <c r="C40" s="253"/>
      <c r="D40" s="254"/>
      <c r="E40" s="254"/>
    </row>
    <row r="41" spans="1:5" ht="36.75" customHeight="1" thickTop="1">
      <c r="A41" s="780" t="s">
        <v>1456</v>
      </c>
      <c r="B41" s="781"/>
      <c r="C41" s="781"/>
      <c r="D41" s="781"/>
      <c r="E41" s="781"/>
    </row>
    <row r="42" spans="1:5">
      <c r="A42" s="209"/>
      <c r="B42" s="210"/>
      <c r="C42" s="210"/>
      <c r="D42" s="210"/>
      <c r="E42" s="210"/>
    </row>
    <row r="43" spans="1:5" ht="30" customHeight="1">
      <c r="A43" s="772" t="s">
        <v>442</v>
      </c>
      <c r="B43" s="772"/>
      <c r="C43" s="772"/>
      <c r="D43" s="772"/>
      <c r="E43" s="772"/>
    </row>
    <row r="44" spans="1:5" ht="18">
      <c r="A44" s="773" t="s">
        <v>743</v>
      </c>
      <c r="B44" s="773"/>
      <c r="C44" s="773"/>
      <c r="D44" s="773"/>
      <c r="E44" s="773"/>
    </row>
    <row r="45" spans="1:5" ht="18">
      <c r="A45" s="773" t="s">
        <v>1501</v>
      </c>
      <c r="B45" s="773"/>
      <c r="C45" s="773"/>
      <c r="D45" s="773"/>
      <c r="E45" s="773"/>
    </row>
    <row r="46" spans="1:5" ht="30" customHeight="1">
      <c r="A46" s="774" t="s">
        <v>512</v>
      </c>
      <c r="B46" s="774"/>
      <c r="C46" s="774"/>
      <c r="D46" s="774"/>
      <c r="E46" s="774"/>
    </row>
    <row r="47" spans="1:5">
      <c r="A47" s="99"/>
      <c r="B47" s="101"/>
      <c r="C47" s="205"/>
      <c r="D47" s="205"/>
      <c r="E47" s="98"/>
    </row>
    <row r="48" spans="1:5" ht="30" customHeight="1">
      <c r="A48" s="72" t="s">
        <v>725</v>
      </c>
      <c r="B48" s="73" t="s">
        <v>60</v>
      </c>
      <c r="C48" s="73" t="s">
        <v>58</v>
      </c>
      <c r="D48" s="176" t="s">
        <v>519</v>
      </c>
      <c r="E48" s="73" t="s">
        <v>726</v>
      </c>
    </row>
    <row r="49" spans="1:5">
      <c r="A49" s="100" t="s">
        <v>727</v>
      </c>
      <c r="B49" s="97">
        <v>244850.56406</v>
      </c>
      <c r="C49" s="97">
        <v>0</v>
      </c>
      <c r="D49" s="97">
        <v>244850.56406</v>
      </c>
      <c r="E49" s="160">
        <v>0.63760021543809864</v>
      </c>
    </row>
    <row r="50" spans="1:5">
      <c r="A50" s="100" t="s">
        <v>728</v>
      </c>
      <c r="B50" s="97">
        <v>35012.988039999997</v>
      </c>
      <c r="C50" s="97">
        <v>0</v>
      </c>
      <c r="D50" s="97">
        <v>35012.988039999997</v>
      </c>
      <c r="E50" s="160">
        <v>9.1175157399127155E-2</v>
      </c>
    </row>
    <row r="51" spans="1:5">
      <c r="A51" s="100" t="s">
        <v>729</v>
      </c>
      <c r="B51" s="97">
        <v>34872.399299999997</v>
      </c>
      <c r="C51" s="97">
        <v>0</v>
      </c>
      <c r="D51" s="97">
        <v>34872.399299999997</v>
      </c>
      <c r="E51" s="160">
        <v>9.0809058953504607E-2</v>
      </c>
    </row>
    <row r="52" spans="1:5">
      <c r="A52" s="100" t="s">
        <v>730</v>
      </c>
      <c r="B52" s="97">
        <v>29607.974289999998</v>
      </c>
      <c r="C52" s="97">
        <v>2331.8661699999998</v>
      </c>
      <c r="D52" s="97">
        <v>31939.840459999999</v>
      </c>
      <c r="E52" s="160">
        <v>8.3172563790231441E-2</v>
      </c>
    </row>
    <row r="53" spans="1:5">
      <c r="A53" s="100" t="s">
        <v>731</v>
      </c>
      <c r="B53" s="97">
        <v>13648.158730000001</v>
      </c>
      <c r="C53" s="97">
        <v>1978.0191</v>
      </c>
      <c r="D53" s="97">
        <v>15626.177830000001</v>
      </c>
      <c r="E53" s="160">
        <v>4.0691163563913911E-2</v>
      </c>
    </row>
    <row r="54" spans="1:5">
      <c r="A54" s="100" t="s">
        <v>732</v>
      </c>
      <c r="B54" s="97">
        <v>4490.9828899999993</v>
      </c>
      <c r="C54" s="97">
        <v>1614.3272400000001</v>
      </c>
      <c r="D54" s="97">
        <v>6105.3101299999998</v>
      </c>
      <c r="E54" s="160">
        <v>1.5898460635159078E-2</v>
      </c>
    </row>
    <row r="55" spans="1:5">
      <c r="A55" s="100" t="s">
        <v>733</v>
      </c>
      <c r="B55" s="97">
        <v>4612.0463</v>
      </c>
      <c r="C55" s="97">
        <v>2164.8552300000001</v>
      </c>
      <c r="D55" s="97">
        <v>6776.9015300000001</v>
      </c>
      <c r="E55" s="160">
        <v>1.764731027726749E-2</v>
      </c>
    </row>
    <row r="56" spans="1:5">
      <c r="A56" s="100" t="s">
        <v>734</v>
      </c>
      <c r="B56" s="97">
        <v>1874.0326499999999</v>
      </c>
      <c r="C56" s="97">
        <v>337.93283000000002</v>
      </c>
      <c r="D56" s="97">
        <v>2211.9654799999998</v>
      </c>
      <c r="E56" s="160">
        <v>5.7600425467839011E-3</v>
      </c>
    </row>
    <row r="57" spans="1:5">
      <c r="A57" s="100" t="s">
        <v>735</v>
      </c>
      <c r="B57" s="97">
        <v>785.77797999999996</v>
      </c>
      <c r="C57" s="97">
        <v>381.67286999999999</v>
      </c>
      <c r="D57" s="97">
        <v>1167.4508499999999</v>
      </c>
      <c r="E57" s="160">
        <v>3.0400865782403757E-3</v>
      </c>
    </row>
    <row r="58" spans="1:5">
      <c r="A58" s="100" t="s">
        <v>736</v>
      </c>
      <c r="B58" s="97">
        <v>1135.78692</v>
      </c>
      <c r="C58" s="97">
        <v>432.05255</v>
      </c>
      <c r="D58" s="97">
        <v>1567.8394699999999</v>
      </c>
      <c r="E58" s="160">
        <v>4.0827138286656812E-3</v>
      </c>
    </row>
    <row r="59" spans="1:5">
      <c r="A59" s="100" t="s">
        <v>737</v>
      </c>
      <c r="B59" s="97">
        <v>1192.63654</v>
      </c>
      <c r="C59" s="97">
        <v>579.09618</v>
      </c>
      <c r="D59" s="97">
        <v>1771.73272</v>
      </c>
      <c r="E59" s="160">
        <v>4.6136596348371446E-3</v>
      </c>
    </row>
    <row r="60" spans="1:5">
      <c r="A60" s="100" t="s">
        <v>738</v>
      </c>
      <c r="B60" s="97">
        <v>946.74277000000006</v>
      </c>
      <c r="C60" s="97">
        <v>299.75799999999998</v>
      </c>
      <c r="D60" s="97">
        <v>1246.5007700000001</v>
      </c>
      <c r="E60" s="160">
        <v>3.2459355874753051E-3</v>
      </c>
    </row>
    <row r="61" spans="1:5">
      <c r="A61" s="100" t="s">
        <v>739</v>
      </c>
      <c r="B61" s="97">
        <v>165.05498</v>
      </c>
      <c r="C61" s="97">
        <v>55.748100000000001</v>
      </c>
      <c r="D61" s="97">
        <v>220.80307999999999</v>
      </c>
      <c r="E61" s="160">
        <v>5.7497964898662408E-4</v>
      </c>
    </row>
    <row r="62" spans="1:5">
      <c r="A62" s="100" t="s">
        <v>740</v>
      </c>
      <c r="B62" s="97">
        <v>542.14308999999992</v>
      </c>
      <c r="C62" s="97">
        <v>106.33132000000001</v>
      </c>
      <c r="D62" s="97">
        <v>648.47440999999992</v>
      </c>
      <c r="E62" s="160">
        <v>1.6886521177087209E-3</v>
      </c>
    </row>
    <row r="63" spans="1:5">
      <c r="A63" s="72" t="s">
        <v>160</v>
      </c>
      <c r="B63" s="158">
        <v>373737.28853999998</v>
      </c>
      <c r="C63" s="158">
        <v>10281.659590000001</v>
      </c>
      <c r="D63" s="158">
        <v>384018.94812999998</v>
      </c>
      <c r="E63" s="161">
        <v>1</v>
      </c>
    </row>
    <row r="64" spans="1:5">
      <c r="A64" s="54" t="s">
        <v>741</v>
      </c>
      <c r="B64" s="160">
        <v>0.97322616594814637</v>
      </c>
      <c r="C64" s="160">
        <v>2.6773834051853618E-2</v>
      </c>
      <c r="D64" s="160">
        <v>1</v>
      </c>
      <c r="E64" s="234"/>
    </row>
    <row r="65" spans="1:5" ht="30" customHeight="1">
      <c r="A65" s="435" t="s">
        <v>744</v>
      </c>
      <c r="B65" s="73" t="s">
        <v>60</v>
      </c>
      <c r="C65" s="73" t="s">
        <v>58</v>
      </c>
      <c r="D65" s="176" t="s">
        <v>519</v>
      </c>
      <c r="E65" s="73" t="s">
        <v>683</v>
      </c>
    </row>
    <row r="66" spans="1:5">
      <c r="A66" s="100" t="s">
        <v>727</v>
      </c>
      <c r="B66" s="97">
        <v>6</v>
      </c>
      <c r="C66" s="97">
        <v>0</v>
      </c>
      <c r="D66" s="97">
        <v>6</v>
      </c>
      <c r="E66" s="160">
        <v>3.667481662591687E-3</v>
      </c>
    </row>
    <row r="67" spans="1:5">
      <c r="A67" s="100" t="s">
        <v>728</v>
      </c>
      <c r="B67" s="97">
        <v>4</v>
      </c>
      <c r="C67" s="97">
        <v>0</v>
      </c>
      <c r="D67" s="97">
        <v>4</v>
      </c>
      <c r="E67" s="160">
        <v>2.4449877750611247E-3</v>
      </c>
    </row>
    <row r="68" spans="1:5">
      <c r="A68" s="100" t="s">
        <v>729</v>
      </c>
      <c r="B68" s="97">
        <v>8</v>
      </c>
      <c r="C68" s="97">
        <v>0</v>
      </c>
      <c r="D68" s="97">
        <v>8</v>
      </c>
      <c r="E68" s="160">
        <v>4.8899755501222494E-3</v>
      </c>
    </row>
    <row r="69" spans="1:5">
      <c r="A69" s="100" t="s">
        <v>730</v>
      </c>
      <c r="B69" s="97">
        <v>12</v>
      </c>
      <c r="C69" s="97">
        <v>1</v>
      </c>
      <c r="D69" s="97">
        <v>13</v>
      </c>
      <c r="E69" s="160">
        <v>7.9462102689486554E-3</v>
      </c>
    </row>
    <row r="70" spans="1:5">
      <c r="A70" s="100" t="s">
        <v>731</v>
      </c>
      <c r="B70" s="97">
        <v>14</v>
      </c>
      <c r="C70" s="97">
        <v>2</v>
      </c>
      <c r="D70" s="97">
        <v>16</v>
      </c>
      <c r="E70" s="160">
        <v>9.7799511002444987E-3</v>
      </c>
    </row>
    <row r="71" spans="1:5">
      <c r="A71" s="100" t="s">
        <v>732</v>
      </c>
      <c r="B71" s="97">
        <v>11</v>
      </c>
      <c r="C71" s="97">
        <v>4</v>
      </c>
      <c r="D71" s="97">
        <v>15</v>
      </c>
      <c r="E71" s="160">
        <v>9.1687041564792182E-3</v>
      </c>
    </row>
    <row r="72" spans="1:5">
      <c r="A72" s="100" t="s">
        <v>733</v>
      </c>
      <c r="B72" s="97">
        <v>18</v>
      </c>
      <c r="C72" s="97">
        <v>8</v>
      </c>
      <c r="D72" s="97">
        <v>26</v>
      </c>
      <c r="E72" s="160">
        <v>1.5892420537897311E-2</v>
      </c>
    </row>
    <row r="73" spans="1:5">
      <c r="A73" s="100" t="s">
        <v>734</v>
      </c>
      <c r="B73" s="97">
        <v>11</v>
      </c>
      <c r="C73" s="97">
        <v>2</v>
      </c>
      <c r="D73" s="97">
        <v>13</v>
      </c>
      <c r="E73" s="160">
        <v>7.9462102689486554E-3</v>
      </c>
    </row>
    <row r="74" spans="1:5">
      <c r="A74" s="100" t="s">
        <v>735</v>
      </c>
      <c r="B74" s="97">
        <v>7</v>
      </c>
      <c r="C74" s="97">
        <v>3</v>
      </c>
      <c r="D74" s="97">
        <v>10</v>
      </c>
      <c r="E74" s="160">
        <v>6.1124694376528121E-3</v>
      </c>
    </row>
    <row r="75" spans="1:5">
      <c r="A75" s="100" t="s">
        <v>736</v>
      </c>
      <c r="B75" s="97">
        <v>14</v>
      </c>
      <c r="C75" s="97">
        <v>5</v>
      </c>
      <c r="D75" s="97">
        <v>19</v>
      </c>
      <c r="E75" s="160">
        <v>1.1613691931540342E-2</v>
      </c>
    </row>
    <row r="76" spans="1:5">
      <c r="A76" s="100" t="s">
        <v>737</v>
      </c>
      <c r="B76" s="97">
        <v>25</v>
      </c>
      <c r="C76" s="97">
        <v>12</v>
      </c>
      <c r="D76" s="97">
        <v>37</v>
      </c>
      <c r="E76" s="160">
        <v>2.2616136919315404E-2</v>
      </c>
    </row>
    <row r="77" spans="1:5">
      <c r="A77" s="100" t="s">
        <v>738</v>
      </c>
      <c r="B77" s="97">
        <v>57</v>
      </c>
      <c r="C77" s="97">
        <v>18</v>
      </c>
      <c r="D77" s="97">
        <v>75</v>
      </c>
      <c r="E77" s="160">
        <v>4.5843520782396091E-2</v>
      </c>
    </row>
    <row r="78" spans="1:5">
      <c r="A78" s="100" t="s">
        <v>739</v>
      </c>
      <c r="B78" s="97">
        <v>34</v>
      </c>
      <c r="C78" s="97">
        <v>12</v>
      </c>
      <c r="D78" s="97">
        <v>46</v>
      </c>
      <c r="E78" s="160">
        <v>2.8117359413202935E-2</v>
      </c>
    </row>
    <row r="79" spans="1:5">
      <c r="A79" s="100" t="s">
        <v>740</v>
      </c>
      <c r="B79" s="97">
        <v>1078</v>
      </c>
      <c r="C79" s="97">
        <v>270</v>
      </c>
      <c r="D79" s="97">
        <v>1348</v>
      </c>
      <c r="E79" s="160">
        <v>0.82396088019559899</v>
      </c>
    </row>
    <row r="80" spans="1:5">
      <c r="A80" s="72" t="s">
        <v>160</v>
      </c>
      <c r="B80" s="158">
        <v>1299</v>
      </c>
      <c r="C80" s="158">
        <v>337</v>
      </c>
      <c r="D80" s="158">
        <v>1636</v>
      </c>
      <c r="E80" s="161">
        <v>1</v>
      </c>
    </row>
    <row r="81" spans="1:5">
      <c r="A81" s="54" t="s">
        <v>741</v>
      </c>
      <c r="B81" s="106">
        <v>0.79400977995110023</v>
      </c>
      <c r="C81" s="106">
        <v>0.20599022004889975</v>
      </c>
      <c r="D81" s="106">
        <v>1</v>
      </c>
      <c r="E81" s="144"/>
    </row>
    <row r="82" spans="1:5" ht="15.75" thickBot="1">
      <c r="A82" s="252"/>
      <c r="B82" s="253"/>
      <c r="C82" s="253"/>
      <c r="D82" s="254"/>
      <c r="E82" s="254"/>
    </row>
    <row r="83" spans="1:5" ht="15.75" customHeight="1" thickTop="1">
      <c r="A83" s="780" t="s">
        <v>1457</v>
      </c>
      <c r="B83" s="781"/>
      <c r="C83" s="781"/>
      <c r="D83" s="781"/>
      <c r="E83" s="781"/>
    </row>
    <row r="84" spans="1:5">
      <c r="A84" s="212"/>
      <c r="B84" s="212"/>
      <c r="C84" s="212"/>
      <c r="D84" s="211"/>
      <c r="E84" s="98"/>
    </row>
    <row r="85" spans="1:5" ht="30" customHeight="1">
      <c r="A85" s="772" t="s">
        <v>442</v>
      </c>
      <c r="B85" s="772"/>
      <c r="C85" s="772"/>
      <c r="D85" s="772"/>
      <c r="E85" s="772"/>
    </row>
    <row r="86" spans="1:5" ht="18">
      <c r="A86" s="773" t="s">
        <v>747</v>
      </c>
      <c r="B86" s="773"/>
      <c r="C86" s="773"/>
      <c r="D86" s="773"/>
      <c r="E86" s="773"/>
    </row>
    <row r="87" spans="1:5" ht="18">
      <c r="A87" s="773" t="s">
        <v>1501</v>
      </c>
      <c r="B87" s="773"/>
      <c r="C87" s="773"/>
      <c r="D87" s="773"/>
      <c r="E87" s="773"/>
    </row>
    <row r="88" spans="1:5" ht="30" customHeight="1">
      <c r="A88" s="774" t="s">
        <v>512</v>
      </c>
      <c r="B88" s="774"/>
      <c r="C88" s="774"/>
      <c r="D88" s="774"/>
      <c r="E88" s="774"/>
    </row>
    <row r="89" spans="1:5">
      <c r="A89" s="99"/>
      <c r="B89" s="101"/>
      <c r="C89" s="205"/>
      <c r="D89" s="205"/>
      <c r="E89" s="98"/>
    </row>
    <row r="90" spans="1:5" ht="30" customHeight="1">
      <c r="A90" s="72" t="s">
        <v>725</v>
      </c>
      <c r="B90" s="73" t="s">
        <v>60</v>
      </c>
      <c r="C90" s="73" t="s">
        <v>58</v>
      </c>
      <c r="D90" s="176" t="s">
        <v>519</v>
      </c>
      <c r="E90" s="73" t="s">
        <v>726</v>
      </c>
    </row>
    <row r="91" spans="1:5">
      <c r="A91" s="100" t="s">
        <v>727</v>
      </c>
      <c r="B91" s="97">
        <v>591596.1269400001</v>
      </c>
      <c r="C91" s="97">
        <v>0</v>
      </c>
      <c r="D91" s="97">
        <v>591596.1269400001</v>
      </c>
      <c r="E91" s="160">
        <v>0.42519230923662954</v>
      </c>
    </row>
    <row r="92" spans="1:5">
      <c r="A92" s="100" t="s">
        <v>728</v>
      </c>
      <c r="B92" s="97">
        <v>88773.678910000002</v>
      </c>
      <c r="C92" s="97">
        <v>0</v>
      </c>
      <c r="D92" s="97">
        <v>88773.678910000002</v>
      </c>
      <c r="E92" s="160">
        <v>6.3803469658282902E-2</v>
      </c>
    </row>
    <row r="93" spans="1:5">
      <c r="A93" s="100" t="s">
        <v>729</v>
      </c>
      <c r="B93" s="97">
        <v>67868.074529999998</v>
      </c>
      <c r="C93" s="97">
        <v>4852.00954</v>
      </c>
      <c r="D93" s="97">
        <v>72720.084069999997</v>
      </c>
      <c r="E93" s="160">
        <v>5.2265420724671274E-2</v>
      </c>
    </row>
    <row r="94" spans="1:5">
      <c r="A94" s="100" t="s">
        <v>730</v>
      </c>
      <c r="B94" s="97">
        <v>7151.6513800000002</v>
      </c>
      <c r="C94" s="97">
        <v>5356.2892599999996</v>
      </c>
      <c r="D94" s="97">
        <v>12507.940640000001</v>
      </c>
      <c r="E94" s="160">
        <v>8.989714303953969E-3</v>
      </c>
    </row>
    <row r="95" spans="1:5">
      <c r="A95" s="100" t="s">
        <v>731</v>
      </c>
      <c r="B95" s="97">
        <v>16919.18146</v>
      </c>
      <c r="C95" s="97">
        <v>18812.351600000002</v>
      </c>
      <c r="D95" s="97">
        <v>35731.533060000002</v>
      </c>
      <c r="E95" s="160">
        <v>2.5680988029671854E-2</v>
      </c>
    </row>
    <row r="96" spans="1:5">
      <c r="A96" s="100" t="s">
        <v>732</v>
      </c>
      <c r="B96" s="97">
        <v>18283.292940000003</v>
      </c>
      <c r="C96" s="97">
        <v>29486.252649999999</v>
      </c>
      <c r="D96" s="97">
        <v>47769.545590000002</v>
      </c>
      <c r="E96" s="160">
        <v>3.4332955331630367E-2</v>
      </c>
    </row>
    <row r="97" spans="1:5">
      <c r="A97" s="100" t="s">
        <v>733</v>
      </c>
      <c r="B97" s="97">
        <v>28886.989120000002</v>
      </c>
      <c r="C97" s="97">
        <v>19840.13219</v>
      </c>
      <c r="D97" s="97">
        <v>48727.121310000002</v>
      </c>
      <c r="E97" s="160">
        <v>3.5021184704871387E-2</v>
      </c>
    </row>
    <row r="98" spans="1:5">
      <c r="A98" s="100" t="s">
        <v>734</v>
      </c>
      <c r="B98" s="97">
        <v>27265.80501</v>
      </c>
      <c r="C98" s="97">
        <v>18436.931170000003</v>
      </c>
      <c r="D98" s="97">
        <v>45702.736180000007</v>
      </c>
      <c r="E98" s="160">
        <v>3.2847496881563437E-2</v>
      </c>
    </row>
    <row r="99" spans="1:5">
      <c r="A99" s="100" t="s">
        <v>735</v>
      </c>
      <c r="B99" s="97">
        <v>23053.473719999998</v>
      </c>
      <c r="C99" s="97">
        <v>11150.743289999999</v>
      </c>
      <c r="D99" s="97">
        <v>34204.217009999993</v>
      </c>
      <c r="E99" s="160">
        <v>2.4583274558164402E-2</v>
      </c>
    </row>
    <row r="100" spans="1:5">
      <c r="A100" s="100" t="s">
        <v>736</v>
      </c>
      <c r="B100" s="97">
        <v>44352.417990000002</v>
      </c>
      <c r="C100" s="97">
        <v>13159.994210000001</v>
      </c>
      <c r="D100" s="97">
        <v>57512.412200000006</v>
      </c>
      <c r="E100" s="160">
        <v>4.1335354035485473E-2</v>
      </c>
    </row>
    <row r="101" spans="1:5">
      <c r="A101" s="100" t="s">
        <v>737</v>
      </c>
      <c r="B101" s="97">
        <v>67291.347590000005</v>
      </c>
      <c r="C101" s="97">
        <v>41611.709659999993</v>
      </c>
      <c r="D101" s="97">
        <v>108903.05725</v>
      </c>
      <c r="E101" s="160">
        <v>7.8270868057512849E-2</v>
      </c>
    </row>
    <row r="102" spans="1:5">
      <c r="A102" s="100" t="s">
        <v>738</v>
      </c>
      <c r="B102" s="97">
        <v>119159.83345999999</v>
      </c>
      <c r="C102" s="97">
        <v>26681.87803</v>
      </c>
      <c r="D102" s="97">
        <v>145841.71148999999</v>
      </c>
      <c r="E102" s="160">
        <v>0.10481943891722695</v>
      </c>
    </row>
    <row r="103" spans="1:5">
      <c r="A103" s="100" t="s">
        <v>739</v>
      </c>
      <c r="B103" s="97">
        <v>29029.156579999999</v>
      </c>
      <c r="C103" s="97">
        <v>3382.0803500000002</v>
      </c>
      <c r="D103" s="97">
        <v>32411.236929999999</v>
      </c>
      <c r="E103" s="160">
        <v>2.3294622881937666E-2</v>
      </c>
    </row>
    <row r="104" spans="1:5">
      <c r="A104" s="100" t="s">
        <v>740</v>
      </c>
      <c r="B104" s="97">
        <v>64694.809099999999</v>
      </c>
      <c r="C104" s="97">
        <v>4265.0959299999995</v>
      </c>
      <c r="D104" s="97">
        <v>68959.905029999994</v>
      </c>
      <c r="E104" s="160">
        <v>4.9562902678397913E-2</v>
      </c>
    </row>
    <row r="105" spans="1:5">
      <c r="A105" s="72" t="s">
        <v>160</v>
      </c>
      <c r="B105" s="158">
        <v>1194325.83873</v>
      </c>
      <c r="C105" s="158">
        <v>197035.46787999998</v>
      </c>
      <c r="D105" s="158">
        <v>1391361.3066100001</v>
      </c>
      <c r="E105" s="161">
        <v>1</v>
      </c>
    </row>
    <row r="106" spans="1:5">
      <c r="A106" s="54" t="s">
        <v>741</v>
      </c>
      <c r="B106" s="160">
        <v>0.85838655499190952</v>
      </c>
      <c r="C106" s="160">
        <v>0.14161344500809034</v>
      </c>
      <c r="D106" s="160">
        <v>1</v>
      </c>
      <c r="E106" s="234"/>
    </row>
    <row r="107" spans="1:5" ht="30" customHeight="1">
      <c r="A107" s="435" t="s">
        <v>744</v>
      </c>
      <c r="B107" s="73" t="s">
        <v>60</v>
      </c>
      <c r="C107" s="73" t="s">
        <v>58</v>
      </c>
      <c r="D107" s="176" t="s">
        <v>519</v>
      </c>
      <c r="E107" s="73" t="s">
        <v>683</v>
      </c>
    </row>
    <row r="108" spans="1:5">
      <c r="A108" s="100" t="s">
        <v>727</v>
      </c>
      <c r="B108" s="97">
        <v>11</v>
      </c>
      <c r="C108" s="97">
        <v>0</v>
      </c>
      <c r="D108" s="97">
        <v>11</v>
      </c>
      <c r="E108" s="160">
        <v>1.1135462906254587E-5</v>
      </c>
    </row>
    <row r="109" spans="1:5">
      <c r="A109" s="100" t="s">
        <v>728</v>
      </c>
      <c r="B109" s="97">
        <v>9</v>
      </c>
      <c r="C109" s="97">
        <v>0</v>
      </c>
      <c r="D109" s="97">
        <v>9</v>
      </c>
      <c r="E109" s="160">
        <v>9.1108332869355715E-6</v>
      </c>
    </row>
    <row r="110" spans="1:5">
      <c r="A110" s="100" t="s">
        <v>729</v>
      </c>
      <c r="B110" s="97">
        <v>13</v>
      </c>
      <c r="C110" s="97">
        <v>1</v>
      </c>
      <c r="D110" s="97">
        <v>14</v>
      </c>
      <c r="E110" s="160">
        <v>1.417240733523311E-5</v>
      </c>
    </row>
    <row r="111" spans="1:5">
      <c r="A111" s="100" t="s">
        <v>730</v>
      </c>
      <c r="B111" s="97">
        <v>3</v>
      </c>
      <c r="C111" s="97">
        <v>3</v>
      </c>
      <c r="D111" s="97">
        <v>6</v>
      </c>
      <c r="E111" s="160">
        <v>6.0738888579570474E-6</v>
      </c>
    </row>
    <row r="112" spans="1:5">
      <c r="A112" s="100" t="s">
        <v>731</v>
      </c>
      <c r="B112" s="97">
        <v>19</v>
      </c>
      <c r="C112" s="97">
        <v>20</v>
      </c>
      <c r="D112" s="97">
        <v>39</v>
      </c>
      <c r="E112" s="160">
        <v>3.9480277576720806E-5</v>
      </c>
    </row>
    <row r="113" spans="1:5">
      <c r="A113" s="100" t="s">
        <v>732</v>
      </c>
      <c r="B113" s="97">
        <v>42</v>
      </c>
      <c r="C113" s="97">
        <v>63</v>
      </c>
      <c r="D113" s="97">
        <v>105</v>
      </c>
      <c r="E113" s="160">
        <v>1.0629305501424833E-4</v>
      </c>
    </row>
    <row r="114" spans="1:5">
      <c r="A114" s="100" t="s">
        <v>733</v>
      </c>
      <c r="B114" s="97">
        <v>112</v>
      </c>
      <c r="C114" s="97">
        <v>76</v>
      </c>
      <c r="D114" s="97">
        <v>188</v>
      </c>
      <c r="E114" s="160">
        <v>1.903151842159875E-4</v>
      </c>
    </row>
    <row r="115" spans="1:5">
      <c r="A115" s="100" t="s">
        <v>734</v>
      </c>
      <c r="B115" s="97">
        <v>167</v>
      </c>
      <c r="C115" s="97">
        <v>110</v>
      </c>
      <c r="D115" s="97">
        <v>277</v>
      </c>
      <c r="E115" s="160">
        <v>2.8041120227568367E-4</v>
      </c>
    </row>
    <row r="116" spans="1:5">
      <c r="A116" s="100" t="s">
        <v>735</v>
      </c>
      <c r="B116" s="97">
        <v>193</v>
      </c>
      <c r="C116" s="97">
        <v>94</v>
      </c>
      <c r="D116" s="97">
        <v>287</v>
      </c>
      <c r="E116" s="160">
        <v>2.9053435037227878E-4</v>
      </c>
    </row>
    <row r="117" spans="1:5">
      <c r="A117" s="100" t="s">
        <v>736</v>
      </c>
      <c r="B117" s="97">
        <v>531</v>
      </c>
      <c r="C117" s="97">
        <v>159</v>
      </c>
      <c r="D117" s="97">
        <v>690</v>
      </c>
      <c r="E117" s="160">
        <v>6.9849721866506041E-4</v>
      </c>
    </row>
    <row r="118" spans="1:5">
      <c r="A118" s="100" t="s">
        <v>737</v>
      </c>
      <c r="B118" s="97">
        <v>1417</v>
      </c>
      <c r="C118" s="97">
        <v>887</v>
      </c>
      <c r="D118" s="97">
        <v>2304</v>
      </c>
      <c r="E118" s="160">
        <v>2.3323733214555063E-3</v>
      </c>
    </row>
    <row r="119" spans="1:5">
      <c r="A119" s="100" t="s">
        <v>738</v>
      </c>
      <c r="B119" s="97">
        <v>7972</v>
      </c>
      <c r="C119" s="97">
        <v>1534</v>
      </c>
      <c r="D119" s="97">
        <v>9506</v>
      </c>
      <c r="E119" s="160">
        <v>9.6230645806232827E-3</v>
      </c>
    </row>
    <row r="120" spans="1:5">
      <c r="A120" s="100" t="s">
        <v>739</v>
      </c>
      <c r="B120" s="97">
        <v>5971</v>
      </c>
      <c r="C120" s="97">
        <v>684</v>
      </c>
      <c r="D120" s="97">
        <v>6655</v>
      </c>
      <c r="E120" s="160">
        <v>6.7369550582840254E-3</v>
      </c>
    </row>
    <row r="121" spans="1:5">
      <c r="A121" s="100" t="s">
        <v>740</v>
      </c>
      <c r="B121" s="97">
        <v>945423</v>
      </c>
      <c r="C121" s="97">
        <v>22321</v>
      </c>
      <c r="D121" s="97">
        <v>967744</v>
      </c>
      <c r="E121" s="160">
        <v>0.97966158315913088</v>
      </c>
    </row>
    <row r="122" spans="1:5">
      <c r="A122" s="72" t="s">
        <v>160</v>
      </c>
      <c r="B122" s="158">
        <v>961883</v>
      </c>
      <c r="C122" s="158">
        <v>25952</v>
      </c>
      <c r="D122" s="158">
        <v>987835</v>
      </c>
      <c r="E122" s="161">
        <v>1</v>
      </c>
    </row>
    <row r="123" spans="1:5">
      <c r="A123" s="54" t="s">
        <v>741</v>
      </c>
      <c r="B123" s="106">
        <v>0.97372840605971644</v>
      </c>
      <c r="C123" s="106">
        <v>2.6271593940283548E-2</v>
      </c>
      <c r="D123" s="106">
        <v>1</v>
      </c>
      <c r="E123" s="144"/>
    </row>
    <row r="124" spans="1:5" ht="15.75" thickBot="1">
      <c r="A124" s="252"/>
      <c r="B124" s="253"/>
      <c r="C124" s="253"/>
      <c r="D124" s="254"/>
      <c r="E124" s="254"/>
    </row>
    <row r="125" spans="1:5" ht="15.75" thickTop="1">
      <c r="A125" s="780" t="s">
        <v>1465</v>
      </c>
      <c r="B125" s="781"/>
      <c r="C125" s="781"/>
      <c r="D125" s="781"/>
      <c r="E125" s="781"/>
    </row>
    <row r="126" spans="1:5">
      <c r="A126" s="214"/>
      <c r="B126" s="96"/>
      <c r="C126" s="96"/>
      <c r="D126" s="211"/>
      <c r="E126" s="98"/>
    </row>
    <row r="127" spans="1:5" ht="30" customHeight="1">
      <c r="A127" s="772" t="s">
        <v>442</v>
      </c>
      <c r="B127" s="772"/>
      <c r="C127" s="772"/>
      <c r="D127" s="772"/>
      <c r="E127" s="772"/>
    </row>
    <row r="128" spans="1:5" ht="18">
      <c r="A128" s="773" t="s">
        <v>745</v>
      </c>
      <c r="B128" s="773"/>
      <c r="C128" s="773"/>
      <c r="D128" s="773"/>
      <c r="E128" s="773"/>
    </row>
    <row r="129" spans="1:5" ht="18">
      <c r="A129" s="773" t="s">
        <v>1501</v>
      </c>
      <c r="B129" s="773"/>
      <c r="C129" s="773"/>
      <c r="D129" s="773"/>
      <c r="E129" s="773"/>
    </row>
    <row r="130" spans="1:5" ht="30" customHeight="1">
      <c r="A130" s="774" t="s">
        <v>512</v>
      </c>
      <c r="B130" s="774"/>
      <c r="C130" s="774"/>
      <c r="D130" s="774"/>
      <c r="E130" s="774"/>
    </row>
    <row r="131" spans="1:5">
      <c r="A131" s="99"/>
      <c r="B131" s="101"/>
      <c r="C131" s="205"/>
      <c r="D131" s="205"/>
      <c r="E131" s="98"/>
    </row>
    <row r="132" spans="1:5" ht="30" customHeight="1">
      <c r="A132" s="72" t="s">
        <v>725</v>
      </c>
      <c r="B132" s="73" t="s">
        <v>60</v>
      </c>
      <c r="C132" s="73" t="s">
        <v>58</v>
      </c>
      <c r="D132" s="176" t="s">
        <v>519</v>
      </c>
      <c r="E132" s="73" t="s">
        <v>726</v>
      </c>
    </row>
    <row r="133" spans="1:5">
      <c r="A133" s="100" t="s">
        <v>727</v>
      </c>
      <c r="B133" s="97">
        <v>0</v>
      </c>
      <c r="C133" s="97">
        <v>0</v>
      </c>
      <c r="D133" s="97">
        <v>0</v>
      </c>
      <c r="E133" s="160">
        <v>0</v>
      </c>
    </row>
    <row r="134" spans="1:5">
      <c r="A134" s="100" t="s">
        <v>728</v>
      </c>
      <c r="B134" s="97">
        <v>174949.82399999999</v>
      </c>
      <c r="C134" s="97">
        <v>0</v>
      </c>
      <c r="D134" s="97">
        <v>174949.82399999999</v>
      </c>
      <c r="E134" s="160">
        <v>5.8367752292152374E-2</v>
      </c>
    </row>
    <row r="135" spans="1:5">
      <c r="A135" s="100" t="s">
        <v>729</v>
      </c>
      <c r="B135" s="97">
        <v>1147743.21597</v>
      </c>
      <c r="C135" s="97">
        <v>149221.8314</v>
      </c>
      <c r="D135" s="97">
        <v>1296965.04737</v>
      </c>
      <c r="E135" s="160">
        <v>0.43270083321988273</v>
      </c>
    </row>
    <row r="136" spans="1:5">
      <c r="A136" s="100" t="s">
        <v>730</v>
      </c>
      <c r="B136" s="97">
        <v>493770.63858999999</v>
      </c>
      <c r="C136" s="97">
        <v>180080.77565</v>
      </c>
      <c r="D136" s="97">
        <v>673851.41423999995</v>
      </c>
      <c r="E136" s="160">
        <v>0.22481412972485687</v>
      </c>
    </row>
    <row r="137" spans="1:5">
      <c r="A137" s="100" t="s">
        <v>731</v>
      </c>
      <c r="B137" s="97">
        <v>243670.06912999999</v>
      </c>
      <c r="C137" s="97">
        <v>40461.801679999997</v>
      </c>
      <c r="D137" s="97">
        <v>284131.87080999999</v>
      </c>
      <c r="E137" s="160">
        <v>9.4793685838425984E-2</v>
      </c>
    </row>
    <row r="138" spans="1:5">
      <c r="A138" s="100" t="s">
        <v>732</v>
      </c>
      <c r="B138" s="97">
        <v>106847.48737</v>
      </c>
      <c r="C138" s="97">
        <v>31157.952359999999</v>
      </c>
      <c r="D138" s="97">
        <v>138005.43973000001</v>
      </c>
      <c r="E138" s="160">
        <v>4.6042157328093136E-2</v>
      </c>
    </row>
    <row r="139" spans="1:5">
      <c r="A139" s="100" t="s">
        <v>733</v>
      </c>
      <c r="B139" s="97">
        <v>3259.6991000000003</v>
      </c>
      <c r="C139" s="97">
        <v>13909.477269999999</v>
      </c>
      <c r="D139" s="97">
        <v>17169.176370000001</v>
      </c>
      <c r="E139" s="160">
        <v>5.7280779740849349E-3</v>
      </c>
    </row>
    <row r="140" spans="1:5">
      <c r="A140" s="100" t="s">
        <v>734</v>
      </c>
      <c r="B140" s="97">
        <v>1298.6994199999999</v>
      </c>
      <c r="C140" s="97">
        <v>7925.9087599999993</v>
      </c>
      <c r="D140" s="97">
        <v>9224.6081799999993</v>
      </c>
      <c r="E140" s="160">
        <v>3.0775660868478639E-3</v>
      </c>
    </row>
    <row r="141" spans="1:5">
      <c r="A141" s="100" t="s">
        <v>735</v>
      </c>
      <c r="B141" s="97">
        <v>344.16708</v>
      </c>
      <c r="C141" s="97">
        <v>3186.2405800000001</v>
      </c>
      <c r="D141" s="97">
        <v>3530.4076600000003</v>
      </c>
      <c r="E141" s="160">
        <v>1.1778346218238968E-3</v>
      </c>
    </row>
    <row r="142" spans="1:5">
      <c r="A142" s="100" t="s">
        <v>736</v>
      </c>
      <c r="B142" s="97">
        <v>57887.971340000004</v>
      </c>
      <c r="C142" s="97">
        <v>3592.2829700000002</v>
      </c>
      <c r="D142" s="97">
        <v>61480.254310000004</v>
      </c>
      <c r="E142" s="160">
        <v>2.0511391051325743E-2</v>
      </c>
    </row>
    <row r="143" spans="1:5">
      <c r="A143" s="100" t="s">
        <v>737</v>
      </c>
      <c r="B143" s="97">
        <v>247219.54933000001</v>
      </c>
      <c r="C143" s="97">
        <v>2706.2636000000002</v>
      </c>
      <c r="D143" s="97">
        <v>249925.81293000001</v>
      </c>
      <c r="E143" s="160">
        <v>8.3381666851594288E-2</v>
      </c>
    </row>
    <row r="144" spans="1:5">
      <c r="A144" s="100" t="s">
        <v>738</v>
      </c>
      <c r="B144" s="97">
        <v>78574.034230000005</v>
      </c>
      <c r="C144" s="97">
        <v>1365.4768000000001</v>
      </c>
      <c r="D144" s="97">
        <v>79939.511030000009</v>
      </c>
      <c r="E144" s="160">
        <v>2.6669872946856025E-2</v>
      </c>
    </row>
    <row r="145" spans="1:5">
      <c r="A145" s="100" t="s">
        <v>739</v>
      </c>
      <c r="B145" s="97">
        <v>4671.7288799999997</v>
      </c>
      <c r="C145" s="97">
        <v>256.82013000000001</v>
      </c>
      <c r="D145" s="97">
        <v>4928.5490099999997</v>
      </c>
      <c r="E145" s="160">
        <v>1.6442904668221489E-3</v>
      </c>
    </row>
    <row r="146" spans="1:5">
      <c r="A146" s="100" t="s">
        <v>740</v>
      </c>
      <c r="B146" s="97">
        <v>3253.52072</v>
      </c>
      <c r="C146" s="97">
        <v>15.83681</v>
      </c>
      <c r="D146" s="97">
        <v>3269.3575299999998</v>
      </c>
      <c r="E146" s="160">
        <v>1.090741597233748E-3</v>
      </c>
    </row>
    <row r="147" spans="1:5">
      <c r="A147" s="72" t="s">
        <v>160</v>
      </c>
      <c r="B147" s="158">
        <v>2563490.6051599993</v>
      </c>
      <c r="C147" s="158">
        <v>433880.66800999996</v>
      </c>
      <c r="D147" s="158">
        <v>2997371.2731700009</v>
      </c>
      <c r="E147" s="161">
        <v>1</v>
      </c>
    </row>
    <row r="148" spans="1:5">
      <c r="A148" s="54" t="s">
        <v>741</v>
      </c>
      <c r="B148" s="160">
        <v>0.85524627132656406</v>
      </c>
      <c r="C148" s="160">
        <v>0.14475372867343542</v>
      </c>
      <c r="D148" s="160">
        <v>1</v>
      </c>
      <c r="E148" s="234"/>
    </row>
    <row r="149" spans="1:5" ht="30" customHeight="1">
      <c r="A149" s="435" t="s">
        <v>744</v>
      </c>
      <c r="B149" s="73" t="s">
        <v>60</v>
      </c>
      <c r="C149" s="73" t="s">
        <v>58</v>
      </c>
      <c r="D149" s="176" t="s">
        <v>519</v>
      </c>
      <c r="E149" s="73" t="s">
        <v>683</v>
      </c>
    </row>
    <row r="150" spans="1:5">
      <c r="A150" s="100" t="s">
        <v>727</v>
      </c>
      <c r="B150" s="97">
        <v>0</v>
      </c>
      <c r="C150" s="97">
        <v>0</v>
      </c>
      <c r="D150" s="97">
        <v>0</v>
      </c>
      <c r="E150" s="160">
        <v>0</v>
      </c>
    </row>
    <row r="151" spans="1:5">
      <c r="A151" s="100" t="s">
        <v>728</v>
      </c>
      <c r="B151" s="97">
        <v>20</v>
      </c>
      <c r="C151" s="97">
        <v>0</v>
      </c>
      <c r="D151" s="97">
        <v>20</v>
      </c>
      <c r="E151" s="160">
        <v>1.3025921583952064E-3</v>
      </c>
    </row>
    <row r="152" spans="1:5">
      <c r="A152" s="100" t="s">
        <v>729</v>
      </c>
      <c r="B152" s="97">
        <v>244</v>
      </c>
      <c r="C152" s="97">
        <v>37</v>
      </c>
      <c r="D152" s="97">
        <v>281</v>
      </c>
      <c r="E152" s="160">
        <v>1.830141982545265E-2</v>
      </c>
    </row>
    <row r="153" spans="1:5">
      <c r="A153" s="100" t="s">
        <v>730</v>
      </c>
      <c r="B153" s="97">
        <v>210</v>
      </c>
      <c r="C153" s="97">
        <v>75</v>
      </c>
      <c r="D153" s="97">
        <v>285</v>
      </c>
      <c r="E153" s="160">
        <v>1.8561938257131691E-2</v>
      </c>
    </row>
    <row r="154" spans="1:5">
      <c r="A154" s="100" t="s">
        <v>731</v>
      </c>
      <c r="B154" s="97">
        <v>239</v>
      </c>
      <c r="C154" s="97">
        <v>41</v>
      </c>
      <c r="D154" s="97">
        <v>280</v>
      </c>
      <c r="E154" s="160">
        <v>1.823629021753289E-2</v>
      </c>
    </row>
    <row r="155" spans="1:5">
      <c r="A155" s="100" t="s">
        <v>732</v>
      </c>
      <c r="B155" s="97">
        <v>213</v>
      </c>
      <c r="C155" s="97">
        <v>58</v>
      </c>
      <c r="D155" s="97">
        <v>271</v>
      </c>
      <c r="E155" s="160">
        <v>1.7650123746255048E-2</v>
      </c>
    </row>
    <row r="156" spans="1:5">
      <c r="A156" s="100" t="s">
        <v>733</v>
      </c>
      <c r="B156" s="97">
        <v>11</v>
      </c>
      <c r="C156" s="97">
        <v>46</v>
      </c>
      <c r="D156" s="97">
        <v>57</v>
      </c>
      <c r="E156" s="160">
        <v>3.7123876514263384E-3</v>
      </c>
    </row>
    <row r="157" spans="1:5">
      <c r="A157" s="100" t="s">
        <v>734</v>
      </c>
      <c r="B157" s="97">
        <v>7</v>
      </c>
      <c r="C157" s="97">
        <v>45</v>
      </c>
      <c r="D157" s="97">
        <v>52</v>
      </c>
      <c r="E157" s="160">
        <v>3.3867396118275367E-3</v>
      </c>
    </row>
    <row r="158" spans="1:5">
      <c r="A158" s="100" t="s">
        <v>735</v>
      </c>
      <c r="B158" s="97">
        <v>3</v>
      </c>
      <c r="C158" s="97">
        <v>25</v>
      </c>
      <c r="D158" s="97">
        <v>28</v>
      </c>
      <c r="E158" s="160">
        <v>1.8236290217532891E-3</v>
      </c>
    </row>
    <row r="159" spans="1:5">
      <c r="A159" s="100" t="s">
        <v>736</v>
      </c>
      <c r="B159" s="97">
        <v>819</v>
      </c>
      <c r="C159" s="97">
        <v>40</v>
      </c>
      <c r="D159" s="97">
        <v>859</v>
      </c>
      <c r="E159" s="160">
        <v>5.5946333203074121E-2</v>
      </c>
    </row>
    <row r="160" spans="1:5">
      <c r="A160" s="100" t="s">
        <v>737</v>
      </c>
      <c r="B160" s="97">
        <v>4663</v>
      </c>
      <c r="C160" s="97">
        <v>53</v>
      </c>
      <c r="D160" s="97">
        <v>4716</v>
      </c>
      <c r="E160" s="160">
        <v>0.30715123094958968</v>
      </c>
    </row>
    <row r="161" spans="1:5">
      <c r="A161" s="100" t="s">
        <v>738</v>
      </c>
      <c r="B161" s="97">
        <v>4476</v>
      </c>
      <c r="C161" s="97">
        <v>69</v>
      </c>
      <c r="D161" s="97">
        <v>4545</v>
      </c>
      <c r="E161" s="160">
        <v>0.29601406799531066</v>
      </c>
    </row>
    <row r="162" spans="1:5">
      <c r="A162" s="100" t="s">
        <v>739</v>
      </c>
      <c r="B162" s="97">
        <v>927</v>
      </c>
      <c r="C162" s="97">
        <v>51</v>
      </c>
      <c r="D162" s="97">
        <v>978</v>
      </c>
      <c r="E162" s="160">
        <v>6.369675654552559E-2</v>
      </c>
    </row>
    <row r="163" spans="1:5">
      <c r="A163" s="100" t="s">
        <v>740</v>
      </c>
      <c r="B163" s="97">
        <v>2972</v>
      </c>
      <c r="C163" s="97">
        <v>10</v>
      </c>
      <c r="D163" s="97">
        <v>2982</v>
      </c>
      <c r="E163" s="160">
        <v>0.19421649081672529</v>
      </c>
    </row>
    <row r="164" spans="1:5">
      <c r="A164" s="72" t="s">
        <v>160</v>
      </c>
      <c r="B164" s="158">
        <v>14804</v>
      </c>
      <c r="C164" s="158">
        <v>550</v>
      </c>
      <c r="D164" s="158">
        <v>15354</v>
      </c>
      <c r="E164" s="161">
        <v>1</v>
      </c>
    </row>
    <row r="165" spans="1:5">
      <c r="A165" s="54" t="s">
        <v>741</v>
      </c>
      <c r="B165" s="106">
        <v>0.96417871564413182</v>
      </c>
      <c r="C165" s="106">
        <v>3.5821284355868177E-2</v>
      </c>
      <c r="D165" s="106">
        <v>1</v>
      </c>
      <c r="E165" s="144"/>
    </row>
    <row r="166" spans="1:5" ht="15.75" thickBot="1">
      <c r="A166" s="252"/>
      <c r="B166" s="253"/>
      <c r="C166" s="253"/>
      <c r="D166" s="254"/>
      <c r="E166" s="254"/>
    </row>
    <row r="167" spans="1:5" ht="15.75" thickTop="1">
      <c r="A167" s="780" t="s">
        <v>1466</v>
      </c>
      <c r="B167" s="781"/>
      <c r="C167" s="781"/>
      <c r="D167" s="781"/>
      <c r="E167" s="781"/>
    </row>
    <row r="168" spans="1:5">
      <c r="A168" s="190"/>
      <c r="B168" s="96"/>
      <c r="C168" s="11"/>
      <c r="D168" s="211"/>
      <c r="E168" s="215"/>
    </row>
    <row r="169" spans="1:5" ht="30" customHeight="1">
      <c r="A169" s="772" t="s">
        <v>442</v>
      </c>
      <c r="B169" s="772"/>
      <c r="C169" s="772"/>
      <c r="D169" s="772"/>
      <c r="E169" s="772"/>
    </row>
    <row r="170" spans="1:5" ht="18">
      <c r="A170" s="773" t="s">
        <v>746</v>
      </c>
      <c r="B170" s="773"/>
      <c r="C170" s="773"/>
      <c r="D170" s="773"/>
      <c r="E170" s="773"/>
    </row>
    <row r="171" spans="1:5" ht="18">
      <c r="A171" s="773" t="s">
        <v>1501</v>
      </c>
      <c r="B171" s="773"/>
      <c r="C171" s="773"/>
      <c r="D171" s="773"/>
      <c r="E171" s="773"/>
    </row>
    <row r="172" spans="1:5" ht="30" customHeight="1">
      <c r="A172" s="774" t="s">
        <v>512</v>
      </c>
      <c r="B172" s="774"/>
      <c r="C172" s="774"/>
      <c r="D172" s="774"/>
      <c r="E172" s="774"/>
    </row>
    <row r="173" spans="1:5">
      <c r="A173" s="99"/>
      <c r="B173" s="101"/>
      <c r="C173" s="205"/>
      <c r="D173" s="205"/>
      <c r="E173" s="98"/>
    </row>
    <row r="174" spans="1:5" ht="30" customHeight="1">
      <c r="A174" s="72" t="s">
        <v>725</v>
      </c>
      <c r="B174" s="73" t="s">
        <v>60</v>
      </c>
      <c r="C174" s="73" t="s">
        <v>58</v>
      </c>
      <c r="D174" s="176" t="s">
        <v>519</v>
      </c>
      <c r="E174" s="73" t="s">
        <v>726</v>
      </c>
    </row>
    <row r="175" spans="1:5">
      <c r="A175" s="100" t="s">
        <v>727</v>
      </c>
      <c r="B175" s="97">
        <v>0</v>
      </c>
      <c r="C175" s="97">
        <v>0</v>
      </c>
      <c r="D175" s="97">
        <v>0</v>
      </c>
      <c r="E175" s="160">
        <v>0</v>
      </c>
    </row>
    <row r="176" spans="1:5">
      <c r="A176" s="100" t="s">
        <v>728</v>
      </c>
      <c r="B176" s="97">
        <v>0</v>
      </c>
      <c r="C176" s="97">
        <v>0</v>
      </c>
      <c r="D176" s="97">
        <v>0</v>
      </c>
      <c r="E176" s="160">
        <v>0</v>
      </c>
    </row>
    <row r="177" spans="1:5">
      <c r="A177" s="100" t="s">
        <v>729</v>
      </c>
      <c r="B177" s="97">
        <v>0</v>
      </c>
      <c r="C177" s="97">
        <v>0</v>
      </c>
      <c r="D177" s="97">
        <v>0</v>
      </c>
      <c r="E177" s="160">
        <v>0</v>
      </c>
    </row>
    <row r="178" spans="1:5">
      <c r="A178" s="100" t="s">
        <v>730</v>
      </c>
      <c r="B178" s="97">
        <v>0</v>
      </c>
      <c r="C178" s="97">
        <v>2207.9749999999999</v>
      </c>
      <c r="D178" s="97">
        <v>2207.9749999999999</v>
      </c>
      <c r="E178" s="160">
        <v>9.3122502629328655E-2</v>
      </c>
    </row>
    <row r="179" spans="1:5">
      <c r="A179" s="100" t="s">
        <v>731</v>
      </c>
      <c r="B179" s="97">
        <v>0</v>
      </c>
      <c r="C179" s="97">
        <v>3000</v>
      </c>
      <c r="D179" s="97">
        <v>3000</v>
      </c>
      <c r="E179" s="160">
        <v>0.1265265720345502</v>
      </c>
    </row>
    <row r="180" spans="1:5">
      <c r="A180" s="100" t="s">
        <v>732</v>
      </c>
      <c r="B180" s="97">
        <v>580</v>
      </c>
      <c r="C180" s="97">
        <v>4181.42328</v>
      </c>
      <c r="D180" s="97">
        <v>4761.42328</v>
      </c>
      <c r="E180" s="160">
        <v>0.20081552187463478</v>
      </c>
    </row>
    <row r="181" spans="1:5">
      <c r="A181" s="100" t="s">
        <v>733</v>
      </c>
      <c r="B181" s="97">
        <v>0</v>
      </c>
      <c r="C181" s="97">
        <v>2011.6571999999999</v>
      </c>
      <c r="D181" s="97">
        <v>2011.6571999999999</v>
      </c>
      <c r="E181" s="160">
        <v>8.4842696541540516E-2</v>
      </c>
    </row>
    <row r="182" spans="1:5">
      <c r="A182" s="100" t="s">
        <v>734</v>
      </c>
      <c r="B182" s="97">
        <v>0</v>
      </c>
      <c r="C182" s="97">
        <v>456.48399999999998</v>
      </c>
      <c r="D182" s="97">
        <v>456.48399999999998</v>
      </c>
      <c r="E182" s="160">
        <v>1.9252451902873204E-2</v>
      </c>
    </row>
    <row r="183" spans="1:5">
      <c r="A183" s="100" t="s">
        <v>735</v>
      </c>
      <c r="B183" s="97">
        <v>0</v>
      </c>
      <c r="C183" s="97">
        <v>715.33776</v>
      </c>
      <c r="D183" s="97">
        <v>715.33776</v>
      </c>
      <c r="E183" s="160">
        <v>3.0169744873224595E-2</v>
      </c>
    </row>
    <row r="184" spans="1:5">
      <c r="A184" s="100" t="s">
        <v>736</v>
      </c>
      <c r="B184" s="97">
        <v>298.36655999999999</v>
      </c>
      <c r="C184" s="97">
        <v>330.98140999999998</v>
      </c>
      <c r="D184" s="97">
        <v>629.34797000000003</v>
      </c>
      <c r="E184" s="160">
        <v>2.6543080420334316E-2</v>
      </c>
    </row>
    <row r="185" spans="1:5">
      <c r="A185" s="100" t="s">
        <v>737</v>
      </c>
      <c r="B185" s="97">
        <v>2202.6653700000002</v>
      </c>
      <c r="C185" s="97">
        <v>1036.4010000000001</v>
      </c>
      <c r="D185" s="97">
        <v>3239.0663700000005</v>
      </c>
      <c r="E185" s="160">
        <v>0.13660932146283136</v>
      </c>
    </row>
    <row r="186" spans="1:5">
      <c r="A186" s="100" t="s">
        <v>738</v>
      </c>
      <c r="B186" s="97">
        <v>269.66820000000001</v>
      </c>
      <c r="C186" s="97">
        <v>2163.38501</v>
      </c>
      <c r="D186" s="97">
        <v>2433.05321</v>
      </c>
      <c r="E186" s="160">
        <v>0.10261529407965288</v>
      </c>
    </row>
    <row r="187" spans="1:5">
      <c r="A187" s="100" t="s">
        <v>739</v>
      </c>
      <c r="B187" s="97">
        <v>0</v>
      </c>
      <c r="C187" s="97">
        <v>3947.4827999999998</v>
      </c>
      <c r="D187" s="97">
        <v>3947.4827999999998</v>
      </c>
      <c r="E187" s="160">
        <v>0.16648715561644931</v>
      </c>
    </row>
    <row r="188" spans="1:5">
      <c r="A188" s="100" t="s">
        <v>740</v>
      </c>
      <c r="B188" s="97">
        <v>0</v>
      </c>
      <c r="C188" s="97">
        <v>308.60692</v>
      </c>
      <c r="D188" s="97">
        <v>308.60692</v>
      </c>
      <c r="E188" s="160">
        <v>1.3015658564580224E-2</v>
      </c>
    </row>
    <row r="189" spans="1:5">
      <c r="A189" s="72" t="s">
        <v>160</v>
      </c>
      <c r="B189" s="158">
        <v>3350.7001300000002</v>
      </c>
      <c r="C189" s="158">
        <v>20359.734380000002</v>
      </c>
      <c r="D189" s="158">
        <v>23710.434509999999</v>
      </c>
      <c r="E189" s="161">
        <v>1</v>
      </c>
    </row>
    <row r="190" spans="1:5">
      <c r="A190" s="54" t="s">
        <v>741</v>
      </c>
      <c r="B190" s="160">
        <v>0.14131753378820724</v>
      </c>
      <c r="C190" s="160">
        <v>0.85868246621179289</v>
      </c>
      <c r="D190" s="160">
        <v>1</v>
      </c>
      <c r="E190" s="234"/>
    </row>
    <row r="191" spans="1:5" ht="30" customHeight="1">
      <c r="A191" s="435" t="s">
        <v>744</v>
      </c>
      <c r="B191" s="73" t="s">
        <v>60</v>
      </c>
      <c r="C191" s="73" t="s">
        <v>58</v>
      </c>
      <c r="D191" s="176" t="s">
        <v>519</v>
      </c>
      <c r="E191" s="73" t="s">
        <v>683</v>
      </c>
    </row>
    <row r="192" spans="1:5">
      <c r="A192" s="100" t="s">
        <v>727</v>
      </c>
      <c r="B192" s="97">
        <v>0</v>
      </c>
      <c r="C192" s="97">
        <v>0</v>
      </c>
      <c r="D192" s="97">
        <v>0</v>
      </c>
      <c r="E192" s="160">
        <v>0</v>
      </c>
    </row>
    <row r="193" spans="1:5">
      <c r="A193" s="100" t="s">
        <v>728</v>
      </c>
      <c r="B193" s="97">
        <v>0</v>
      </c>
      <c r="C193" s="97">
        <v>0</v>
      </c>
      <c r="D193" s="97">
        <v>0</v>
      </c>
      <c r="E193" s="160">
        <v>0</v>
      </c>
    </row>
    <row r="194" spans="1:5">
      <c r="A194" s="100" t="s">
        <v>729</v>
      </c>
      <c r="B194" s="97">
        <v>0</v>
      </c>
      <c r="C194" s="97">
        <v>0</v>
      </c>
      <c r="D194" s="97">
        <v>0</v>
      </c>
      <c r="E194" s="160">
        <v>0</v>
      </c>
    </row>
    <row r="195" spans="1:5">
      <c r="A195" s="100" t="s">
        <v>730</v>
      </c>
      <c r="B195" s="97">
        <v>0</v>
      </c>
      <c r="C195" s="97">
        <v>1</v>
      </c>
      <c r="D195" s="97">
        <v>1</v>
      </c>
      <c r="E195" s="160">
        <v>9.1659028414298811E-4</v>
      </c>
    </row>
    <row r="196" spans="1:5">
      <c r="A196" s="100" t="s">
        <v>731</v>
      </c>
      <c r="B196" s="97">
        <v>0</v>
      </c>
      <c r="C196" s="97">
        <v>3</v>
      </c>
      <c r="D196" s="97">
        <v>3</v>
      </c>
      <c r="E196" s="160">
        <v>2.7497708524289641E-3</v>
      </c>
    </row>
    <row r="197" spans="1:5">
      <c r="A197" s="100" t="s">
        <v>732</v>
      </c>
      <c r="B197" s="97">
        <v>1</v>
      </c>
      <c r="C197" s="97">
        <v>8</v>
      </c>
      <c r="D197" s="97">
        <v>9</v>
      </c>
      <c r="E197" s="160">
        <v>8.2493125572868919E-3</v>
      </c>
    </row>
    <row r="198" spans="1:5">
      <c r="A198" s="100" t="s">
        <v>733</v>
      </c>
      <c r="B198" s="97">
        <v>0</v>
      </c>
      <c r="C198" s="97">
        <v>7</v>
      </c>
      <c r="D198" s="97">
        <v>7</v>
      </c>
      <c r="E198" s="160">
        <v>6.416131989000917E-3</v>
      </c>
    </row>
    <row r="199" spans="1:5">
      <c r="A199" s="100" t="s">
        <v>734</v>
      </c>
      <c r="B199" s="97">
        <v>0</v>
      </c>
      <c r="C199" s="97">
        <v>3</v>
      </c>
      <c r="D199" s="97">
        <v>3</v>
      </c>
      <c r="E199" s="160">
        <v>2.7497708524289641E-3</v>
      </c>
    </row>
    <row r="200" spans="1:5">
      <c r="A200" s="100" t="s">
        <v>735</v>
      </c>
      <c r="B200" s="97">
        <v>0</v>
      </c>
      <c r="C200" s="97">
        <v>6</v>
      </c>
      <c r="D200" s="97">
        <v>6</v>
      </c>
      <c r="E200" s="160">
        <v>5.4995417048579283E-3</v>
      </c>
    </row>
    <row r="201" spans="1:5">
      <c r="A201" s="100" t="s">
        <v>736</v>
      </c>
      <c r="B201" s="97">
        <v>4</v>
      </c>
      <c r="C201" s="97">
        <v>4</v>
      </c>
      <c r="D201" s="97">
        <v>8</v>
      </c>
      <c r="E201" s="160">
        <v>7.3327222731439049E-3</v>
      </c>
    </row>
    <row r="202" spans="1:5">
      <c r="A202" s="100" t="s">
        <v>737</v>
      </c>
      <c r="B202" s="97">
        <v>38</v>
      </c>
      <c r="C202" s="97">
        <v>21</v>
      </c>
      <c r="D202" s="97">
        <v>59</v>
      </c>
      <c r="E202" s="160">
        <v>5.4078826764436295E-2</v>
      </c>
    </row>
    <row r="203" spans="1:5">
      <c r="A203" s="100" t="s">
        <v>738</v>
      </c>
      <c r="B203" s="97">
        <v>11</v>
      </c>
      <c r="C203" s="97">
        <v>179</v>
      </c>
      <c r="D203" s="97">
        <v>190</v>
      </c>
      <c r="E203" s="160">
        <v>0.17415215398716774</v>
      </c>
    </row>
    <row r="204" spans="1:5">
      <c r="A204" s="100" t="s">
        <v>739</v>
      </c>
      <c r="B204" s="97">
        <v>0</v>
      </c>
      <c r="C204" s="97">
        <v>595</v>
      </c>
      <c r="D204" s="97">
        <v>595</v>
      </c>
      <c r="E204" s="160">
        <v>0.54537121906507791</v>
      </c>
    </row>
    <row r="205" spans="1:5">
      <c r="A205" s="100" t="s">
        <v>740</v>
      </c>
      <c r="B205" s="97">
        <v>0</v>
      </c>
      <c r="C205" s="97">
        <v>210</v>
      </c>
      <c r="D205" s="97">
        <v>210</v>
      </c>
      <c r="E205" s="160">
        <v>0.19248395967002749</v>
      </c>
    </row>
    <row r="206" spans="1:5">
      <c r="A206" s="72" t="s">
        <v>160</v>
      </c>
      <c r="B206" s="158">
        <v>54</v>
      </c>
      <c r="C206" s="158">
        <v>1037</v>
      </c>
      <c r="D206" s="158">
        <v>1091</v>
      </c>
      <c r="E206" s="161">
        <v>1</v>
      </c>
    </row>
    <row r="207" spans="1:5">
      <c r="A207" s="54" t="s">
        <v>741</v>
      </c>
      <c r="B207" s="106">
        <v>4.9495875343721359E-2</v>
      </c>
      <c r="C207" s="106">
        <v>0.95050412465627865</v>
      </c>
      <c r="D207" s="106">
        <v>1</v>
      </c>
      <c r="E207" s="144"/>
    </row>
    <row r="208" spans="1:5" ht="15.75" thickBot="1">
      <c r="A208" s="252"/>
      <c r="B208" s="253"/>
      <c r="C208" s="253"/>
      <c r="D208" s="254"/>
      <c r="E208" s="254"/>
    </row>
    <row r="209" spans="1:5" ht="15.75" thickTop="1">
      <c r="A209" s="780" t="s">
        <v>1467</v>
      </c>
      <c r="B209" s="781"/>
      <c r="C209" s="781"/>
      <c r="D209" s="781"/>
      <c r="E209" s="781"/>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4" t="s">
        <v>444</v>
      </c>
      <c r="B1" s="734"/>
      <c r="C1" s="734"/>
      <c r="D1" s="734"/>
      <c r="E1" s="734"/>
      <c r="F1" s="734"/>
    </row>
    <row r="2" spans="1:6" ht="18">
      <c r="A2" s="735" t="s">
        <v>488</v>
      </c>
      <c r="B2" s="735"/>
      <c r="C2" s="735"/>
      <c r="D2" s="735"/>
      <c r="E2" s="735"/>
      <c r="F2" s="735"/>
    </row>
    <row r="3" spans="1:6" ht="18">
      <c r="A3" s="735" t="s">
        <v>1501</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3383762.22859</v>
      </c>
      <c r="C7" s="386">
        <v>531006.86031999998</v>
      </c>
      <c r="D7" s="386">
        <v>0</v>
      </c>
      <c r="E7" s="386">
        <v>0</v>
      </c>
      <c r="F7" s="386">
        <v>3914769.0889099999</v>
      </c>
    </row>
    <row r="8" spans="1:6">
      <c r="A8" s="187" t="s">
        <v>162</v>
      </c>
      <c r="B8" s="57">
        <v>131038.11639</v>
      </c>
      <c r="C8" s="57">
        <v>78137.809779999996</v>
      </c>
      <c r="D8" s="57">
        <v>0</v>
      </c>
      <c r="E8" s="57">
        <v>0</v>
      </c>
      <c r="F8" s="57">
        <v>209175.92616999999</v>
      </c>
    </row>
    <row r="9" spans="1:6">
      <c r="A9" s="58" t="s">
        <v>163</v>
      </c>
      <c r="B9" s="95">
        <v>39168.421200000004</v>
      </c>
      <c r="C9" s="95">
        <v>31894.671320000001</v>
      </c>
      <c r="D9" s="95">
        <v>0</v>
      </c>
      <c r="E9" s="95">
        <v>0</v>
      </c>
      <c r="F9" s="95">
        <v>71063.092519999991</v>
      </c>
    </row>
    <row r="10" spans="1:6">
      <c r="A10" s="58" t="s">
        <v>164</v>
      </c>
      <c r="B10" s="95">
        <v>79500.168390000006</v>
      </c>
      <c r="C10" s="95">
        <v>43041.438280000002</v>
      </c>
      <c r="D10" s="95">
        <v>0</v>
      </c>
      <c r="E10" s="95">
        <v>0</v>
      </c>
      <c r="F10" s="95">
        <v>122541.60667000001</v>
      </c>
    </row>
    <row r="11" spans="1:6">
      <c r="A11" s="58" t="s">
        <v>165</v>
      </c>
      <c r="B11" s="95">
        <v>12369.526800000001</v>
      </c>
      <c r="C11" s="95">
        <v>3201.7001800000003</v>
      </c>
      <c r="D11" s="95">
        <v>0</v>
      </c>
      <c r="E11" s="95">
        <v>0</v>
      </c>
      <c r="F11" s="95">
        <v>15571.226980000001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1492</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454736.20844999998</v>
      </c>
      <c r="C17" s="57">
        <v>108616.30488</v>
      </c>
      <c r="D17" s="57">
        <v>0</v>
      </c>
      <c r="E17" s="57">
        <v>0</v>
      </c>
      <c r="F17" s="57">
        <v>563352.51332999999</v>
      </c>
    </row>
    <row r="18" spans="1:6">
      <c r="A18" s="58" t="s">
        <v>172</v>
      </c>
      <c r="B18" s="95">
        <v>0</v>
      </c>
      <c r="C18" s="95">
        <v>0</v>
      </c>
      <c r="D18" s="95">
        <v>0</v>
      </c>
      <c r="E18" s="95">
        <v>0</v>
      </c>
      <c r="F18" s="95">
        <v>0</v>
      </c>
    </row>
    <row r="19" spans="1:6">
      <c r="A19" s="58" t="s">
        <v>173</v>
      </c>
      <c r="B19" s="95">
        <v>357093.95525</v>
      </c>
      <c r="C19" s="95">
        <v>15167.41877</v>
      </c>
      <c r="D19" s="95">
        <v>0</v>
      </c>
      <c r="E19" s="95">
        <v>0</v>
      </c>
      <c r="F19" s="95">
        <v>372261.37401999999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44542.990880000005</v>
      </c>
      <c r="C22" s="95">
        <v>32230.53068</v>
      </c>
      <c r="D22" s="95">
        <v>0</v>
      </c>
      <c r="E22" s="95">
        <v>0</v>
      </c>
      <c r="F22" s="95">
        <v>76773.521560000008</v>
      </c>
    </row>
    <row r="23" spans="1:6">
      <c r="A23" s="58" t="s">
        <v>177</v>
      </c>
      <c r="B23" s="95">
        <v>52362.124490000002</v>
      </c>
      <c r="C23" s="95">
        <v>61218.355430000003</v>
      </c>
      <c r="D23" s="95">
        <v>0</v>
      </c>
      <c r="E23" s="95">
        <v>0</v>
      </c>
      <c r="F23" s="95">
        <v>113580.47992</v>
      </c>
    </row>
    <row r="24" spans="1:6">
      <c r="A24" s="58" t="s">
        <v>178</v>
      </c>
      <c r="B24" s="95">
        <v>737.13783000000001</v>
      </c>
      <c r="C24" s="95">
        <v>0</v>
      </c>
      <c r="D24" s="95">
        <v>0</v>
      </c>
      <c r="E24" s="95">
        <v>0</v>
      </c>
      <c r="F24" s="95">
        <v>737.13783000000001</v>
      </c>
    </row>
    <row r="25" spans="1:6">
      <c r="A25" s="58" t="s">
        <v>179</v>
      </c>
      <c r="B25" s="95">
        <v>0</v>
      </c>
      <c r="C25" s="95">
        <v>0</v>
      </c>
      <c r="D25" s="95">
        <v>0</v>
      </c>
      <c r="E25" s="95">
        <v>0</v>
      </c>
      <c r="F25" s="95">
        <v>0</v>
      </c>
    </row>
    <row r="26" spans="1:6">
      <c r="A26" s="187" t="s">
        <v>180</v>
      </c>
      <c r="B26" s="57">
        <v>2642070.7134400001</v>
      </c>
      <c r="C26" s="57">
        <v>67378.545110000006</v>
      </c>
      <c r="D26" s="57">
        <v>0</v>
      </c>
      <c r="E26" s="57">
        <v>0</v>
      </c>
      <c r="F26" s="57">
        <v>2709449.2585500004</v>
      </c>
    </row>
    <row r="27" spans="1:6">
      <c r="A27" s="60" t="s">
        <v>181</v>
      </c>
      <c r="B27" s="95">
        <v>2521274.5281700003</v>
      </c>
      <c r="C27" s="95">
        <v>88098.753639999995</v>
      </c>
      <c r="D27" s="95">
        <v>0</v>
      </c>
      <c r="E27" s="95">
        <v>0</v>
      </c>
      <c r="F27" s="95">
        <v>2609373.2818100001</v>
      </c>
    </row>
    <row r="28" spans="1:6">
      <c r="A28" s="58" t="s">
        <v>182</v>
      </c>
      <c r="B28" s="95">
        <v>1586795.6066500002</v>
      </c>
      <c r="C28" s="95">
        <v>55262.947100000005</v>
      </c>
      <c r="D28" s="95">
        <v>0</v>
      </c>
      <c r="E28" s="95">
        <v>0</v>
      </c>
      <c r="F28" s="95">
        <v>1642058.55375</v>
      </c>
    </row>
    <row r="29" spans="1:6">
      <c r="A29" s="58" t="s">
        <v>183</v>
      </c>
      <c r="B29" s="95">
        <v>896709.74474999995</v>
      </c>
      <c r="C29" s="95">
        <v>30416.37991</v>
      </c>
      <c r="D29" s="95">
        <v>0</v>
      </c>
      <c r="E29" s="95">
        <v>0</v>
      </c>
      <c r="F29" s="95">
        <v>927126.12465999997</v>
      </c>
    </row>
    <row r="30" spans="1:6">
      <c r="A30" s="58" t="s">
        <v>184</v>
      </c>
      <c r="B30" s="95">
        <v>37769.176770000005</v>
      </c>
      <c r="C30" s="95">
        <v>2419.4266299999999</v>
      </c>
      <c r="D30" s="95">
        <v>0</v>
      </c>
      <c r="E30" s="95">
        <v>0</v>
      </c>
      <c r="F30" s="95">
        <v>40188.6034</v>
      </c>
    </row>
    <row r="31" spans="1:6">
      <c r="A31" s="60" t="s">
        <v>185</v>
      </c>
      <c r="B31" s="95">
        <v>5974.0983399999996</v>
      </c>
      <c r="C31" s="95">
        <v>116.00734</v>
      </c>
      <c r="D31" s="95">
        <v>0</v>
      </c>
      <c r="E31" s="95">
        <v>0</v>
      </c>
      <c r="F31" s="95">
        <v>6090.1056799999997</v>
      </c>
    </row>
    <row r="32" spans="1:6">
      <c r="A32" s="58" t="s">
        <v>186</v>
      </c>
      <c r="B32" s="95">
        <v>915.00692000000004</v>
      </c>
      <c r="C32" s="95">
        <v>1.0000000000000001E-5</v>
      </c>
      <c r="D32" s="95">
        <v>0</v>
      </c>
      <c r="E32" s="95">
        <v>0</v>
      </c>
      <c r="F32" s="95">
        <v>915.00693000000001</v>
      </c>
    </row>
    <row r="33" spans="1:6">
      <c r="A33" s="58" t="s">
        <v>187</v>
      </c>
      <c r="B33" s="95">
        <v>4857.7632999999996</v>
      </c>
      <c r="C33" s="95">
        <v>110.19533</v>
      </c>
      <c r="D33" s="95">
        <v>0</v>
      </c>
      <c r="E33" s="95">
        <v>0</v>
      </c>
      <c r="F33" s="95">
        <v>4967.9586300000001</v>
      </c>
    </row>
    <row r="34" spans="1:6">
      <c r="A34" s="58" t="s">
        <v>188</v>
      </c>
      <c r="B34" s="95">
        <v>201.32811999999998</v>
      </c>
      <c r="C34" s="95">
        <v>5.8120000000000003</v>
      </c>
      <c r="D34" s="95">
        <v>0</v>
      </c>
      <c r="E34" s="95">
        <v>0</v>
      </c>
      <c r="F34" s="95">
        <v>207.14012</v>
      </c>
    </row>
    <row r="35" spans="1:6">
      <c r="A35" s="60" t="s">
        <v>189</v>
      </c>
      <c r="B35" s="95">
        <v>35928.952380000002</v>
      </c>
      <c r="C35" s="95">
        <v>6172.1452399999998</v>
      </c>
      <c r="D35" s="95">
        <v>0</v>
      </c>
      <c r="E35" s="95">
        <v>0</v>
      </c>
      <c r="F35" s="95">
        <v>42101.09762</v>
      </c>
    </row>
    <row r="36" spans="1:6">
      <c r="A36" s="58" t="s">
        <v>190</v>
      </c>
      <c r="B36" s="95">
        <v>33330.887549999999</v>
      </c>
      <c r="C36" s="95">
        <v>6103.7046700000001</v>
      </c>
      <c r="D36" s="95">
        <v>0</v>
      </c>
      <c r="E36" s="95">
        <v>0</v>
      </c>
      <c r="F36" s="95">
        <v>39434.592219999999</v>
      </c>
    </row>
    <row r="37" spans="1:6">
      <c r="A37" s="58" t="s">
        <v>191</v>
      </c>
      <c r="B37" s="95">
        <v>2551.8324199999997</v>
      </c>
      <c r="C37" s="95">
        <v>68.440570000000008</v>
      </c>
      <c r="D37" s="95">
        <v>0</v>
      </c>
      <c r="E37" s="95">
        <v>0</v>
      </c>
      <c r="F37" s="95">
        <v>2620.2729900000004</v>
      </c>
    </row>
    <row r="38" spans="1:6">
      <c r="A38" s="58" t="s">
        <v>192</v>
      </c>
      <c r="B38" s="95">
        <v>46.232410000000002</v>
      </c>
      <c r="C38" s="95">
        <v>0</v>
      </c>
      <c r="D38" s="95">
        <v>0</v>
      </c>
      <c r="E38" s="95">
        <v>0</v>
      </c>
      <c r="F38" s="95">
        <v>46.232410000000002</v>
      </c>
    </row>
    <row r="39" spans="1:6">
      <c r="A39" s="60" t="s">
        <v>193</v>
      </c>
      <c r="B39" s="95">
        <v>175948.54699999999</v>
      </c>
      <c r="C39" s="95">
        <v>8672.9708300000002</v>
      </c>
      <c r="D39" s="95">
        <v>0</v>
      </c>
      <c r="E39" s="95">
        <v>0</v>
      </c>
      <c r="F39" s="95">
        <v>184621.51783000003</v>
      </c>
    </row>
    <row r="40" spans="1:6">
      <c r="A40" s="58" t="s">
        <v>194</v>
      </c>
      <c r="B40" s="95">
        <v>11387.148369999999</v>
      </c>
      <c r="C40" s="95">
        <v>863.66163000000006</v>
      </c>
      <c r="D40" s="95">
        <v>0</v>
      </c>
      <c r="E40" s="95">
        <v>0</v>
      </c>
      <c r="F40" s="95">
        <v>12250.81</v>
      </c>
    </row>
    <row r="41" spans="1:6">
      <c r="A41" s="58" t="s">
        <v>195</v>
      </c>
      <c r="B41" s="95">
        <v>71822.167560000002</v>
      </c>
      <c r="C41" s="95">
        <v>3382.9897999999998</v>
      </c>
      <c r="D41" s="95">
        <v>0</v>
      </c>
      <c r="E41" s="95">
        <v>0</v>
      </c>
      <c r="F41" s="95">
        <v>75205.157359999997</v>
      </c>
    </row>
    <row r="42" spans="1:6">
      <c r="A42" s="58" t="s">
        <v>196</v>
      </c>
      <c r="B42" s="95">
        <v>13.5076</v>
      </c>
      <c r="C42" s="95">
        <v>0</v>
      </c>
      <c r="D42" s="95">
        <v>0</v>
      </c>
      <c r="E42" s="95">
        <v>0</v>
      </c>
      <c r="F42" s="95">
        <v>13.5076</v>
      </c>
    </row>
    <row r="43" spans="1:6">
      <c r="A43" s="58" t="s">
        <v>197</v>
      </c>
      <c r="B43" s="95">
        <v>272.30579999999998</v>
      </c>
      <c r="C43" s="95">
        <v>18.770119999999999</v>
      </c>
      <c r="D43" s="95">
        <v>0</v>
      </c>
      <c r="E43" s="95">
        <v>0</v>
      </c>
      <c r="F43" s="95">
        <v>291.07592</v>
      </c>
    </row>
    <row r="44" spans="1:6">
      <c r="A44" s="58" t="s">
        <v>198</v>
      </c>
      <c r="B44" s="95">
        <v>0</v>
      </c>
      <c r="C44" s="95">
        <v>0</v>
      </c>
      <c r="D44" s="95">
        <v>0</v>
      </c>
      <c r="E44" s="95">
        <v>0</v>
      </c>
      <c r="F44" s="95">
        <v>0</v>
      </c>
    </row>
    <row r="45" spans="1:6">
      <c r="A45" s="58" t="s">
        <v>199</v>
      </c>
      <c r="B45" s="95">
        <v>43.906410000000001</v>
      </c>
      <c r="C45" s="95">
        <v>0</v>
      </c>
      <c r="D45" s="95">
        <v>0</v>
      </c>
      <c r="E45" s="95">
        <v>0</v>
      </c>
      <c r="F45" s="95">
        <v>43.906410000000001</v>
      </c>
    </row>
    <row r="46" spans="1:6">
      <c r="A46" s="58" t="s">
        <v>1196</v>
      </c>
      <c r="B46" s="95">
        <v>40075.713429999996</v>
      </c>
      <c r="C46" s="95">
        <v>2140.0487899999998</v>
      </c>
      <c r="D46" s="95">
        <v>0</v>
      </c>
      <c r="E46" s="95">
        <v>0</v>
      </c>
      <c r="F46" s="95">
        <v>42215.762219999997</v>
      </c>
    </row>
    <row r="47" spans="1:6">
      <c r="A47" s="58" t="s">
        <v>1197</v>
      </c>
      <c r="B47" s="95">
        <v>51978.15855</v>
      </c>
      <c r="C47" s="95">
        <v>2253.9212599999996</v>
      </c>
      <c r="D47" s="95">
        <v>0</v>
      </c>
      <c r="E47" s="95">
        <v>0</v>
      </c>
      <c r="F47" s="95">
        <v>54232.079810000003</v>
      </c>
    </row>
    <row r="48" spans="1:6">
      <c r="A48" s="58" t="s">
        <v>1202</v>
      </c>
      <c r="B48" s="95">
        <v>19.799659999999999</v>
      </c>
      <c r="C48" s="95">
        <v>0</v>
      </c>
      <c r="D48" s="95">
        <v>0</v>
      </c>
      <c r="E48" s="95">
        <v>0</v>
      </c>
      <c r="F48" s="95">
        <v>19.799659999999999</v>
      </c>
    </row>
    <row r="49" spans="1:6">
      <c r="A49" s="58" t="s">
        <v>1203</v>
      </c>
      <c r="B49" s="95">
        <v>250.18279999999999</v>
      </c>
      <c r="C49" s="95">
        <v>13.579229999999999</v>
      </c>
      <c r="D49" s="95">
        <v>0</v>
      </c>
      <c r="E49" s="95">
        <v>0</v>
      </c>
      <c r="F49" s="95">
        <v>263.76203000000004</v>
      </c>
    </row>
    <row r="50" spans="1:6">
      <c r="A50" s="58" t="s">
        <v>1221</v>
      </c>
      <c r="B50" s="95">
        <v>0</v>
      </c>
      <c r="C50" s="95">
        <v>0</v>
      </c>
      <c r="D50" s="95">
        <v>0</v>
      </c>
      <c r="E50" s="95">
        <v>0</v>
      </c>
      <c r="F50" s="95">
        <v>0</v>
      </c>
    </row>
    <row r="51" spans="1:6">
      <c r="A51" s="58" t="s">
        <v>1241</v>
      </c>
      <c r="B51" s="95">
        <v>85.65682000000001</v>
      </c>
      <c r="C51" s="95">
        <v>0</v>
      </c>
      <c r="D51" s="95">
        <v>0</v>
      </c>
      <c r="E51" s="95">
        <v>0</v>
      </c>
      <c r="F51" s="95">
        <v>85.65682000000001</v>
      </c>
    </row>
    <row r="52" spans="1:6">
      <c r="A52" s="60" t="s">
        <v>200</v>
      </c>
      <c r="B52" s="95">
        <v>-97055.412450000003</v>
      </c>
      <c r="C52" s="95">
        <v>-35681.331939999996</v>
      </c>
      <c r="D52" s="95">
        <v>0</v>
      </c>
      <c r="E52" s="95">
        <v>0</v>
      </c>
      <c r="F52" s="95">
        <v>-132736.74439000001</v>
      </c>
    </row>
    <row r="53" spans="1:6">
      <c r="A53" s="61" t="s">
        <v>1276</v>
      </c>
      <c r="B53" s="95">
        <v>-3547.2524199999998</v>
      </c>
      <c r="C53" s="95">
        <v>-931.53102000000001</v>
      </c>
      <c r="D53" s="95">
        <v>0</v>
      </c>
      <c r="E53" s="95">
        <v>0</v>
      </c>
      <c r="F53" s="95">
        <v>-4478.7834400000002</v>
      </c>
    </row>
    <row r="54" spans="1:6">
      <c r="A54" s="58" t="s">
        <v>1303</v>
      </c>
      <c r="B54" s="95">
        <v>-3821.6474500000004</v>
      </c>
      <c r="C54" s="95">
        <v>-692.08892000000003</v>
      </c>
      <c r="D54" s="95">
        <v>0</v>
      </c>
      <c r="E54" s="95">
        <v>0</v>
      </c>
      <c r="F54" s="95">
        <v>-4513.7363700000005</v>
      </c>
    </row>
    <row r="55" spans="1:6">
      <c r="A55" s="58" t="s">
        <v>1277</v>
      </c>
      <c r="B55" s="95">
        <v>-44.676780000000001</v>
      </c>
      <c r="C55" s="95">
        <v>0</v>
      </c>
      <c r="D55" s="95">
        <v>0</v>
      </c>
      <c r="E55" s="95">
        <v>0</v>
      </c>
      <c r="F55" s="95">
        <v>-44.676780000000001</v>
      </c>
    </row>
    <row r="56" spans="1:6">
      <c r="A56" s="58" t="s">
        <v>1304</v>
      </c>
      <c r="B56" s="95">
        <v>-294.32446000000004</v>
      </c>
      <c r="C56" s="95">
        <v>-12.109200000000001</v>
      </c>
      <c r="D56" s="95">
        <v>0</v>
      </c>
      <c r="E56" s="95">
        <v>0</v>
      </c>
      <c r="F56" s="95">
        <v>-306.43365999999997</v>
      </c>
    </row>
    <row r="57" spans="1:6">
      <c r="A57" s="58" t="s">
        <v>1278</v>
      </c>
      <c r="B57" s="95">
        <v>-19121.479620000002</v>
      </c>
      <c r="C57" s="95">
        <v>-3292.1069300000004</v>
      </c>
      <c r="D57" s="95">
        <v>0</v>
      </c>
      <c r="E57" s="95">
        <v>0</v>
      </c>
      <c r="F57" s="95">
        <v>-22413.58655</v>
      </c>
    </row>
    <row r="58" spans="1:6">
      <c r="A58" s="58" t="s">
        <v>201</v>
      </c>
      <c r="B58" s="95">
        <v>-858.36027000000001</v>
      </c>
      <c r="C58" s="95">
        <v>-34.220300000000002</v>
      </c>
      <c r="D58" s="95">
        <v>0</v>
      </c>
      <c r="E58" s="95">
        <v>0</v>
      </c>
      <c r="F58" s="95">
        <v>-892.58056999999997</v>
      </c>
    </row>
    <row r="59" spans="1:6">
      <c r="A59" s="61" t="s">
        <v>202</v>
      </c>
      <c r="B59" s="95">
        <v>-52142.761020000005</v>
      </c>
      <c r="C59" s="95">
        <v>-30598.79278</v>
      </c>
      <c r="D59" s="95">
        <v>0</v>
      </c>
      <c r="E59" s="95">
        <v>0</v>
      </c>
      <c r="F59" s="95">
        <v>-82741.553799999994</v>
      </c>
    </row>
    <row r="60" spans="1:6">
      <c r="A60" s="58" t="s">
        <v>203</v>
      </c>
      <c r="B60" s="95">
        <v>-16944.819090000001</v>
      </c>
      <c r="C60" s="95">
        <v>-47.16037</v>
      </c>
      <c r="D60" s="95">
        <v>0</v>
      </c>
      <c r="E60" s="95">
        <v>0</v>
      </c>
      <c r="F60" s="95">
        <v>-16991.979460000002</v>
      </c>
    </row>
    <row r="61" spans="1:6">
      <c r="A61" s="58" t="s">
        <v>204</v>
      </c>
      <c r="B61" s="95">
        <v>0</v>
      </c>
      <c r="C61" s="95">
        <v>-71.99906</v>
      </c>
      <c r="D61" s="95">
        <v>0</v>
      </c>
      <c r="E61" s="95">
        <v>0</v>
      </c>
      <c r="F61" s="95">
        <v>-71.99906</v>
      </c>
    </row>
    <row r="62" spans="1:6">
      <c r="A62" s="58" t="s">
        <v>205</v>
      </c>
      <c r="B62" s="95">
        <v>0</v>
      </c>
      <c r="C62" s="95">
        <v>0</v>
      </c>
      <c r="D62" s="95">
        <v>0</v>
      </c>
      <c r="E62" s="95">
        <v>0</v>
      </c>
      <c r="F62" s="95">
        <v>0</v>
      </c>
    </row>
    <row r="63" spans="1:6">
      <c r="A63" s="58" t="s">
        <v>1005</v>
      </c>
      <c r="B63" s="95">
        <v>-39.834960000000002</v>
      </c>
      <c r="C63" s="95">
        <v>-0.15503999999999998</v>
      </c>
      <c r="D63" s="95">
        <v>0</v>
      </c>
      <c r="E63" s="95">
        <v>0</v>
      </c>
      <c r="F63" s="95">
        <v>-39.99</v>
      </c>
    </row>
    <row r="64" spans="1:6">
      <c r="A64" s="58" t="s">
        <v>1006</v>
      </c>
      <c r="B64" s="95">
        <v>-162.53873999999999</v>
      </c>
      <c r="C64" s="95">
        <v>-0.47161000000000003</v>
      </c>
      <c r="D64" s="95">
        <v>0</v>
      </c>
      <c r="E64" s="95">
        <v>0</v>
      </c>
      <c r="F64" s="95">
        <v>-163.01035000000002</v>
      </c>
    </row>
    <row r="65" spans="1:6">
      <c r="A65" s="61" t="s">
        <v>1204</v>
      </c>
      <c r="B65" s="95">
        <v>-5.8712999999999997</v>
      </c>
      <c r="C65" s="95">
        <v>-1.0000000000000001E-5</v>
      </c>
      <c r="D65" s="95">
        <v>0</v>
      </c>
      <c r="E65" s="95">
        <v>0</v>
      </c>
      <c r="F65" s="95">
        <v>-5.8713100000000003</v>
      </c>
    </row>
    <row r="66" spans="1:6">
      <c r="A66" s="58" t="s">
        <v>1205</v>
      </c>
      <c r="B66" s="95">
        <v>-20.847069999999999</v>
      </c>
      <c r="C66" s="95">
        <v>-0.6967000000000001</v>
      </c>
      <c r="D66" s="95">
        <v>0</v>
      </c>
      <c r="E66" s="95">
        <v>0</v>
      </c>
      <c r="F66" s="95">
        <v>-21.543770000000002</v>
      </c>
    </row>
    <row r="67" spans="1:6">
      <c r="A67" s="58" t="s">
        <v>1206</v>
      </c>
      <c r="B67" s="95">
        <v>-45.407820000000001</v>
      </c>
      <c r="C67" s="95">
        <v>0</v>
      </c>
      <c r="D67" s="95">
        <v>0</v>
      </c>
      <c r="E67" s="95">
        <v>0</v>
      </c>
      <c r="F67" s="95">
        <v>-45.407820000000001</v>
      </c>
    </row>
    <row r="68" spans="1:6">
      <c r="A68" s="58" t="s">
        <v>1207</v>
      </c>
      <c r="B68" s="95">
        <v>-5.59145</v>
      </c>
      <c r="C68" s="95">
        <v>0</v>
      </c>
      <c r="D68" s="95">
        <v>0</v>
      </c>
      <c r="E68" s="95">
        <v>0</v>
      </c>
      <c r="F68" s="95">
        <v>-5.59145</v>
      </c>
    </row>
    <row r="69" spans="1:6">
      <c r="A69" s="187" t="s">
        <v>206</v>
      </c>
      <c r="B69" s="57">
        <v>15610.690119999999</v>
      </c>
      <c r="C69" s="57">
        <v>16379.884480000001</v>
      </c>
      <c r="D69" s="57">
        <v>0</v>
      </c>
      <c r="E69" s="57">
        <v>0</v>
      </c>
      <c r="F69" s="57">
        <v>31990.5746</v>
      </c>
    </row>
    <row r="70" spans="1:6">
      <c r="A70" s="58" t="s">
        <v>207</v>
      </c>
      <c r="B70" s="95">
        <v>0</v>
      </c>
      <c r="C70" s="95">
        <v>0</v>
      </c>
      <c r="D70" s="95">
        <v>0</v>
      </c>
      <c r="E70" s="95">
        <v>0</v>
      </c>
      <c r="F70" s="95">
        <v>0</v>
      </c>
    </row>
    <row r="71" spans="1:6">
      <c r="A71" s="61" t="s">
        <v>208</v>
      </c>
      <c r="B71" s="95">
        <v>7098.99575</v>
      </c>
      <c r="C71" s="95">
        <v>15509.140140000001</v>
      </c>
      <c r="D71" s="95">
        <v>0</v>
      </c>
      <c r="E71" s="95">
        <v>0</v>
      </c>
      <c r="F71" s="95">
        <v>22608.135890000001</v>
      </c>
    </row>
    <row r="72" spans="1:6">
      <c r="A72" s="58" t="s">
        <v>209</v>
      </c>
      <c r="B72" s="95">
        <v>9519.8272300000008</v>
      </c>
      <c r="C72" s="95">
        <v>1413.2361899999999</v>
      </c>
      <c r="D72" s="95">
        <v>0</v>
      </c>
      <c r="E72" s="95">
        <v>0</v>
      </c>
      <c r="F72" s="95">
        <v>10933.06342</v>
      </c>
    </row>
    <row r="73" spans="1:6">
      <c r="A73" s="58" t="s">
        <v>210</v>
      </c>
      <c r="B73" s="95">
        <v>0</v>
      </c>
      <c r="C73" s="95">
        <v>0</v>
      </c>
      <c r="D73" s="95">
        <v>0</v>
      </c>
      <c r="E73" s="95">
        <v>0</v>
      </c>
      <c r="F73" s="95">
        <v>0</v>
      </c>
    </row>
    <row r="74" spans="1:6">
      <c r="A74" s="58" t="s">
        <v>211</v>
      </c>
      <c r="B74" s="95">
        <v>-1008.1328599999999</v>
      </c>
      <c r="C74" s="95">
        <v>-542.49185</v>
      </c>
      <c r="D74" s="95">
        <v>0</v>
      </c>
      <c r="E74" s="95">
        <v>0</v>
      </c>
      <c r="F74" s="95">
        <v>-1550.6247100000001</v>
      </c>
    </row>
    <row r="75" spans="1:6">
      <c r="A75" s="187" t="s">
        <v>212</v>
      </c>
      <c r="B75" s="57">
        <v>2929.2004999999999</v>
      </c>
      <c r="C75" s="57">
        <v>0</v>
      </c>
      <c r="D75" s="57">
        <v>0</v>
      </c>
      <c r="E75" s="57">
        <v>0</v>
      </c>
      <c r="F75" s="57">
        <v>2929.2004999999999</v>
      </c>
    </row>
    <row r="76" spans="1:6">
      <c r="A76" s="58" t="s">
        <v>213</v>
      </c>
      <c r="B76" s="95">
        <v>4074.3734399999998</v>
      </c>
      <c r="C76" s="95">
        <v>0</v>
      </c>
      <c r="D76" s="95">
        <v>0</v>
      </c>
      <c r="E76" s="95">
        <v>0</v>
      </c>
      <c r="F76" s="95">
        <v>4074.3734399999998</v>
      </c>
    </row>
    <row r="77" spans="1:6">
      <c r="A77" s="58" t="s">
        <v>214</v>
      </c>
      <c r="B77" s="95">
        <v>13628.047570000001</v>
      </c>
      <c r="C77" s="95">
        <v>0</v>
      </c>
      <c r="D77" s="95">
        <v>0</v>
      </c>
      <c r="E77" s="95">
        <v>0</v>
      </c>
      <c r="F77" s="95">
        <v>13628.047570000001</v>
      </c>
    </row>
    <row r="78" spans="1:6">
      <c r="A78" s="58" t="s">
        <v>215</v>
      </c>
      <c r="B78" s="95">
        <v>1212.35491</v>
      </c>
      <c r="C78" s="95">
        <v>0</v>
      </c>
      <c r="D78" s="95">
        <v>0</v>
      </c>
      <c r="E78" s="95">
        <v>0</v>
      </c>
      <c r="F78" s="95">
        <v>1212.35491</v>
      </c>
    </row>
    <row r="79" spans="1:6">
      <c r="A79" s="58" t="s">
        <v>216</v>
      </c>
      <c r="B79" s="95">
        <v>12.94</v>
      </c>
      <c r="C79" s="95">
        <v>0</v>
      </c>
      <c r="D79" s="95">
        <v>0</v>
      </c>
      <c r="E79" s="95">
        <v>0</v>
      </c>
      <c r="F79" s="95">
        <v>12.94</v>
      </c>
    </row>
    <row r="80" spans="1:6">
      <c r="A80" s="58" t="s">
        <v>217</v>
      </c>
      <c r="B80" s="95">
        <v>-15998.51542</v>
      </c>
      <c r="C80" s="95">
        <v>0</v>
      </c>
      <c r="D80" s="95">
        <v>0</v>
      </c>
      <c r="E80" s="95">
        <v>0</v>
      </c>
      <c r="F80" s="95">
        <v>-15998.51542</v>
      </c>
    </row>
    <row r="81" spans="1:6">
      <c r="A81" s="187" t="s">
        <v>218</v>
      </c>
      <c r="B81" s="57">
        <v>86089.178690000001</v>
      </c>
      <c r="C81" s="57">
        <v>260494.31607</v>
      </c>
      <c r="D81" s="57">
        <v>0</v>
      </c>
      <c r="E81" s="57">
        <v>0</v>
      </c>
      <c r="F81" s="57">
        <v>346583.49475999997</v>
      </c>
    </row>
    <row r="82" spans="1:6">
      <c r="A82" s="58" t="s">
        <v>172</v>
      </c>
      <c r="B82" s="95">
        <v>0</v>
      </c>
      <c r="C82" s="95">
        <v>0</v>
      </c>
      <c r="D82" s="95">
        <v>0</v>
      </c>
      <c r="E82" s="95">
        <v>0</v>
      </c>
      <c r="F82" s="95">
        <v>0</v>
      </c>
    </row>
    <row r="83" spans="1:6">
      <c r="A83" s="58" t="s">
        <v>173</v>
      </c>
      <c r="B83" s="95">
        <v>55690</v>
      </c>
      <c r="C83" s="95">
        <v>16265.06</v>
      </c>
      <c r="D83" s="95">
        <v>0</v>
      </c>
      <c r="E83" s="95">
        <v>0</v>
      </c>
      <c r="F83" s="95">
        <v>71955.06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1743.2951399999999</v>
      </c>
      <c r="C89" s="95">
        <v>73.055490000000006</v>
      </c>
      <c r="D89" s="95">
        <v>0</v>
      </c>
      <c r="E89" s="95">
        <v>0</v>
      </c>
      <c r="F89" s="95">
        <v>1816.3506299999999</v>
      </c>
    </row>
    <row r="90" spans="1:6">
      <c r="A90" s="58" t="s">
        <v>222</v>
      </c>
      <c r="B90" s="95">
        <v>-281.33864</v>
      </c>
      <c r="C90" s="95">
        <v>-168.86420000000001</v>
      </c>
      <c r="D90" s="95">
        <v>0</v>
      </c>
      <c r="E90" s="95">
        <v>0</v>
      </c>
      <c r="F90" s="95">
        <v>-450.20284000000004</v>
      </c>
    </row>
    <row r="91" spans="1:6">
      <c r="A91" s="187" t="s">
        <v>223</v>
      </c>
      <c r="B91" s="57">
        <v>46753.638439999995</v>
      </c>
      <c r="C91" s="57">
        <v>0</v>
      </c>
      <c r="D91" s="57">
        <v>0</v>
      </c>
      <c r="E91" s="57">
        <v>0</v>
      </c>
      <c r="F91" s="57">
        <v>46753.638439999995</v>
      </c>
    </row>
    <row r="92" spans="1:6">
      <c r="A92" s="58" t="s">
        <v>224</v>
      </c>
      <c r="B92" s="95">
        <v>10831.28643</v>
      </c>
      <c r="C92" s="95">
        <v>0</v>
      </c>
      <c r="D92" s="95">
        <v>0</v>
      </c>
      <c r="E92" s="95">
        <v>0</v>
      </c>
      <c r="F92" s="95">
        <v>10831.28643</v>
      </c>
    </row>
    <row r="93" spans="1:6">
      <c r="A93" s="58" t="s">
        <v>225</v>
      </c>
      <c r="B93" s="95">
        <v>27133.414190000003</v>
      </c>
      <c r="C93" s="95">
        <v>0</v>
      </c>
      <c r="D93" s="95">
        <v>0</v>
      </c>
      <c r="E93" s="95">
        <v>0</v>
      </c>
      <c r="F93" s="95">
        <v>27133.414190000003</v>
      </c>
    </row>
    <row r="94" spans="1:6">
      <c r="A94" s="58" t="s">
        <v>226</v>
      </c>
      <c r="B94" s="95">
        <v>3629.7083700000003</v>
      </c>
      <c r="C94" s="95">
        <v>0</v>
      </c>
      <c r="D94" s="95">
        <v>0</v>
      </c>
      <c r="E94" s="95">
        <v>0</v>
      </c>
      <c r="F94" s="95">
        <v>3629.7083700000003</v>
      </c>
    </row>
    <row r="95" spans="1:6">
      <c r="A95" s="58" t="s">
        <v>227</v>
      </c>
      <c r="B95" s="95">
        <v>1128.79079</v>
      </c>
      <c r="C95" s="95">
        <v>0</v>
      </c>
      <c r="D95" s="95">
        <v>0</v>
      </c>
      <c r="E95" s="95">
        <v>0</v>
      </c>
      <c r="F95" s="95">
        <v>1128.79079</v>
      </c>
    </row>
    <row r="96" spans="1:6">
      <c r="A96" s="58" t="s">
        <v>228</v>
      </c>
      <c r="B96" s="95">
        <v>3026.5383099999999</v>
      </c>
      <c r="C96" s="95">
        <v>0</v>
      </c>
      <c r="D96" s="95">
        <v>0</v>
      </c>
      <c r="E96" s="95">
        <v>0</v>
      </c>
      <c r="F96" s="95">
        <v>3026.5383099999999</v>
      </c>
    </row>
    <row r="97" spans="1:6">
      <c r="A97" s="58" t="s">
        <v>229</v>
      </c>
      <c r="B97" s="95">
        <v>99.271550000000005</v>
      </c>
      <c r="C97" s="95">
        <v>0</v>
      </c>
      <c r="D97" s="95">
        <v>0</v>
      </c>
      <c r="E97" s="95">
        <v>0</v>
      </c>
      <c r="F97" s="95">
        <v>99.271550000000005</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4534.4825599999995</v>
      </c>
      <c r="C101" s="57">
        <v>0</v>
      </c>
      <c r="D101" s="57">
        <v>0</v>
      </c>
      <c r="E101" s="57">
        <v>0</v>
      </c>
      <c r="F101" s="57">
        <v>4534.4825599999995</v>
      </c>
    </row>
    <row r="102" spans="1:6">
      <c r="A102" s="58" t="s">
        <v>234</v>
      </c>
      <c r="B102" s="95">
        <v>506.26515000000001</v>
      </c>
      <c r="C102" s="95">
        <v>0</v>
      </c>
      <c r="D102" s="95">
        <v>0</v>
      </c>
      <c r="E102" s="95">
        <v>0</v>
      </c>
      <c r="F102" s="95">
        <v>506.26515000000001</v>
      </c>
    </row>
    <row r="103" spans="1:6">
      <c r="A103" s="58" t="s">
        <v>235</v>
      </c>
      <c r="B103" s="95">
        <v>1518.73126</v>
      </c>
      <c r="C103" s="95">
        <v>0</v>
      </c>
      <c r="D103" s="95">
        <v>0</v>
      </c>
      <c r="E103" s="95">
        <v>0</v>
      </c>
      <c r="F103" s="95">
        <v>1518.73126</v>
      </c>
    </row>
    <row r="104" spans="1:6">
      <c r="A104" s="58" t="s">
        <v>236</v>
      </c>
      <c r="B104" s="95">
        <v>176.89896999999999</v>
      </c>
      <c r="C104" s="95">
        <v>0</v>
      </c>
      <c r="D104" s="95">
        <v>0</v>
      </c>
      <c r="E104" s="95">
        <v>0</v>
      </c>
      <c r="F104" s="95">
        <v>176.89896999999999</v>
      </c>
    </row>
    <row r="105" spans="1:6">
      <c r="A105" s="58" t="s">
        <v>237</v>
      </c>
      <c r="B105" s="95">
        <v>2332.58718</v>
      </c>
      <c r="C105" s="95">
        <v>0</v>
      </c>
      <c r="D105" s="95">
        <v>0</v>
      </c>
      <c r="E105" s="95">
        <v>0</v>
      </c>
      <c r="F105" s="95">
        <v>2332.58718</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2266128.1302399999</v>
      </c>
      <c r="C114" s="57">
        <v>658429.95400000003</v>
      </c>
      <c r="D114" s="57">
        <v>9.5078199999999988</v>
      </c>
      <c r="E114" s="57">
        <v>0</v>
      </c>
      <c r="F114" s="57">
        <v>2924567.5920600002</v>
      </c>
    </row>
    <row r="115" spans="1:6">
      <c r="A115" s="177" t="s">
        <v>247</v>
      </c>
      <c r="B115" s="57">
        <v>1843625.13023</v>
      </c>
      <c r="C115" s="57">
        <v>619929.85597999999</v>
      </c>
      <c r="D115" s="57">
        <v>0</v>
      </c>
      <c r="E115" s="57">
        <v>0</v>
      </c>
      <c r="F115" s="57">
        <v>2463554.9862100002</v>
      </c>
    </row>
    <row r="116" spans="1:6">
      <c r="A116" s="64" t="s">
        <v>248</v>
      </c>
      <c r="B116" s="95">
        <v>1.1210000000000001E-2</v>
      </c>
      <c r="C116" s="95">
        <v>247.43298999999999</v>
      </c>
      <c r="D116" s="95">
        <v>0</v>
      </c>
      <c r="E116" s="95">
        <v>0</v>
      </c>
      <c r="F116" s="95">
        <v>247.44420000000002</v>
      </c>
    </row>
    <row r="117" spans="1:6">
      <c r="A117" s="64" t="s">
        <v>249</v>
      </c>
      <c r="B117" s="95">
        <v>0</v>
      </c>
      <c r="C117" s="95">
        <v>0</v>
      </c>
      <c r="D117" s="95">
        <v>0</v>
      </c>
      <c r="E117" s="95">
        <v>0</v>
      </c>
      <c r="F117" s="95">
        <v>0</v>
      </c>
    </row>
    <row r="118" spans="1:6">
      <c r="A118" s="64" t="s">
        <v>250</v>
      </c>
      <c r="B118" s="95">
        <v>1.1210000000000001E-2</v>
      </c>
      <c r="C118" s="95">
        <v>247.43298999999999</v>
      </c>
      <c r="D118" s="95">
        <v>0</v>
      </c>
      <c r="E118" s="95">
        <v>0</v>
      </c>
      <c r="F118" s="95">
        <v>247.44420000000002</v>
      </c>
    </row>
    <row r="119" spans="1:6">
      <c r="A119" s="64" t="s">
        <v>251</v>
      </c>
      <c r="B119" s="95">
        <v>1425682.3515000001</v>
      </c>
      <c r="C119" s="95">
        <v>472718.59538999997</v>
      </c>
      <c r="D119" s="95">
        <v>0</v>
      </c>
      <c r="E119" s="95">
        <v>0</v>
      </c>
      <c r="F119" s="95">
        <v>1898400.94689</v>
      </c>
    </row>
    <row r="120" spans="1:6">
      <c r="A120" s="64" t="s">
        <v>252</v>
      </c>
      <c r="B120" s="95">
        <v>386520.14526999998</v>
      </c>
      <c r="C120" s="95">
        <v>136228.46859</v>
      </c>
      <c r="D120" s="95">
        <v>0</v>
      </c>
      <c r="E120" s="95">
        <v>0</v>
      </c>
      <c r="F120" s="95">
        <v>522748.61386000004</v>
      </c>
    </row>
    <row r="121" spans="1:6">
      <c r="A121" s="65" t="s">
        <v>253</v>
      </c>
      <c r="B121" s="95">
        <v>15300.16092</v>
      </c>
      <c r="C121" s="95">
        <v>16206.95378</v>
      </c>
      <c r="D121" s="95">
        <v>0</v>
      </c>
      <c r="E121" s="95">
        <v>0</v>
      </c>
      <c r="F121" s="95">
        <v>31507.114699999998</v>
      </c>
    </row>
    <row r="122" spans="1:6">
      <c r="A122" s="65" t="s">
        <v>254</v>
      </c>
      <c r="B122" s="95">
        <v>3264.87986</v>
      </c>
      <c r="C122" s="95">
        <v>3962.5111499999998</v>
      </c>
      <c r="D122" s="95">
        <v>0</v>
      </c>
      <c r="E122" s="95">
        <v>0</v>
      </c>
      <c r="F122" s="95">
        <v>7227.3910099999994</v>
      </c>
    </row>
    <row r="123" spans="1:6">
      <c r="A123" s="99" t="s">
        <v>255</v>
      </c>
      <c r="B123" s="95">
        <v>5628.7921100000003</v>
      </c>
      <c r="C123" s="95">
        <v>3398.0516899999998</v>
      </c>
      <c r="D123" s="95">
        <v>0</v>
      </c>
      <c r="E123" s="95">
        <v>0</v>
      </c>
      <c r="F123" s="95">
        <v>9026.8438000000006</v>
      </c>
    </row>
    <row r="124" spans="1:6">
      <c r="A124" s="99" t="s">
        <v>256</v>
      </c>
      <c r="B124" s="95">
        <v>26026.225170000002</v>
      </c>
      <c r="C124" s="95">
        <v>7101.0356500000007</v>
      </c>
      <c r="D124" s="95">
        <v>0</v>
      </c>
      <c r="E124" s="95">
        <v>0</v>
      </c>
      <c r="F124" s="95">
        <v>33127.260820000003</v>
      </c>
    </row>
    <row r="125" spans="1:6">
      <c r="A125" s="99" t="s">
        <v>257</v>
      </c>
      <c r="B125" s="95">
        <v>33956.541789999996</v>
      </c>
      <c r="C125" s="95">
        <v>11875.90957</v>
      </c>
      <c r="D125" s="95">
        <v>0</v>
      </c>
      <c r="E125" s="95">
        <v>0</v>
      </c>
      <c r="F125" s="95">
        <v>45832.451359999999</v>
      </c>
    </row>
    <row r="126" spans="1:6">
      <c r="A126" s="99" t="s">
        <v>258</v>
      </c>
      <c r="B126" s="95">
        <v>250481.52384000001</v>
      </c>
      <c r="C126" s="95">
        <v>69780.584459999998</v>
      </c>
      <c r="D126" s="95">
        <v>0</v>
      </c>
      <c r="E126" s="95">
        <v>0</v>
      </c>
      <c r="F126" s="95">
        <v>320262.10830000002</v>
      </c>
    </row>
    <row r="127" spans="1:6">
      <c r="A127" s="99" t="s">
        <v>1493</v>
      </c>
      <c r="B127" s="95">
        <v>29062.93923</v>
      </c>
      <c r="C127" s="95">
        <v>18890.418300000001</v>
      </c>
      <c r="D127" s="95">
        <v>0</v>
      </c>
      <c r="E127" s="95">
        <v>0</v>
      </c>
      <c r="F127" s="95">
        <v>47953.357530000001</v>
      </c>
    </row>
    <row r="128" spans="1:6">
      <c r="A128" s="99" t="s">
        <v>1494</v>
      </c>
      <c r="B128" s="95">
        <v>22799.082350000001</v>
      </c>
      <c r="C128" s="95">
        <v>5013.0039900000002</v>
      </c>
      <c r="D128" s="95">
        <v>0</v>
      </c>
      <c r="E128" s="95">
        <v>0</v>
      </c>
      <c r="F128" s="95">
        <v>27812.086340000002</v>
      </c>
    </row>
    <row r="129" spans="1:6">
      <c r="A129" s="156" t="s">
        <v>261</v>
      </c>
      <c r="B129" s="95">
        <v>24047.170899999997</v>
      </c>
      <c r="C129" s="95">
        <v>10264.78053</v>
      </c>
      <c r="D129" s="95">
        <v>0</v>
      </c>
      <c r="E129" s="95">
        <v>0</v>
      </c>
      <c r="F129" s="95">
        <v>34311.951430000001</v>
      </c>
    </row>
    <row r="130" spans="1:6">
      <c r="A130" s="156" t="s">
        <v>262</v>
      </c>
      <c r="B130" s="95">
        <v>0</v>
      </c>
      <c r="C130" s="95">
        <v>0</v>
      </c>
      <c r="D130" s="95">
        <v>0</v>
      </c>
      <c r="E130" s="95">
        <v>0</v>
      </c>
      <c r="F130" s="95">
        <v>0</v>
      </c>
    </row>
    <row r="131" spans="1:6">
      <c r="A131" s="64" t="s">
        <v>263</v>
      </c>
      <c r="B131" s="95">
        <v>7375.4513499999994</v>
      </c>
      <c r="C131" s="95">
        <v>470.57847999999996</v>
      </c>
      <c r="D131" s="95">
        <v>0</v>
      </c>
      <c r="E131" s="95">
        <v>0</v>
      </c>
      <c r="F131" s="95">
        <v>7846.0298300000004</v>
      </c>
    </row>
    <row r="132" spans="1:6">
      <c r="A132" s="177" t="s">
        <v>264</v>
      </c>
      <c r="B132" s="57">
        <v>1742.9361299999998</v>
      </c>
      <c r="C132" s="57">
        <v>26.05508</v>
      </c>
      <c r="D132" s="57">
        <v>0</v>
      </c>
      <c r="E132" s="57">
        <v>0</v>
      </c>
      <c r="F132" s="57">
        <v>1768.9912099999999</v>
      </c>
    </row>
    <row r="133" spans="1:6">
      <c r="A133" s="177" t="s">
        <v>455</v>
      </c>
      <c r="B133" s="57">
        <v>169.19709</v>
      </c>
      <c r="C133" s="57">
        <v>0</v>
      </c>
      <c r="D133" s="57">
        <v>0</v>
      </c>
      <c r="E133" s="57">
        <v>0</v>
      </c>
      <c r="F133" s="57">
        <v>169.19709</v>
      </c>
    </row>
    <row r="134" spans="1:6">
      <c r="A134" s="64" t="s">
        <v>456</v>
      </c>
      <c r="B134" s="95">
        <v>0</v>
      </c>
      <c r="C134" s="95">
        <v>0</v>
      </c>
      <c r="D134" s="95">
        <v>0</v>
      </c>
      <c r="E134" s="95">
        <v>0</v>
      </c>
      <c r="F134" s="95">
        <v>0</v>
      </c>
    </row>
    <row r="135" spans="1:6">
      <c r="A135" s="64" t="s">
        <v>457</v>
      </c>
      <c r="B135" s="95">
        <v>169.19709</v>
      </c>
      <c r="C135" s="95">
        <v>0</v>
      </c>
      <c r="D135" s="95">
        <v>0</v>
      </c>
      <c r="E135" s="95">
        <v>0</v>
      </c>
      <c r="F135" s="95">
        <v>169.19709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265751.49828</v>
      </c>
      <c r="C140" s="57">
        <v>29530.52389</v>
      </c>
      <c r="D140" s="57">
        <v>9.5078199999999988</v>
      </c>
      <c r="E140" s="57">
        <v>0</v>
      </c>
      <c r="F140" s="57">
        <v>295291.52999000001</v>
      </c>
    </row>
    <row r="141" spans="1:6">
      <c r="A141" s="64" t="s">
        <v>266</v>
      </c>
      <c r="B141" s="95">
        <v>0</v>
      </c>
      <c r="C141" s="95">
        <v>0</v>
      </c>
      <c r="D141" s="95">
        <v>0</v>
      </c>
      <c r="E141" s="95">
        <v>0</v>
      </c>
      <c r="F141" s="95">
        <v>0</v>
      </c>
    </row>
    <row r="142" spans="1:6">
      <c r="A142" s="64" t="s">
        <v>1500</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1495</v>
      </c>
      <c r="B145" s="95">
        <v>87542.893180000014</v>
      </c>
      <c r="C145" s="95">
        <v>29364.965620000003</v>
      </c>
      <c r="D145" s="95">
        <v>0</v>
      </c>
      <c r="E145" s="95">
        <v>0</v>
      </c>
      <c r="F145" s="95">
        <v>116907.8588</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1218.6051</v>
      </c>
      <c r="C148" s="95">
        <v>165.55826999999999</v>
      </c>
      <c r="D148" s="95">
        <v>9.5078199999999988</v>
      </c>
      <c r="E148" s="95">
        <v>0</v>
      </c>
      <c r="F148" s="95">
        <v>1393.67119</v>
      </c>
    </row>
    <row r="149" spans="1:6">
      <c r="A149" s="177" t="s">
        <v>274</v>
      </c>
      <c r="B149" s="57">
        <v>87195.01844</v>
      </c>
      <c r="C149" s="57">
        <v>2501.6562400000003</v>
      </c>
      <c r="D149" s="57">
        <v>0</v>
      </c>
      <c r="E149" s="57">
        <v>0</v>
      </c>
      <c r="F149" s="57">
        <v>89696.674680000011</v>
      </c>
    </row>
    <row r="150" spans="1:6">
      <c r="A150" s="64" t="s">
        <v>207</v>
      </c>
      <c r="B150" s="95">
        <v>120.05098</v>
      </c>
      <c r="C150" s="95">
        <v>0</v>
      </c>
      <c r="D150" s="95">
        <v>0</v>
      </c>
      <c r="E150" s="95">
        <v>0</v>
      </c>
      <c r="F150" s="95">
        <v>120.05098</v>
      </c>
    </row>
    <row r="151" spans="1:6">
      <c r="A151" s="64" t="s">
        <v>209</v>
      </c>
      <c r="B151" s="95">
        <v>52248.099549999999</v>
      </c>
      <c r="C151" s="95">
        <v>2231.8197099999998</v>
      </c>
      <c r="D151" s="95">
        <v>0</v>
      </c>
      <c r="E151" s="95">
        <v>0</v>
      </c>
      <c r="F151" s="95">
        <v>54479.919259999995</v>
      </c>
    </row>
    <row r="152" spans="1:6">
      <c r="A152" s="64" t="s">
        <v>275</v>
      </c>
      <c r="B152" s="95">
        <v>34356.55919</v>
      </c>
      <c r="C152" s="95">
        <v>246.88564000000002</v>
      </c>
      <c r="D152" s="95">
        <v>0</v>
      </c>
      <c r="E152" s="95">
        <v>0</v>
      </c>
      <c r="F152" s="95">
        <v>34603.44483</v>
      </c>
    </row>
    <row r="153" spans="1:6">
      <c r="A153" s="64" t="s">
        <v>236</v>
      </c>
      <c r="B153" s="95">
        <v>470.30871999999999</v>
      </c>
      <c r="C153" s="95">
        <v>22.950890000000001</v>
      </c>
      <c r="D153" s="95">
        <v>0</v>
      </c>
      <c r="E153" s="95">
        <v>0</v>
      </c>
      <c r="F153" s="95">
        <v>493.25961000000001</v>
      </c>
    </row>
    <row r="154" spans="1:6">
      <c r="A154" s="64" t="s">
        <v>276</v>
      </c>
      <c r="B154" s="95">
        <v>0</v>
      </c>
      <c r="C154" s="95">
        <v>0</v>
      </c>
      <c r="D154" s="95">
        <v>0</v>
      </c>
      <c r="E154" s="95">
        <v>0</v>
      </c>
      <c r="F154" s="95">
        <v>0</v>
      </c>
    </row>
    <row r="155" spans="1:6">
      <c r="A155" s="177" t="s">
        <v>277</v>
      </c>
      <c r="B155" s="57">
        <v>67644.350069999986</v>
      </c>
      <c r="C155" s="57">
        <v>6441.8628099999996</v>
      </c>
      <c r="D155" s="57">
        <v>0</v>
      </c>
      <c r="E155" s="57">
        <v>0</v>
      </c>
      <c r="F155" s="57">
        <v>74086.212879999992</v>
      </c>
    </row>
    <row r="156" spans="1:6">
      <c r="A156" s="64" t="s">
        <v>278</v>
      </c>
      <c r="B156" s="95">
        <v>50.363039999999998</v>
      </c>
      <c r="C156" s="95">
        <v>0</v>
      </c>
      <c r="D156" s="95">
        <v>0</v>
      </c>
      <c r="E156" s="95">
        <v>0</v>
      </c>
      <c r="F156" s="95">
        <v>50.363039999999998</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1305</v>
      </c>
      <c r="B159" s="95">
        <v>0</v>
      </c>
      <c r="C159" s="95">
        <v>0</v>
      </c>
      <c r="D159" s="95">
        <v>0</v>
      </c>
      <c r="E159" s="95">
        <v>0</v>
      </c>
      <c r="F159" s="95">
        <v>0</v>
      </c>
    </row>
    <row r="160" spans="1:6">
      <c r="A160" s="64" t="s">
        <v>281</v>
      </c>
      <c r="B160" s="95">
        <v>15725.72155</v>
      </c>
      <c r="C160" s="95">
        <v>3960.9708500000002</v>
      </c>
      <c r="D160" s="95">
        <v>0</v>
      </c>
      <c r="E160" s="95">
        <v>0</v>
      </c>
      <c r="F160" s="95">
        <v>19686.6924</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1496</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990201.49733000004</v>
      </c>
      <c r="C176" s="57">
        <v>0</v>
      </c>
      <c r="D176" s="57">
        <v>0</v>
      </c>
      <c r="E176" s="57">
        <v>0</v>
      </c>
      <c r="F176" s="57">
        <v>990201.49733000004</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9685.9682400000002</v>
      </c>
      <c r="C191" s="95">
        <v>0</v>
      </c>
      <c r="D191" s="95">
        <v>0</v>
      </c>
      <c r="E191" s="95">
        <v>0</v>
      </c>
      <c r="F191" s="95">
        <v>9685.9682400000002</v>
      </c>
    </row>
    <row r="192" spans="1:6">
      <c r="A192" s="64" t="s">
        <v>313</v>
      </c>
      <c r="B192" s="95">
        <v>0</v>
      </c>
      <c r="C192" s="95">
        <v>0</v>
      </c>
      <c r="D192" s="95">
        <v>0</v>
      </c>
      <c r="E192" s="95">
        <v>0</v>
      </c>
      <c r="F192" s="95">
        <v>0</v>
      </c>
    </row>
    <row r="193" spans="1:6">
      <c r="A193" s="64" t="s">
        <v>314</v>
      </c>
      <c r="B193" s="95">
        <v>9685.9682400000002</v>
      </c>
      <c r="C193" s="95">
        <v>0</v>
      </c>
      <c r="D193" s="95">
        <v>0</v>
      </c>
      <c r="E193" s="95">
        <v>0</v>
      </c>
      <c r="F193" s="95">
        <v>9685.9682400000002</v>
      </c>
    </row>
    <row r="194" spans="1:6">
      <c r="A194" s="72" t="s">
        <v>315</v>
      </c>
      <c r="B194" s="57">
        <v>3256329.62757</v>
      </c>
      <c r="C194" s="57">
        <v>658429.95400000003</v>
      </c>
      <c r="D194" s="57">
        <v>9.5078199999999988</v>
      </c>
      <c r="E194" s="57">
        <v>0</v>
      </c>
      <c r="F194" s="57">
        <v>3914769.0893899999</v>
      </c>
    </row>
    <row r="195" spans="1:6">
      <c r="A195" s="72" t="s">
        <v>316</v>
      </c>
      <c r="B195" s="57">
        <v>2986.3496700000001</v>
      </c>
      <c r="C195" s="57">
        <v>6.86</v>
      </c>
      <c r="D195" s="57">
        <v>0</v>
      </c>
      <c r="E195" s="57">
        <v>0</v>
      </c>
      <c r="F195" s="57">
        <v>2993.2096699999997</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816.72468000000003</v>
      </c>
      <c r="C202" s="95">
        <v>6.86</v>
      </c>
      <c r="D202" s="95">
        <v>0</v>
      </c>
      <c r="E202" s="95">
        <v>0</v>
      </c>
      <c r="F202" s="95">
        <v>823.58468000000005</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1497</v>
      </c>
      <c r="B205" s="95">
        <v>813.84858999999994</v>
      </c>
      <c r="C205" s="95">
        <v>0</v>
      </c>
      <c r="D205" s="95">
        <v>0</v>
      </c>
      <c r="E205" s="95">
        <v>0</v>
      </c>
      <c r="F205" s="95">
        <v>813.84858999999994</v>
      </c>
    </row>
    <row r="206" spans="1:6">
      <c r="A206" s="64" t="s">
        <v>327</v>
      </c>
      <c r="B206" s="95">
        <v>0</v>
      </c>
      <c r="C206" s="95">
        <v>0</v>
      </c>
      <c r="D206" s="95">
        <v>0</v>
      </c>
      <c r="E206" s="95">
        <v>0</v>
      </c>
      <c r="F206" s="95">
        <v>0</v>
      </c>
    </row>
    <row r="207" spans="1:6">
      <c r="A207" s="64" t="s">
        <v>328</v>
      </c>
      <c r="B207" s="95">
        <v>2.87609</v>
      </c>
      <c r="C207" s="95">
        <v>6.86</v>
      </c>
      <c r="D207" s="95">
        <v>0</v>
      </c>
      <c r="E207" s="95">
        <v>0</v>
      </c>
      <c r="F207" s="95">
        <v>9.7360900000000008</v>
      </c>
    </row>
    <row r="208" spans="1:6">
      <c r="A208" s="63" t="s">
        <v>329</v>
      </c>
      <c r="B208" s="95">
        <v>0</v>
      </c>
      <c r="C208" s="95">
        <v>0</v>
      </c>
      <c r="D208" s="95">
        <v>0</v>
      </c>
      <c r="E208" s="95">
        <v>0</v>
      </c>
      <c r="F208" s="95">
        <v>0</v>
      </c>
    </row>
    <row r="209" spans="1:6">
      <c r="A209" s="63" t="s">
        <v>330</v>
      </c>
      <c r="B209" s="95">
        <v>2169.6249900000003</v>
      </c>
      <c r="C209" s="95">
        <v>0</v>
      </c>
      <c r="D209" s="95">
        <v>0</v>
      </c>
      <c r="E209" s="95">
        <v>0</v>
      </c>
      <c r="F209" s="95">
        <v>2169.6249900000003</v>
      </c>
    </row>
    <row r="210" spans="1:6">
      <c r="A210" s="64" t="s">
        <v>331</v>
      </c>
      <c r="B210" s="95">
        <v>0</v>
      </c>
      <c r="C210" s="95">
        <v>0</v>
      </c>
      <c r="D210" s="95">
        <v>0</v>
      </c>
      <c r="E210" s="95">
        <v>0</v>
      </c>
      <c r="F210" s="95">
        <v>0</v>
      </c>
    </row>
    <row r="211" spans="1:6">
      <c r="A211" s="64" t="s">
        <v>332</v>
      </c>
      <c r="B211" s="95">
        <v>2169.6249900000003</v>
      </c>
      <c r="C211" s="95">
        <v>0</v>
      </c>
      <c r="D211" s="95">
        <v>0</v>
      </c>
      <c r="E211" s="95">
        <v>0</v>
      </c>
      <c r="F211" s="95">
        <v>2169.6249900000003</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753563.3525700001</v>
      </c>
      <c r="C215" s="57">
        <v>7046377.6681000004</v>
      </c>
      <c r="D215" s="57">
        <v>1023.5756</v>
      </c>
      <c r="E215" s="57">
        <v>0</v>
      </c>
      <c r="F215" s="57">
        <v>7800964.5962700006</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693044.79636000004</v>
      </c>
      <c r="C232" s="95">
        <v>5025868.9990499998</v>
      </c>
      <c r="D232" s="95">
        <v>0</v>
      </c>
      <c r="E232" s="95">
        <v>0</v>
      </c>
      <c r="F232" s="95">
        <v>5718913.7954099998</v>
      </c>
    </row>
    <row r="233" spans="1:6">
      <c r="A233" s="64" t="s">
        <v>354</v>
      </c>
      <c r="B233" s="95">
        <v>681753.56753</v>
      </c>
      <c r="C233" s="95">
        <v>5018744.1135900002</v>
      </c>
      <c r="D233" s="95">
        <v>0</v>
      </c>
      <c r="E233" s="95">
        <v>0</v>
      </c>
      <c r="F233" s="95">
        <v>5700497.6811199998</v>
      </c>
    </row>
    <row r="234" spans="1:6">
      <c r="A234" s="64" t="s">
        <v>355</v>
      </c>
      <c r="B234" s="95">
        <v>0</v>
      </c>
      <c r="C234" s="95">
        <v>0</v>
      </c>
      <c r="D234" s="95">
        <v>0</v>
      </c>
      <c r="E234" s="95">
        <v>0</v>
      </c>
      <c r="F234" s="95">
        <v>0</v>
      </c>
    </row>
    <row r="235" spans="1:6">
      <c r="A235" s="64" t="s">
        <v>356</v>
      </c>
      <c r="B235" s="95">
        <v>0</v>
      </c>
      <c r="C235" s="95">
        <v>2326.40436</v>
      </c>
      <c r="D235" s="95">
        <v>0</v>
      </c>
      <c r="E235" s="95">
        <v>0</v>
      </c>
      <c r="F235" s="95">
        <v>2326.40436</v>
      </c>
    </row>
    <row r="236" spans="1:6">
      <c r="A236" s="64" t="s">
        <v>357</v>
      </c>
      <c r="B236" s="95">
        <v>0</v>
      </c>
      <c r="C236" s="95">
        <v>0</v>
      </c>
      <c r="D236" s="95">
        <v>0</v>
      </c>
      <c r="E236" s="95">
        <v>0</v>
      </c>
      <c r="F236" s="95">
        <v>0</v>
      </c>
    </row>
    <row r="237" spans="1:6">
      <c r="A237" s="64" t="s">
        <v>358</v>
      </c>
      <c r="B237" s="95">
        <v>11291.22883</v>
      </c>
      <c r="C237" s="95">
        <v>4798.4811</v>
      </c>
      <c r="D237" s="95">
        <v>0</v>
      </c>
      <c r="E237" s="95">
        <v>0</v>
      </c>
      <c r="F237" s="95">
        <v>16089.709929999999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3" t="s">
        <v>362</v>
      </c>
      <c r="B241" s="95">
        <v>60518.556210000002</v>
      </c>
      <c r="C241" s="95">
        <v>2020364.1245899999</v>
      </c>
      <c r="D241" s="95">
        <v>1023.5756</v>
      </c>
      <c r="E241" s="95">
        <v>0</v>
      </c>
      <c r="F241" s="95">
        <v>2081906.2564000001</v>
      </c>
    </row>
    <row r="242" spans="1:6">
      <c r="A242" s="64" t="s">
        <v>363</v>
      </c>
      <c r="B242" s="95">
        <v>29597.19901</v>
      </c>
      <c r="C242" s="95">
        <v>14960.324420000001</v>
      </c>
      <c r="D242" s="95">
        <v>0</v>
      </c>
      <c r="E242" s="95">
        <v>0</v>
      </c>
      <c r="F242" s="95">
        <v>44557.523430000001</v>
      </c>
    </row>
    <row r="243" spans="1:6">
      <c r="A243" s="64" t="s">
        <v>364</v>
      </c>
      <c r="B243" s="95">
        <v>0</v>
      </c>
      <c r="C243" s="95">
        <v>0</v>
      </c>
      <c r="D243" s="95">
        <v>0</v>
      </c>
      <c r="E243" s="95">
        <v>0</v>
      </c>
      <c r="F243" s="95">
        <v>0</v>
      </c>
    </row>
    <row r="244" spans="1:6">
      <c r="A244" s="64" t="s">
        <v>365</v>
      </c>
      <c r="B244" s="95">
        <v>3383.66455</v>
      </c>
      <c r="C244" s="95">
        <v>20383.40263</v>
      </c>
      <c r="D244" s="95">
        <v>582.77710000000002</v>
      </c>
      <c r="E244" s="95">
        <v>0</v>
      </c>
      <c r="F244" s="95">
        <v>24349.844280000001</v>
      </c>
    </row>
    <row r="245" spans="1:6">
      <c r="A245" s="64" t="s">
        <v>366</v>
      </c>
      <c r="B245" s="95">
        <v>14464.93312</v>
      </c>
      <c r="C245" s="95">
        <v>9996.4383200000011</v>
      </c>
      <c r="D245" s="95">
        <v>0</v>
      </c>
      <c r="E245" s="95">
        <v>0</v>
      </c>
      <c r="F245" s="95">
        <v>24461.371440000003</v>
      </c>
    </row>
    <row r="246" spans="1:6">
      <c r="A246" s="64" t="s">
        <v>1498</v>
      </c>
      <c r="B246" s="95">
        <v>0</v>
      </c>
      <c r="C246" s="95">
        <v>0</v>
      </c>
      <c r="D246" s="95">
        <v>0</v>
      </c>
      <c r="E246" s="95">
        <v>0</v>
      </c>
      <c r="F246" s="95">
        <v>0</v>
      </c>
    </row>
    <row r="247" spans="1:6">
      <c r="A247" s="64" t="s">
        <v>367</v>
      </c>
      <c r="B247" s="95">
        <v>13072.759529999999</v>
      </c>
      <c r="C247" s="95">
        <v>1975023.9592200001</v>
      </c>
      <c r="D247" s="95">
        <v>440.79849999999999</v>
      </c>
      <c r="E247" s="95">
        <v>0</v>
      </c>
      <c r="F247" s="95">
        <v>1988537.51725</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69120.813769999993</v>
      </c>
      <c r="C254" s="57">
        <v>3782.5862900000002</v>
      </c>
      <c r="D254" s="57">
        <v>0</v>
      </c>
      <c r="E254" s="57">
        <v>0</v>
      </c>
      <c r="F254" s="57">
        <v>72903.40006</v>
      </c>
    </row>
    <row r="255" spans="1:6">
      <c r="A255" s="99" t="s">
        <v>373</v>
      </c>
      <c r="B255" s="95">
        <v>0.15143000000000001</v>
      </c>
      <c r="C255" s="95">
        <v>25.56147</v>
      </c>
      <c r="D255" s="95">
        <v>0</v>
      </c>
      <c r="E255" s="95">
        <v>0</v>
      </c>
      <c r="F255" s="95">
        <v>25.712900000000001</v>
      </c>
    </row>
    <row r="256" spans="1:6">
      <c r="A256" s="99" t="s">
        <v>374</v>
      </c>
      <c r="B256" s="95">
        <v>4606.3803499999995</v>
      </c>
      <c r="C256" s="95">
        <v>264.26128999999997</v>
      </c>
      <c r="D256" s="95">
        <v>0</v>
      </c>
      <c r="E256" s="95">
        <v>0</v>
      </c>
      <c r="F256" s="95">
        <v>4870.6416399999998</v>
      </c>
    </row>
    <row r="257" spans="1:6">
      <c r="A257" s="99" t="s">
        <v>375</v>
      </c>
      <c r="B257" s="95">
        <v>40105.855439999999</v>
      </c>
      <c r="C257" s="95">
        <v>1698.9401</v>
      </c>
      <c r="D257" s="95">
        <v>0</v>
      </c>
      <c r="E257" s="95">
        <v>0</v>
      </c>
      <c r="F257" s="95">
        <v>41804.795539999999</v>
      </c>
    </row>
    <row r="258" spans="1:6">
      <c r="A258" s="99" t="s">
        <v>376</v>
      </c>
      <c r="B258" s="95">
        <v>22047.164780000003</v>
      </c>
      <c r="C258" s="95">
        <v>905.67912000000001</v>
      </c>
      <c r="D258" s="95">
        <v>0</v>
      </c>
      <c r="E258" s="95">
        <v>0</v>
      </c>
      <c r="F258" s="95">
        <v>22952.8439</v>
      </c>
    </row>
    <row r="259" spans="1:6">
      <c r="A259" s="99" t="s">
        <v>377</v>
      </c>
      <c r="B259" s="95">
        <v>83.712229999999991</v>
      </c>
      <c r="C259" s="95">
        <v>0.47211999999999998</v>
      </c>
      <c r="D259" s="95">
        <v>0</v>
      </c>
      <c r="E259" s="95">
        <v>0</v>
      </c>
      <c r="F259" s="95">
        <v>84.184350000000009</v>
      </c>
    </row>
    <row r="260" spans="1:6">
      <c r="A260" s="99" t="s">
        <v>378</v>
      </c>
      <c r="B260" s="95">
        <v>107.29571</v>
      </c>
      <c r="C260" s="95">
        <v>6.8659799999999995</v>
      </c>
      <c r="D260" s="95">
        <v>0</v>
      </c>
      <c r="E260" s="95">
        <v>0</v>
      </c>
      <c r="F260" s="95">
        <v>114.16169000000001</v>
      </c>
    </row>
    <row r="261" spans="1:6">
      <c r="A261" s="99" t="s">
        <v>379</v>
      </c>
      <c r="B261" s="95">
        <v>859.93679000000009</v>
      </c>
      <c r="C261" s="95">
        <v>749.53233</v>
      </c>
      <c r="D261" s="95">
        <v>0</v>
      </c>
      <c r="E261" s="95">
        <v>0</v>
      </c>
      <c r="F261" s="95">
        <v>1609.4691200000002</v>
      </c>
    </row>
    <row r="262" spans="1:6">
      <c r="A262" s="99" t="s">
        <v>380</v>
      </c>
      <c r="B262" s="95">
        <v>7.3329199999999997</v>
      </c>
      <c r="C262" s="95">
        <v>0</v>
      </c>
      <c r="D262" s="95">
        <v>0</v>
      </c>
      <c r="E262" s="95">
        <v>0</v>
      </c>
      <c r="F262" s="95">
        <v>7.3329199999999997</v>
      </c>
    </row>
    <row r="263" spans="1:6">
      <c r="A263" s="99" t="s">
        <v>381</v>
      </c>
      <c r="B263" s="95">
        <v>0</v>
      </c>
      <c r="C263" s="95">
        <v>0</v>
      </c>
      <c r="D263" s="95">
        <v>0</v>
      </c>
      <c r="E263" s="95">
        <v>0</v>
      </c>
      <c r="F263" s="95">
        <v>0</v>
      </c>
    </row>
    <row r="264" spans="1:6">
      <c r="A264" s="99" t="s">
        <v>382</v>
      </c>
      <c r="B264" s="95">
        <v>1296.1437800000001</v>
      </c>
      <c r="C264" s="95">
        <v>131.27387999999999</v>
      </c>
      <c r="D264" s="95">
        <v>0</v>
      </c>
      <c r="E264" s="95">
        <v>0</v>
      </c>
      <c r="F264" s="95">
        <v>1427.4176599999998</v>
      </c>
    </row>
    <row r="265" spans="1:6">
      <c r="A265" s="99" t="s">
        <v>383</v>
      </c>
      <c r="B265" s="95">
        <v>6.8403400000000003</v>
      </c>
      <c r="C265" s="95">
        <v>0</v>
      </c>
      <c r="D265" s="95">
        <v>0</v>
      </c>
      <c r="E265" s="95">
        <v>0</v>
      </c>
      <c r="F265" s="95">
        <v>6.8403400000000003</v>
      </c>
    </row>
    <row r="266" spans="1:6">
      <c r="A266" s="216" t="s">
        <v>384</v>
      </c>
      <c r="B266" s="57">
        <v>-20842.895190000003</v>
      </c>
      <c r="C266" s="57">
        <v>-898.4529</v>
      </c>
      <c r="D266" s="57">
        <v>0</v>
      </c>
      <c r="E266" s="57">
        <v>0</v>
      </c>
      <c r="F266" s="57">
        <v>-21741.34809</v>
      </c>
    </row>
    <row r="267" spans="1:6">
      <c r="A267" s="99" t="s">
        <v>385</v>
      </c>
      <c r="B267" s="95">
        <v>-18698.323809999998</v>
      </c>
      <c r="C267" s="95">
        <v>-685.58461</v>
      </c>
      <c r="D267" s="95">
        <v>0</v>
      </c>
      <c r="E267" s="95">
        <v>0</v>
      </c>
      <c r="F267" s="95">
        <v>-19383.908420000003</v>
      </c>
    </row>
    <row r="268" spans="1:6">
      <c r="A268" s="99" t="s">
        <v>386</v>
      </c>
      <c r="B268" s="95">
        <v>0</v>
      </c>
      <c r="C268" s="95">
        <v>0</v>
      </c>
      <c r="D268" s="95">
        <v>0</v>
      </c>
      <c r="E268" s="95">
        <v>0</v>
      </c>
      <c r="F268" s="95">
        <v>0</v>
      </c>
    </row>
    <row r="269" spans="1:6">
      <c r="A269" s="99" t="s">
        <v>387</v>
      </c>
      <c r="B269" s="95">
        <v>-2098.66165</v>
      </c>
      <c r="C269" s="95">
        <v>-211.0488</v>
      </c>
      <c r="D269" s="95">
        <v>0</v>
      </c>
      <c r="E269" s="95">
        <v>0</v>
      </c>
      <c r="F269" s="95">
        <v>-2309.71045</v>
      </c>
    </row>
    <row r="270" spans="1:6">
      <c r="A270" s="99" t="s">
        <v>388</v>
      </c>
      <c r="B270" s="95">
        <v>-45.01923</v>
      </c>
      <c r="C270" s="95">
        <v>-1.8194900000000001</v>
      </c>
      <c r="D270" s="95">
        <v>0</v>
      </c>
      <c r="E270" s="95">
        <v>0</v>
      </c>
      <c r="F270" s="95">
        <v>-46.838720000000002</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-0.89049999999999996</v>
      </c>
      <c r="C273" s="95">
        <v>0</v>
      </c>
      <c r="D273" s="95">
        <v>0</v>
      </c>
      <c r="E273" s="95">
        <v>0</v>
      </c>
      <c r="F273" s="95">
        <v>-0.89049999999999996</v>
      </c>
    </row>
    <row r="274" spans="1:6">
      <c r="A274" s="216" t="s">
        <v>976</v>
      </c>
      <c r="B274" s="57">
        <v>48277.918579999998</v>
      </c>
      <c r="C274" s="57">
        <v>2884.13339</v>
      </c>
      <c r="D274" s="57">
        <v>0</v>
      </c>
      <c r="E274" s="57">
        <v>0</v>
      </c>
      <c r="F274" s="57">
        <v>51162.05197</v>
      </c>
    </row>
    <row r="275" spans="1:6">
      <c r="A275" s="69" t="s">
        <v>391</v>
      </c>
      <c r="B275" s="57">
        <v>1601.3976299999999</v>
      </c>
      <c r="C275" s="57">
        <v>347.98725000000002</v>
      </c>
      <c r="D275" s="57">
        <v>0</v>
      </c>
      <c r="E275" s="57">
        <v>0</v>
      </c>
      <c r="F275" s="57">
        <v>1949.3848799999998</v>
      </c>
    </row>
    <row r="276" spans="1:6">
      <c r="A276" s="99" t="s">
        <v>392</v>
      </c>
      <c r="B276" s="95">
        <v>1409.67121</v>
      </c>
      <c r="C276" s="95">
        <v>15.00065</v>
      </c>
      <c r="D276" s="95">
        <v>0</v>
      </c>
      <c r="E276" s="95">
        <v>0</v>
      </c>
      <c r="F276" s="95">
        <v>1424.6718600000002</v>
      </c>
    </row>
    <row r="277" spans="1:6">
      <c r="A277" s="99" t="s">
        <v>393</v>
      </c>
      <c r="B277" s="95">
        <v>14.69068</v>
      </c>
      <c r="C277" s="95">
        <v>332.98659999999995</v>
      </c>
      <c r="D277" s="95">
        <v>0</v>
      </c>
      <c r="E277" s="95">
        <v>0</v>
      </c>
      <c r="F277" s="95">
        <v>347.67728000000005</v>
      </c>
    </row>
    <row r="278" spans="1:6">
      <c r="A278" s="99" t="s">
        <v>394</v>
      </c>
      <c r="B278" s="95">
        <v>129.95501999999999</v>
      </c>
      <c r="C278" s="95">
        <v>0</v>
      </c>
      <c r="D278" s="95">
        <v>0</v>
      </c>
      <c r="E278" s="95">
        <v>0</v>
      </c>
      <c r="F278" s="95">
        <v>129.95501999999999</v>
      </c>
    </row>
    <row r="279" spans="1:6">
      <c r="A279" s="99" t="s">
        <v>395</v>
      </c>
      <c r="B279" s="95">
        <v>0</v>
      </c>
      <c r="C279" s="95">
        <v>0</v>
      </c>
      <c r="D279" s="95">
        <v>0</v>
      </c>
      <c r="E279" s="95">
        <v>0</v>
      </c>
      <c r="F279" s="95">
        <v>0</v>
      </c>
    </row>
    <row r="280" spans="1:6">
      <c r="A280" s="99" t="s">
        <v>396</v>
      </c>
      <c r="B280" s="95">
        <v>47.080719999999999</v>
      </c>
      <c r="C280" s="95">
        <v>0</v>
      </c>
      <c r="D280" s="95">
        <v>0</v>
      </c>
      <c r="E280" s="95">
        <v>0</v>
      </c>
      <c r="F280" s="95">
        <v>47.080719999999999</v>
      </c>
    </row>
    <row r="281" spans="1:6">
      <c r="A281" s="99" t="s">
        <v>397</v>
      </c>
      <c r="B281" s="95">
        <v>0</v>
      </c>
      <c r="C281" s="95">
        <v>0</v>
      </c>
      <c r="D281" s="95">
        <v>0</v>
      </c>
      <c r="E281" s="95">
        <v>0</v>
      </c>
      <c r="F281" s="95">
        <v>0</v>
      </c>
    </row>
    <row r="282" spans="1:6">
      <c r="A282" s="157" t="s">
        <v>398</v>
      </c>
      <c r="B282" s="57">
        <v>-2677.5378599999999</v>
      </c>
      <c r="C282" s="57">
        <v>-570.31123000000002</v>
      </c>
      <c r="D282" s="57">
        <v>0</v>
      </c>
      <c r="E282" s="57">
        <v>0</v>
      </c>
      <c r="F282" s="57">
        <v>-3247.8490899999997</v>
      </c>
    </row>
    <row r="283" spans="1:6">
      <c r="A283" s="99" t="s">
        <v>392</v>
      </c>
      <c r="B283" s="95">
        <v>-189.58928</v>
      </c>
      <c r="C283" s="95">
        <v>-395.73343</v>
      </c>
      <c r="D283" s="95">
        <v>0</v>
      </c>
      <c r="E283" s="95">
        <v>0</v>
      </c>
      <c r="F283" s="95">
        <v>-585.32270999999992</v>
      </c>
    </row>
    <row r="284" spans="1:6">
      <c r="A284" s="99" t="s">
        <v>399</v>
      </c>
      <c r="B284" s="95">
        <v>-2062.8540900000003</v>
      </c>
      <c r="C284" s="95">
        <v>0</v>
      </c>
      <c r="D284" s="95">
        <v>0</v>
      </c>
      <c r="E284" s="95">
        <v>0</v>
      </c>
      <c r="F284" s="95">
        <v>-2062.8540900000003</v>
      </c>
    </row>
    <row r="285" spans="1:6">
      <c r="A285" s="99" t="s">
        <v>400</v>
      </c>
      <c r="B285" s="95">
        <v>-0.37816000000000005</v>
      </c>
      <c r="C285" s="95">
        <v>0</v>
      </c>
      <c r="D285" s="95">
        <v>0</v>
      </c>
      <c r="E285" s="95">
        <v>0</v>
      </c>
      <c r="F285" s="95">
        <v>-0.37816000000000005</v>
      </c>
    </row>
    <row r="286" spans="1:6">
      <c r="A286" s="99" t="s">
        <v>401</v>
      </c>
      <c r="B286" s="95">
        <v>0</v>
      </c>
      <c r="C286" s="95">
        <v>0</v>
      </c>
      <c r="D286" s="95">
        <v>0</v>
      </c>
      <c r="E286" s="95">
        <v>0</v>
      </c>
      <c r="F286" s="95">
        <v>0</v>
      </c>
    </row>
    <row r="287" spans="1:6">
      <c r="A287" s="99" t="s">
        <v>402</v>
      </c>
      <c r="B287" s="95">
        <v>-424.71633000000003</v>
      </c>
      <c r="C287" s="95">
        <v>-174.5778</v>
      </c>
      <c r="D287" s="95">
        <v>0</v>
      </c>
      <c r="E287" s="95">
        <v>0</v>
      </c>
      <c r="F287" s="95">
        <v>-599.29413</v>
      </c>
    </row>
    <row r="288" spans="1:6">
      <c r="A288" s="99" t="s">
        <v>403</v>
      </c>
      <c r="B288" s="95">
        <v>0</v>
      </c>
      <c r="C288" s="95">
        <v>0</v>
      </c>
      <c r="D288" s="95">
        <v>0</v>
      </c>
      <c r="E288" s="95">
        <v>0</v>
      </c>
      <c r="F288" s="95">
        <v>0</v>
      </c>
    </row>
    <row r="289" spans="1:6">
      <c r="A289" s="216" t="s">
        <v>975</v>
      </c>
      <c r="B289" s="57">
        <v>47201.778350000001</v>
      </c>
      <c r="C289" s="57">
        <v>2661.8094100000003</v>
      </c>
      <c r="D289" s="57">
        <v>0</v>
      </c>
      <c r="E289" s="57">
        <v>0</v>
      </c>
      <c r="F289" s="57">
        <v>49863.587759999995</v>
      </c>
    </row>
    <row r="290" spans="1:6">
      <c r="A290" s="99" t="s">
        <v>404</v>
      </c>
      <c r="B290" s="95">
        <v>4532.88141</v>
      </c>
      <c r="C290" s="95">
        <v>1126.26531</v>
      </c>
      <c r="D290" s="95">
        <v>0</v>
      </c>
      <c r="E290" s="95">
        <v>0</v>
      </c>
      <c r="F290" s="95">
        <v>5659.1467199999997</v>
      </c>
    </row>
    <row r="291" spans="1:6">
      <c r="A291" s="99" t="s">
        <v>405</v>
      </c>
      <c r="B291" s="95">
        <v>59.285230000000006</v>
      </c>
      <c r="C291" s="95">
        <v>0.11606999999999999</v>
      </c>
      <c r="D291" s="95">
        <v>0</v>
      </c>
      <c r="E291" s="95">
        <v>0</v>
      </c>
      <c r="F291" s="95">
        <v>59.401300000000006</v>
      </c>
    </row>
    <row r="292" spans="1:6">
      <c r="A292" s="99" t="s">
        <v>406</v>
      </c>
      <c r="B292" s="95">
        <v>4473.5961799999995</v>
      </c>
      <c r="C292" s="95">
        <v>1126.14924</v>
      </c>
      <c r="D292" s="95">
        <v>0</v>
      </c>
      <c r="E292" s="95">
        <v>0</v>
      </c>
      <c r="F292" s="95">
        <v>5599.7454200000002</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-5658.6365900000001</v>
      </c>
      <c r="C298" s="95">
        <v>-412.88761999999997</v>
      </c>
      <c r="D298" s="95">
        <v>0</v>
      </c>
      <c r="E298" s="95">
        <v>0</v>
      </c>
      <c r="F298" s="95">
        <v>-6071.5242099999996</v>
      </c>
    </row>
    <row r="299" spans="1:6">
      <c r="A299" s="99" t="s">
        <v>413</v>
      </c>
      <c r="B299" s="95">
        <v>-4698.1726699999999</v>
      </c>
      <c r="C299" s="95">
        <v>-118.67085</v>
      </c>
      <c r="D299" s="95">
        <v>0</v>
      </c>
      <c r="E299" s="95">
        <v>0</v>
      </c>
      <c r="F299" s="95">
        <v>-4816.8435199999994</v>
      </c>
    </row>
    <row r="300" spans="1:6">
      <c r="A300" s="99" t="s">
        <v>414</v>
      </c>
      <c r="B300" s="95">
        <v>-21.376819999999999</v>
      </c>
      <c r="C300" s="95">
        <v>-8.5322800000000001</v>
      </c>
      <c r="D300" s="95">
        <v>0</v>
      </c>
      <c r="E300" s="95">
        <v>0</v>
      </c>
      <c r="F300" s="95">
        <v>-29.909099999999999</v>
      </c>
    </row>
    <row r="301" spans="1:6">
      <c r="A301" s="99" t="s">
        <v>415</v>
      </c>
      <c r="B301" s="95">
        <v>0</v>
      </c>
      <c r="C301" s="95">
        <v>0</v>
      </c>
      <c r="D301" s="95">
        <v>0</v>
      </c>
      <c r="E301" s="95">
        <v>0</v>
      </c>
      <c r="F301" s="95">
        <v>0</v>
      </c>
    </row>
    <row r="302" spans="1:6">
      <c r="A302" s="156" t="s">
        <v>416</v>
      </c>
      <c r="B302" s="95">
        <v>-939.08709999999996</v>
      </c>
      <c r="C302" s="95">
        <v>-285.68448999999998</v>
      </c>
      <c r="D302" s="95">
        <v>0</v>
      </c>
      <c r="E302" s="95">
        <v>0</v>
      </c>
      <c r="F302" s="95">
        <v>-1224.7715900000001</v>
      </c>
    </row>
    <row r="303" spans="1:6">
      <c r="A303" s="156" t="s">
        <v>1499</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46076.02317</v>
      </c>
      <c r="C305" s="57">
        <v>3375.1871000000001</v>
      </c>
      <c r="D305" s="57">
        <v>0</v>
      </c>
      <c r="E305" s="57">
        <v>0</v>
      </c>
      <c r="F305" s="57">
        <v>49451.210270000003</v>
      </c>
    </row>
    <row r="306" spans="1:6">
      <c r="A306" s="216" t="s">
        <v>419</v>
      </c>
      <c r="B306" s="57">
        <v>-37952.80113</v>
      </c>
      <c r="C306" s="57">
        <v>-1965.70209</v>
      </c>
      <c r="D306" s="57">
        <v>0</v>
      </c>
      <c r="E306" s="57">
        <v>0</v>
      </c>
      <c r="F306" s="57">
        <v>-39918.503219999999</v>
      </c>
    </row>
    <row r="307" spans="1:6">
      <c r="A307" s="99" t="s">
        <v>420</v>
      </c>
      <c r="B307" s="95">
        <v>-21049.8364</v>
      </c>
      <c r="C307" s="95">
        <v>-1.3919999999999999</v>
      </c>
      <c r="D307" s="95">
        <v>0</v>
      </c>
      <c r="E307" s="95">
        <v>0</v>
      </c>
      <c r="F307" s="95">
        <v>-21051.2284</v>
      </c>
    </row>
    <row r="308" spans="1:6">
      <c r="A308" s="99" t="s">
        <v>421</v>
      </c>
      <c r="B308" s="95">
        <v>-3296.96227</v>
      </c>
      <c r="C308" s="95">
        <v>-89.710139999999996</v>
      </c>
      <c r="D308" s="95">
        <v>0</v>
      </c>
      <c r="E308" s="95">
        <v>0</v>
      </c>
      <c r="F308" s="95">
        <v>-3386.6724100000001</v>
      </c>
    </row>
    <row r="309" spans="1:6">
      <c r="A309" s="99" t="s">
        <v>422</v>
      </c>
      <c r="B309" s="95">
        <v>-1</v>
      </c>
      <c r="C309" s="95">
        <v>-681.89634999999998</v>
      </c>
      <c r="D309" s="95">
        <v>0</v>
      </c>
      <c r="E309" s="95">
        <v>0</v>
      </c>
      <c r="F309" s="95">
        <v>-682.89634999999998</v>
      </c>
    </row>
    <row r="310" spans="1:6">
      <c r="A310" s="99" t="s">
        <v>423</v>
      </c>
      <c r="B310" s="95">
        <v>-699.84110999999996</v>
      </c>
      <c r="C310" s="95">
        <v>0</v>
      </c>
      <c r="D310" s="95">
        <v>0</v>
      </c>
      <c r="E310" s="95">
        <v>0</v>
      </c>
      <c r="F310" s="95">
        <v>-699.84110999999996</v>
      </c>
    </row>
    <row r="311" spans="1:6">
      <c r="A311" s="99" t="s">
        <v>424</v>
      </c>
      <c r="B311" s="95">
        <v>-2171.3368300000002</v>
      </c>
      <c r="C311" s="95">
        <v>0</v>
      </c>
      <c r="D311" s="95">
        <v>0</v>
      </c>
      <c r="E311" s="95">
        <v>0</v>
      </c>
      <c r="F311" s="95">
        <v>-2171.3368300000002</v>
      </c>
    </row>
    <row r="312" spans="1:6">
      <c r="A312" s="99" t="s">
        <v>425</v>
      </c>
      <c r="B312" s="95">
        <v>-301.05667999999997</v>
      </c>
      <c r="C312" s="95">
        <v>-121.6508</v>
      </c>
      <c r="D312" s="95">
        <v>0</v>
      </c>
      <c r="E312" s="95">
        <v>0</v>
      </c>
      <c r="F312" s="95">
        <v>-422.70747999999998</v>
      </c>
    </row>
    <row r="313" spans="1:6">
      <c r="A313" s="99" t="s">
        <v>426</v>
      </c>
      <c r="B313" s="95">
        <v>-1283.5579</v>
      </c>
      <c r="C313" s="95">
        <v>0</v>
      </c>
      <c r="D313" s="95">
        <v>0</v>
      </c>
      <c r="E313" s="95">
        <v>0</v>
      </c>
      <c r="F313" s="95">
        <v>-1283.5579</v>
      </c>
    </row>
    <row r="314" spans="1:6">
      <c r="A314" s="99" t="s">
        <v>427</v>
      </c>
      <c r="B314" s="95">
        <v>-620.41455000000008</v>
      </c>
      <c r="C314" s="95">
        <v>0</v>
      </c>
      <c r="D314" s="95">
        <v>0</v>
      </c>
      <c r="E314" s="95">
        <v>0</v>
      </c>
      <c r="F314" s="95">
        <v>-620.41455000000008</v>
      </c>
    </row>
    <row r="315" spans="1:6">
      <c r="A315" s="99" t="s">
        <v>428</v>
      </c>
      <c r="B315" s="95">
        <v>-8528.7953900000011</v>
      </c>
      <c r="C315" s="95">
        <v>-1071.0527999999999</v>
      </c>
      <c r="D315" s="95">
        <v>0</v>
      </c>
      <c r="E315" s="95">
        <v>0</v>
      </c>
      <c r="F315" s="95">
        <v>-9599.8481899999988</v>
      </c>
    </row>
    <row r="316" spans="1:6">
      <c r="A316" s="69" t="s">
        <v>973</v>
      </c>
      <c r="B316" s="57">
        <v>8123.2220399999997</v>
      </c>
      <c r="C316" s="57">
        <v>1409.4850100000001</v>
      </c>
      <c r="D316" s="57">
        <v>0</v>
      </c>
      <c r="E316" s="57">
        <v>0</v>
      </c>
      <c r="F316" s="57">
        <v>9532.7070500000009</v>
      </c>
    </row>
    <row r="317" spans="1:6">
      <c r="A317" s="156" t="s">
        <v>429</v>
      </c>
      <c r="B317" s="95">
        <v>0.94901999999999997</v>
      </c>
      <c r="C317" s="95">
        <v>0</v>
      </c>
      <c r="D317" s="95">
        <v>0</v>
      </c>
      <c r="E317" s="95">
        <v>0</v>
      </c>
      <c r="F317" s="95">
        <v>0.94901999999999997</v>
      </c>
    </row>
    <row r="318" spans="1:6">
      <c r="A318" s="156" t="s">
        <v>430</v>
      </c>
      <c r="B318" s="95">
        <v>0.94901999999999997</v>
      </c>
      <c r="C318" s="95">
        <v>0</v>
      </c>
      <c r="D318" s="95">
        <v>0</v>
      </c>
      <c r="E318" s="95">
        <v>0</v>
      </c>
      <c r="F318" s="95">
        <v>0.94901999999999997</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1242</v>
      </c>
      <c r="B323" s="57">
        <v>8124.1710599999997</v>
      </c>
      <c r="C323" s="57">
        <v>1409.4850100000001</v>
      </c>
      <c r="D323" s="57">
        <v>0</v>
      </c>
      <c r="E323" s="57">
        <v>0</v>
      </c>
      <c r="F323" s="57">
        <v>9533.6560700000009</v>
      </c>
    </row>
    <row r="324" spans="1:6">
      <c r="A324" s="99" t="s">
        <v>435</v>
      </c>
      <c r="B324" s="95">
        <v>0</v>
      </c>
      <c r="C324" s="95">
        <v>0</v>
      </c>
      <c r="D324" s="95">
        <v>0</v>
      </c>
      <c r="E324" s="95">
        <v>0</v>
      </c>
      <c r="F324" s="95">
        <v>0</v>
      </c>
    </row>
    <row r="325" spans="1:6">
      <c r="A325" s="69" t="s">
        <v>972</v>
      </c>
      <c r="B325" s="57">
        <v>8124.1710599999997</v>
      </c>
      <c r="C325" s="57">
        <v>1409.4850100000001</v>
      </c>
      <c r="D325" s="57">
        <v>0</v>
      </c>
      <c r="E325" s="57">
        <v>0</v>
      </c>
      <c r="F325" s="57">
        <v>9533.6560700000009</v>
      </c>
    </row>
    <row r="326" spans="1:6">
      <c r="A326" s="156" t="s">
        <v>436</v>
      </c>
      <c r="B326" s="95">
        <v>264.99670000000003</v>
      </c>
      <c r="C326" s="95">
        <v>4.18147</v>
      </c>
      <c r="D326" s="95">
        <v>0</v>
      </c>
      <c r="E326" s="95">
        <v>0</v>
      </c>
      <c r="F326" s="95">
        <v>269.17816999999997</v>
      </c>
    </row>
    <row r="327" spans="1:6">
      <c r="A327" s="155" t="s">
        <v>1243</v>
      </c>
      <c r="B327" s="57">
        <v>8389.1677600000003</v>
      </c>
      <c r="C327" s="57">
        <v>1413.6664800000001</v>
      </c>
      <c r="D327" s="57">
        <v>0</v>
      </c>
      <c r="E327" s="57">
        <v>0</v>
      </c>
      <c r="F327" s="57">
        <v>9802.8342400000001</v>
      </c>
    </row>
    <row r="328" spans="1:6">
      <c r="A328" s="156" t="s">
        <v>437</v>
      </c>
      <c r="B328" s="95">
        <v>0</v>
      </c>
      <c r="C328" s="95">
        <v>0</v>
      </c>
      <c r="D328" s="95">
        <v>0</v>
      </c>
      <c r="E328" s="95">
        <v>0</v>
      </c>
      <c r="F328" s="95">
        <v>0</v>
      </c>
    </row>
    <row r="329" spans="1:6">
      <c r="A329" s="69" t="s">
        <v>971</v>
      </c>
      <c r="B329" s="57">
        <v>8389.1677600000003</v>
      </c>
      <c r="C329" s="57">
        <v>1413.6664800000001</v>
      </c>
      <c r="D329" s="57">
        <v>0</v>
      </c>
      <c r="E329" s="57">
        <v>0</v>
      </c>
      <c r="F329" s="57">
        <v>9802.8342400000001</v>
      </c>
    </row>
    <row r="330" spans="1:6">
      <c r="A330" s="156" t="s">
        <v>438</v>
      </c>
      <c r="B330" s="95">
        <v>-116.866</v>
      </c>
      <c r="C330" s="95">
        <v>0</v>
      </c>
      <c r="D330" s="95">
        <v>0</v>
      </c>
      <c r="E330" s="95">
        <v>0</v>
      </c>
      <c r="F330" s="95">
        <v>-116.866</v>
      </c>
    </row>
    <row r="331" spans="1:6">
      <c r="A331" s="69" t="s">
        <v>970</v>
      </c>
      <c r="B331" s="158">
        <v>8272.3017600000003</v>
      </c>
      <c r="C331" s="57">
        <v>1413.6664800000001</v>
      </c>
      <c r="D331" s="158">
        <v>0</v>
      </c>
      <c r="E331" s="158">
        <v>0</v>
      </c>
      <c r="F331" s="158">
        <v>9685.9682400000002</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4" t="s">
        <v>444</v>
      </c>
      <c r="B1" s="734"/>
      <c r="C1" s="734"/>
      <c r="D1" s="734"/>
      <c r="E1" s="734"/>
    </row>
    <row r="2" spans="1:5" ht="18">
      <c r="A2" s="735" t="s">
        <v>520</v>
      </c>
      <c r="B2" s="735"/>
      <c r="C2" s="735"/>
      <c r="D2" s="735"/>
      <c r="E2" s="735"/>
    </row>
    <row r="3" spans="1:5" ht="18">
      <c r="A3" s="735" t="s">
        <v>1501</v>
      </c>
      <c r="B3" s="735"/>
      <c r="C3" s="735"/>
      <c r="D3" s="735"/>
      <c r="E3" s="735"/>
    </row>
    <row r="4" spans="1:5" ht="30" customHeight="1">
      <c r="A4" s="739" t="s">
        <v>512</v>
      </c>
      <c r="B4" s="739"/>
      <c r="C4" s="739"/>
      <c r="D4" s="739"/>
      <c r="E4" s="739"/>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2494772.8574800002</v>
      </c>
      <c r="C7" s="386">
        <v>1076498.3537300001</v>
      </c>
      <c r="D7" s="386">
        <v>343497.87770000001</v>
      </c>
      <c r="E7" s="386">
        <v>3914769.0889099999</v>
      </c>
    </row>
    <row r="8" spans="1:5">
      <c r="A8" s="187" t="s">
        <v>162</v>
      </c>
      <c r="B8" s="57">
        <v>138765.89428000001</v>
      </c>
      <c r="C8" s="57">
        <v>44479.194630000005</v>
      </c>
      <c r="D8" s="57">
        <v>25930.83726</v>
      </c>
      <c r="E8" s="57">
        <v>209175.92616999999</v>
      </c>
    </row>
    <row r="9" spans="1:5">
      <c r="A9" s="58" t="s">
        <v>163</v>
      </c>
      <c r="B9" s="95">
        <v>46207.903109999999</v>
      </c>
      <c r="C9" s="95">
        <v>22476.937579999998</v>
      </c>
      <c r="D9" s="95">
        <v>2378.2518300000002</v>
      </c>
      <c r="E9" s="95">
        <v>71063.092519999991</v>
      </c>
    </row>
    <row r="10" spans="1:5">
      <c r="A10" s="58" t="s">
        <v>164</v>
      </c>
      <c r="B10" s="95">
        <v>84558.73659</v>
      </c>
      <c r="C10" s="95">
        <v>16984.206879999998</v>
      </c>
      <c r="D10" s="95">
        <v>20998.663199999999</v>
      </c>
      <c r="E10" s="95">
        <v>122541.60667000001</v>
      </c>
    </row>
    <row r="11" spans="1:5">
      <c r="A11" s="58" t="s">
        <v>165</v>
      </c>
      <c r="B11" s="95">
        <v>7999.2545799999998</v>
      </c>
      <c r="C11" s="95">
        <v>5018.0501699999995</v>
      </c>
      <c r="D11" s="95">
        <v>2553.9222300000001</v>
      </c>
      <c r="E11" s="95">
        <v>15571.226980000001</v>
      </c>
    </row>
    <row r="12" spans="1:5">
      <c r="A12" s="58" t="s">
        <v>166</v>
      </c>
      <c r="B12" s="95">
        <v>0</v>
      </c>
      <c r="C12" s="95">
        <v>0</v>
      </c>
      <c r="D12" s="95">
        <v>0</v>
      </c>
      <c r="E12" s="95">
        <v>0</v>
      </c>
    </row>
    <row r="13" spans="1:5">
      <c r="A13" s="58" t="s">
        <v>167</v>
      </c>
      <c r="B13" s="95">
        <v>0</v>
      </c>
      <c r="C13" s="95">
        <v>0</v>
      </c>
      <c r="D13" s="95">
        <v>0</v>
      </c>
      <c r="E13" s="95">
        <v>0</v>
      </c>
    </row>
    <row r="14" spans="1:5">
      <c r="A14" s="58" t="s">
        <v>1492</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455729.08733000001</v>
      </c>
      <c r="C17" s="57">
        <v>70511.01920000001</v>
      </c>
      <c r="D17" s="57">
        <v>37112.406799999997</v>
      </c>
      <c r="E17" s="57">
        <v>563352.51332999999</v>
      </c>
    </row>
    <row r="18" spans="1:5">
      <c r="A18" s="58" t="s">
        <v>172</v>
      </c>
      <c r="B18" s="95">
        <v>0</v>
      </c>
      <c r="C18" s="95">
        <v>0</v>
      </c>
      <c r="D18" s="95">
        <v>0</v>
      </c>
      <c r="E18" s="95">
        <v>0</v>
      </c>
    </row>
    <row r="19" spans="1:5">
      <c r="A19" s="58" t="s">
        <v>173</v>
      </c>
      <c r="B19" s="95">
        <v>308472.98258999997</v>
      </c>
      <c r="C19" s="95">
        <v>34673.444159999999</v>
      </c>
      <c r="D19" s="95">
        <v>29114.947270000001</v>
      </c>
      <c r="E19" s="95">
        <v>372261.37401999999</v>
      </c>
    </row>
    <row r="20" spans="1:5">
      <c r="A20" s="58" t="s">
        <v>174</v>
      </c>
      <c r="B20" s="95">
        <v>0</v>
      </c>
      <c r="C20" s="95">
        <v>0</v>
      </c>
      <c r="D20" s="95">
        <v>0</v>
      </c>
      <c r="E20" s="95">
        <v>0</v>
      </c>
    </row>
    <row r="21" spans="1:5">
      <c r="A21" s="58" t="s">
        <v>175</v>
      </c>
      <c r="B21" s="95">
        <v>0</v>
      </c>
      <c r="C21" s="95">
        <v>0</v>
      </c>
      <c r="D21" s="95">
        <v>0</v>
      </c>
      <c r="E21" s="95">
        <v>0</v>
      </c>
    </row>
    <row r="22" spans="1:5">
      <c r="A22" s="58" t="s">
        <v>220</v>
      </c>
      <c r="B22" s="95">
        <v>70264.739349999989</v>
      </c>
      <c r="C22" s="95">
        <v>6508.7822100000003</v>
      </c>
      <c r="D22" s="95">
        <v>0</v>
      </c>
      <c r="E22" s="95">
        <v>76773.521560000008</v>
      </c>
    </row>
    <row r="23" spans="1:5">
      <c r="A23" s="58" t="s">
        <v>177</v>
      </c>
      <c r="B23" s="95">
        <v>76991.365330000001</v>
      </c>
      <c r="C23" s="95">
        <v>29328.792829999999</v>
      </c>
      <c r="D23" s="95">
        <v>7260.3217599999998</v>
      </c>
      <c r="E23" s="95">
        <v>113580.47992</v>
      </c>
    </row>
    <row r="24" spans="1:5">
      <c r="A24" s="58" t="s">
        <v>178</v>
      </c>
      <c r="B24" s="95">
        <v>5.9999999999999995E-5</v>
      </c>
      <c r="C24" s="95">
        <v>0</v>
      </c>
      <c r="D24" s="95">
        <v>737.13777000000005</v>
      </c>
      <c r="E24" s="95">
        <v>737.13783000000001</v>
      </c>
    </row>
    <row r="25" spans="1:5">
      <c r="A25" s="58" t="s">
        <v>179</v>
      </c>
      <c r="B25" s="95">
        <v>0</v>
      </c>
      <c r="C25" s="95">
        <v>0</v>
      </c>
      <c r="D25" s="95">
        <v>0</v>
      </c>
      <c r="E25" s="95">
        <v>0</v>
      </c>
    </row>
    <row r="26" spans="1:5">
      <c r="A26" s="187" t="s">
        <v>180</v>
      </c>
      <c r="B26" s="57">
        <v>1679383.01171</v>
      </c>
      <c r="C26" s="57">
        <v>814054.38428</v>
      </c>
      <c r="D26" s="57">
        <v>216011.86256000001</v>
      </c>
      <c r="E26" s="57">
        <v>2709449.2585500004</v>
      </c>
    </row>
    <row r="27" spans="1:5">
      <c r="A27" s="60" t="s">
        <v>181</v>
      </c>
      <c r="B27" s="95">
        <v>1631196.8438599999</v>
      </c>
      <c r="C27" s="95">
        <v>756289.70157000003</v>
      </c>
      <c r="D27" s="95">
        <v>221886.73637999999</v>
      </c>
      <c r="E27" s="95">
        <v>2609373.2818100001</v>
      </c>
    </row>
    <row r="28" spans="1:5">
      <c r="A28" s="58" t="s">
        <v>182</v>
      </c>
      <c r="B28" s="95">
        <v>1077262.7445100001</v>
      </c>
      <c r="C28" s="95">
        <v>429449.92781000002</v>
      </c>
      <c r="D28" s="95">
        <v>135345.88143000001</v>
      </c>
      <c r="E28" s="95">
        <v>1642058.55375</v>
      </c>
    </row>
    <row r="29" spans="1:5">
      <c r="A29" s="58" t="s">
        <v>183</v>
      </c>
      <c r="B29" s="95">
        <v>527520.79278999998</v>
      </c>
      <c r="C29" s="95">
        <v>318469.67112000001</v>
      </c>
      <c r="D29" s="95">
        <v>81135.660749999995</v>
      </c>
      <c r="E29" s="95">
        <v>927126.12465999997</v>
      </c>
    </row>
    <row r="30" spans="1:5">
      <c r="A30" s="58" t="s">
        <v>184</v>
      </c>
      <c r="B30" s="95">
        <v>26413.306559999997</v>
      </c>
      <c r="C30" s="95">
        <v>8370.1026399999992</v>
      </c>
      <c r="D30" s="95">
        <v>5405.1941999999999</v>
      </c>
      <c r="E30" s="95">
        <v>40188.6034</v>
      </c>
    </row>
    <row r="31" spans="1:5">
      <c r="A31" s="60" t="s">
        <v>185</v>
      </c>
      <c r="B31" s="95">
        <v>709.79515000000004</v>
      </c>
      <c r="C31" s="95">
        <v>3499.9287899999999</v>
      </c>
      <c r="D31" s="95">
        <v>1880.38174</v>
      </c>
      <c r="E31" s="95">
        <v>6090.1056799999997</v>
      </c>
    </row>
    <row r="32" spans="1:5">
      <c r="A32" s="58" t="s">
        <v>186</v>
      </c>
      <c r="B32" s="95">
        <v>709.79515000000004</v>
      </c>
      <c r="C32" s="95">
        <v>0</v>
      </c>
      <c r="D32" s="95">
        <v>205.21178</v>
      </c>
      <c r="E32" s="95">
        <v>915.00693000000001</v>
      </c>
    </row>
    <row r="33" spans="1:5">
      <c r="A33" s="58" t="s">
        <v>187</v>
      </c>
      <c r="B33" s="95">
        <v>0</v>
      </c>
      <c r="C33" s="95">
        <v>3424.7793900000001</v>
      </c>
      <c r="D33" s="95">
        <v>1543.1792399999999</v>
      </c>
      <c r="E33" s="95">
        <v>4967.9586300000001</v>
      </c>
    </row>
    <row r="34" spans="1:5">
      <c r="A34" s="58" t="s">
        <v>188</v>
      </c>
      <c r="B34" s="95">
        <v>0</v>
      </c>
      <c r="C34" s="95">
        <v>75.1494</v>
      </c>
      <c r="D34" s="95">
        <v>131.99072000000001</v>
      </c>
      <c r="E34" s="95">
        <v>207.14012</v>
      </c>
    </row>
    <row r="35" spans="1:5">
      <c r="A35" s="60" t="s">
        <v>189</v>
      </c>
      <c r="B35" s="95">
        <v>18902.518519999998</v>
      </c>
      <c r="C35" s="95">
        <v>13577.568039999998</v>
      </c>
      <c r="D35" s="95">
        <v>9621.0110600000007</v>
      </c>
      <c r="E35" s="95">
        <v>42101.09762</v>
      </c>
    </row>
    <row r="36" spans="1:5">
      <c r="A36" s="58" t="s">
        <v>190</v>
      </c>
      <c r="B36" s="95">
        <v>17637.12169</v>
      </c>
      <c r="C36" s="95">
        <v>12938.52204</v>
      </c>
      <c r="D36" s="95">
        <v>8858.9484900000007</v>
      </c>
      <c r="E36" s="95">
        <v>39434.592219999999</v>
      </c>
    </row>
    <row r="37" spans="1:5">
      <c r="A37" s="58" t="s">
        <v>191</v>
      </c>
      <c r="B37" s="95">
        <v>1265.3968300000001</v>
      </c>
      <c r="C37" s="95">
        <v>624.54975000000002</v>
      </c>
      <c r="D37" s="95">
        <v>730.32641000000001</v>
      </c>
      <c r="E37" s="95">
        <v>2620.2729900000004</v>
      </c>
    </row>
    <row r="38" spans="1:5">
      <c r="A38" s="58" t="s">
        <v>192</v>
      </c>
      <c r="B38" s="95">
        <v>0</v>
      </c>
      <c r="C38" s="95">
        <v>14.49625</v>
      </c>
      <c r="D38" s="95">
        <v>31.736159999999998</v>
      </c>
      <c r="E38" s="95">
        <v>46.232410000000002</v>
      </c>
    </row>
    <row r="39" spans="1:5">
      <c r="A39" s="60" t="s">
        <v>193</v>
      </c>
      <c r="B39" s="95">
        <v>108723.58127</v>
      </c>
      <c r="C39" s="95">
        <v>66996.727280000006</v>
      </c>
      <c r="D39" s="95">
        <v>8901.2092799999991</v>
      </c>
      <c r="E39" s="95">
        <v>184621.51783000003</v>
      </c>
    </row>
    <row r="40" spans="1:5">
      <c r="A40" s="58" t="s">
        <v>194</v>
      </c>
      <c r="B40" s="95">
        <v>6657.0034999999998</v>
      </c>
      <c r="C40" s="95">
        <v>5112.8792000000003</v>
      </c>
      <c r="D40" s="95">
        <v>480.9273</v>
      </c>
      <c r="E40" s="95">
        <v>12250.81</v>
      </c>
    </row>
    <row r="41" spans="1:5">
      <c r="A41" s="58" t="s">
        <v>195</v>
      </c>
      <c r="B41" s="95">
        <v>47254.907960000004</v>
      </c>
      <c r="C41" s="95">
        <v>27628.317320000002</v>
      </c>
      <c r="D41" s="95">
        <v>321.93208000000004</v>
      </c>
      <c r="E41" s="95">
        <v>75205.157359999997</v>
      </c>
    </row>
    <row r="42" spans="1:5">
      <c r="A42" s="58" t="s">
        <v>196</v>
      </c>
      <c r="B42" s="95">
        <v>11.131620000000002</v>
      </c>
      <c r="C42" s="95">
        <v>0</v>
      </c>
      <c r="D42" s="95">
        <v>2.3759800000000002</v>
      </c>
      <c r="E42" s="95">
        <v>13.5076</v>
      </c>
    </row>
    <row r="43" spans="1:5">
      <c r="A43" s="58" t="s">
        <v>197</v>
      </c>
      <c r="B43" s="95">
        <v>0</v>
      </c>
      <c r="C43" s="95">
        <v>290.76100000000002</v>
      </c>
      <c r="D43" s="95">
        <v>0.31492000000000003</v>
      </c>
      <c r="E43" s="95">
        <v>291.07592</v>
      </c>
    </row>
    <row r="44" spans="1:5">
      <c r="A44" s="58" t="s">
        <v>198</v>
      </c>
      <c r="B44" s="95">
        <v>0</v>
      </c>
      <c r="C44" s="95">
        <v>0</v>
      </c>
      <c r="D44" s="95">
        <v>0</v>
      </c>
      <c r="E44" s="95">
        <v>0</v>
      </c>
    </row>
    <row r="45" spans="1:5">
      <c r="A45" s="58" t="s">
        <v>199</v>
      </c>
      <c r="B45" s="95">
        <v>0</v>
      </c>
      <c r="C45" s="95">
        <v>41.948029999999996</v>
      </c>
      <c r="D45" s="95">
        <v>1.95838</v>
      </c>
      <c r="E45" s="95">
        <v>43.906410000000001</v>
      </c>
    </row>
    <row r="46" spans="1:5">
      <c r="A46" s="58" t="s">
        <v>1196</v>
      </c>
      <c r="B46" s="95">
        <v>25955.464920000002</v>
      </c>
      <c r="C46" s="95">
        <v>13108.327380000001</v>
      </c>
      <c r="D46" s="95">
        <v>3151.96992</v>
      </c>
      <c r="E46" s="95">
        <v>42215.762219999997</v>
      </c>
    </row>
    <row r="47" spans="1:5">
      <c r="A47" s="58" t="s">
        <v>1197</v>
      </c>
      <c r="B47" s="95">
        <v>28845.073270000001</v>
      </c>
      <c r="C47" s="95">
        <v>20581.880079999999</v>
      </c>
      <c r="D47" s="95">
        <v>4805.1264600000004</v>
      </c>
      <c r="E47" s="95">
        <v>54232.079810000003</v>
      </c>
    </row>
    <row r="48" spans="1:5">
      <c r="A48" s="58" t="s">
        <v>1202</v>
      </c>
      <c r="B48" s="95">
        <v>0</v>
      </c>
      <c r="C48" s="95">
        <v>0</v>
      </c>
      <c r="D48" s="95">
        <v>19.799659999999999</v>
      </c>
      <c r="E48" s="95">
        <v>19.799659999999999</v>
      </c>
    </row>
    <row r="49" spans="1:5">
      <c r="A49" s="58" t="s">
        <v>1203</v>
      </c>
      <c r="B49" s="95">
        <v>0</v>
      </c>
      <c r="C49" s="95">
        <v>196.96854000000002</v>
      </c>
      <c r="D49" s="95">
        <v>66.793490000000006</v>
      </c>
      <c r="E49" s="95">
        <v>263.76203000000004</v>
      </c>
    </row>
    <row r="50" spans="1:5">
      <c r="A50" s="58" t="s">
        <v>1221</v>
      </c>
      <c r="B50" s="95">
        <v>0</v>
      </c>
      <c r="C50" s="95">
        <v>0</v>
      </c>
      <c r="D50" s="95">
        <v>0</v>
      </c>
      <c r="E50" s="95">
        <v>0</v>
      </c>
    </row>
    <row r="51" spans="1:5">
      <c r="A51" s="58" t="s">
        <v>1241</v>
      </c>
      <c r="B51" s="95">
        <v>0</v>
      </c>
      <c r="C51" s="95">
        <v>35.64573</v>
      </c>
      <c r="D51" s="95">
        <v>50.011089999999996</v>
      </c>
      <c r="E51" s="95">
        <v>85.65682000000001</v>
      </c>
    </row>
    <row r="52" spans="1:5">
      <c r="A52" s="60" t="s">
        <v>200</v>
      </c>
      <c r="B52" s="95">
        <v>-80149.72709</v>
      </c>
      <c r="C52" s="95">
        <v>-26309.541399999998</v>
      </c>
      <c r="D52" s="95">
        <v>-26277.475899999998</v>
      </c>
      <c r="E52" s="95">
        <v>-132736.74439000001</v>
      </c>
    </row>
    <row r="53" spans="1:5">
      <c r="A53" s="61" t="s">
        <v>1276</v>
      </c>
      <c r="B53" s="95">
        <v>-2312.8015099999998</v>
      </c>
      <c r="C53" s="95">
        <v>-1903.7498700000001</v>
      </c>
      <c r="D53" s="95">
        <v>-262.23205999999999</v>
      </c>
      <c r="E53" s="95">
        <v>-4478.7834400000002</v>
      </c>
    </row>
    <row r="54" spans="1:5">
      <c r="A54" s="645" t="s">
        <v>1303</v>
      </c>
      <c r="B54" s="95">
        <v>-1412.18694</v>
      </c>
      <c r="C54" s="95">
        <v>-1621.1066000000001</v>
      </c>
      <c r="D54" s="95">
        <v>-1480.4428300000002</v>
      </c>
      <c r="E54" s="95">
        <v>-4513.7363700000005</v>
      </c>
    </row>
    <row r="55" spans="1:5">
      <c r="A55" s="58" t="s">
        <v>1277</v>
      </c>
      <c r="B55" s="95">
        <v>-21.077689999999997</v>
      </c>
      <c r="C55" s="95">
        <v>0</v>
      </c>
      <c r="D55" s="95">
        <v>-23.59909</v>
      </c>
      <c r="E55" s="95">
        <v>-44.676780000000001</v>
      </c>
    </row>
    <row r="56" spans="1:5">
      <c r="A56" s="645" t="s">
        <v>1304</v>
      </c>
      <c r="B56" s="95">
        <v>0</v>
      </c>
      <c r="C56" s="95">
        <v>-147.70785000000001</v>
      </c>
      <c r="D56" s="95">
        <v>-158.72581</v>
      </c>
      <c r="E56" s="95">
        <v>-306.43365999999997</v>
      </c>
    </row>
    <row r="57" spans="1:5">
      <c r="A57" s="58" t="s">
        <v>1278</v>
      </c>
      <c r="B57" s="638">
        <v>-53660.664079999995</v>
      </c>
      <c r="C57" s="638">
        <v>-13165.32849</v>
      </c>
      <c r="D57" s="638">
        <v>-15915.561230000001</v>
      </c>
      <c r="E57" s="638">
        <v>-82741.553799999994</v>
      </c>
    </row>
    <row r="58" spans="1:5">
      <c r="A58" s="58" t="s">
        <v>201</v>
      </c>
      <c r="B58" s="638">
        <v>-9178.0148800000006</v>
      </c>
      <c r="C58" s="638">
        <v>-6424.7333899999994</v>
      </c>
      <c r="D58" s="638">
        <v>-6810.8382799999999</v>
      </c>
      <c r="E58" s="638">
        <v>-22413.58655</v>
      </c>
    </row>
    <row r="59" spans="1:5">
      <c r="A59" s="61" t="s">
        <v>202</v>
      </c>
      <c r="B59" s="638">
        <v>-12860.284519999999</v>
      </c>
      <c r="C59" s="638">
        <v>-2964.1739400000001</v>
      </c>
      <c r="D59" s="638">
        <v>-1167.521</v>
      </c>
      <c r="E59" s="638">
        <v>-16991.979460000002</v>
      </c>
    </row>
    <row r="60" spans="1:5">
      <c r="A60" s="645" t="s">
        <v>203</v>
      </c>
      <c r="B60" s="638">
        <v>-71.99906</v>
      </c>
      <c r="C60" s="638">
        <v>0</v>
      </c>
      <c r="D60" s="638">
        <v>0</v>
      </c>
      <c r="E60" s="638">
        <v>-71.99906</v>
      </c>
    </row>
    <row r="61" spans="1:5">
      <c r="A61" s="58" t="s">
        <v>204</v>
      </c>
      <c r="B61" s="638">
        <v>-632.69841000000008</v>
      </c>
      <c r="C61" s="638">
        <v>-65.416519999999991</v>
      </c>
      <c r="D61" s="638">
        <v>-194.46564000000001</v>
      </c>
      <c r="E61" s="638">
        <v>-892.58056999999997</v>
      </c>
    </row>
    <row r="62" spans="1:5">
      <c r="A62" s="58" t="s">
        <v>205</v>
      </c>
      <c r="B62" s="95">
        <v>0</v>
      </c>
      <c r="C62" s="95">
        <v>0</v>
      </c>
      <c r="D62" s="95">
        <v>0</v>
      </c>
      <c r="E62" s="95">
        <v>0</v>
      </c>
    </row>
    <row r="63" spans="1:5">
      <c r="A63" s="58" t="s">
        <v>1005</v>
      </c>
      <c r="B63" s="95">
        <v>0</v>
      </c>
      <c r="C63" s="95">
        <v>0</v>
      </c>
      <c r="D63" s="95">
        <v>-39.99</v>
      </c>
      <c r="E63" s="95">
        <v>-39.99</v>
      </c>
    </row>
    <row r="64" spans="1:5">
      <c r="A64" s="58" t="s">
        <v>1006</v>
      </c>
      <c r="B64" s="95">
        <v>0</v>
      </c>
      <c r="C64" s="95">
        <v>0</v>
      </c>
      <c r="D64" s="95">
        <v>-163.01035000000002</v>
      </c>
      <c r="E64" s="95">
        <v>-163.01035000000002</v>
      </c>
    </row>
    <row r="65" spans="1:5">
      <c r="A65" s="61" t="s">
        <v>1204</v>
      </c>
      <c r="B65" s="95">
        <v>0</v>
      </c>
      <c r="C65" s="95">
        <v>0</v>
      </c>
      <c r="D65" s="95">
        <v>-5.8713100000000003</v>
      </c>
      <c r="E65" s="95">
        <v>-5.8713100000000003</v>
      </c>
    </row>
    <row r="66" spans="1:5">
      <c r="A66" s="58" t="s">
        <v>1205</v>
      </c>
      <c r="B66" s="95">
        <v>0</v>
      </c>
      <c r="C66" s="95">
        <v>-3.0562300000000002</v>
      </c>
      <c r="D66" s="95">
        <v>-18.487539999999999</v>
      </c>
      <c r="E66" s="95">
        <v>-21.543770000000002</v>
      </c>
    </row>
    <row r="67" spans="1:5">
      <c r="A67" s="58" t="s">
        <v>1206</v>
      </c>
      <c r="B67" s="95">
        <v>0</v>
      </c>
      <c r="C67" s="95">
        <v>-11.850680000000001</v>
      </c>
      <c r="D67" s="95">
        <v>-33.557139999999997</v>
      </c>
      <c r="E67" s="95">
        <v>-45.407820000000001</v>
      </c>
    </row>
    <row r="68" spans="1:5">
      <c r="A68" s="58" t="s">
        <v>1207</v>
      </c>
      <c r="B68" s="95">
        <v>0</v>
      </c>
      <c r="C68" s="95">
        <v>-2.4178299999999999</v>
      </c>
      <c r="D68" s="95">
        <v>-3.1736200000000001</v>
      </c>
      <c r="E68" s="95">
        <v>-5.59145</v>
      </c>
    </row>
    <row r="69" spans="1:5">
      <c r="A69" s="187" t="s">
        <v>206</v>
      </c>
      <c r="B69" s="57">
        <v>6442.4317899999996</v>
      </c>
      <c r="C69" s="57">
        <v>23321.58454</v>
      </c>
      <c r="D69" s="57">
        <v>2226.55827</v>
      </c>
      <c r="E69" s="57">
        <v>31990.5746</v>
      </c>
    </row>
    <row r="70" spans="1:5">
      <c r="A70" s="58" t="s">
        <v>207</v>
      </c>
      <c r="B70" s="95">
        <v>0</v>
      </c>
      <c r="C70" s="95">
        <v>0</v>
      </c>
      <c r="D70" s="95">
        <v>0</v>
      </c>
      <c r="E70" s="95">
        <v>0</v>
      </c>
    </row>
    <row r="71" spans="1:5">
      <c r="A71" s="61" t="s">
        <v>208</v>
      </c>
      <c r="B71" s="95">
        <v>4388.5357100000001</v>
      </c>
      <c r="C71" s="95">
        <v>17300.340079999998</v>
      </c>
      <c r="D71" s="95">
        <v>919.26009999999997</v>
      </c>
      <c r="E71" s="95">
        <v>22608.135890000001</v>
      </c>
    </row>
    <row r="72" spans="1:5">
      <c r="A72" s="58" t="s">
        <v>209</v>
      </c>
      <c r="B72" s="95">
        <v>2248.7252599999997</v>
      </c>
      <c r="C72" s="95">
        <v>7330.2354800000003</v>
      </c>
      <c r="D72" s="95">
        <v>1354.10268</v>
      </c>
      <c r="E72" s="95">
        <v>10933.06342</v>
      </c>
    </row>
    <row r="73" spans="1:5">
      <c r="A73" s="58" t="s">
        <v>210</v>
      </c>
      <c r="B73" s="95">
        <v>0</v>
      </c>
      <c r="C73" s="95">
        <v>0</v>
      </c>
      <c r="D73" s="95">
        <v>0</v>
      </c>
      <c r="E73" s="95">
        <v>0</v>
      </c>
    </row>
    <row r="74" spans="1:5">
      <c r="A74" s="58" t="s">
        <v>211</v>
      </c>
      <c r="B74" s="95">
        <v>-194.82917999999998</v>
      </c>
      <c r="C74" s="95">
        <v>-1308.9910199999999</v>
      </c>
      <c r="D74" s="95">
        <v>-46.804510000000001</v>
      </c>
      <c r="E74" s="95">
        <v>-1550.6247100000001</v>
      </c>
    </row>
    <row r="75" spans="1:5">
      <c r="A75" s="187" t="s">
        <v>212</v>
      </c>
      <c r="B75" s="57">
        <v>680.10318000000007</v>
      </c>
      <c r="C75" s="57">
        <v>2012.32998</v>
      </c>
      <c r="D75" s="57">
        <v>236.76733999999999</v>
      </c>
      <c r="E75" s="57">
        <v>2929.2004999999999</v>
      </c>
    </row>
    <row r="76" spans="1:5">
      <c r="A76" s="58" t="s">
        <v>213</v>
      </c>
      <c r="B76" s="95">
        <v>3448.06086</v>
      </c>
      <c r="C76" s="95">
        <v>283.67016999999998</v>
      </c>
      <c r="D76" s="95">
        <v>342.64240999999998</v>
      </c>
      <c r="E76" s="95">
        <v>4074.3734399999998</v>
      </c>
    </row>
    <row r="77" spans="1:5">
      <c r="A77" s="58" t="s">
        <v>214</v>
      </c>
      <c r="B77" s="95">
        <v>10171.043810000001</v>
      </c>
      <c r="C77" s="95">
        <v>2996.6303800000001</v>
      </c>
      <c r="D77" s="95">
        <v>460.37338</v>
      </c>
      <c r="E77" s="95">
        <v>13628.047570000001</v>
      </c>
    </row>
    <row r="78" spans="1:5">
      <c r="A78" s="58" t="s">
        <v>215</v>
      </c>
      <c r="B78" s="95">
        <v>0</v>
      </c>
      <c r="C78" s="95">
        <v>203.74936</v>
      </c>
      <c r="D78" s="95">
        <v>1008.60555</v>
      </c>
      <c r="E78" s="95">
        <v>1212.35491</v>
      </c>
    </row>
    <row r="79" spans="1:5">
      <c r="A79" s="58" t="s">
        <v>216</v>
      </c>
      <c r="B79" s="95">
        <v>0</v>
      </c>
      <c r="C79" s="95">
        <v>7.2374999999999998</v>
      </c>
      <c r="D79" s="95">
        <v>5.7024999999999997</v>
      </c>
      <c r="E79" s="95">
        <v>12.94</v>
      </c>
    </row>
    <row r="80" spans="1:5">
      <c r="A80" s="58" t="s">
        <v>217</v>
      </c>
      <c r="B80" s="95">
        <v>-12939.001490000001</v>
      </c>
      <c r="C80" s="95">
        <v>-1478.9574299999999</v>
      </c>
      <c r="D80" s="95">
        <v>-1580.5564999999999</v>
      </c>
      <c r="E80" s="95">
        <v>-15998.51542</v>
      </c>
    </row>
    <row r="81" spans="1:5">
      <c r="A81" s="187" t="s">
        <v>218</v>
      </c>
      <c r="B81" s="57">
        <v>186023.16874000002</v>
      </c>
      <c r="C81" s="57">
        <v>100721.47593</v>
      </c>
      <c r="D81" s="57">
        <v>59838.850090000007</v>
      </c>
      <c r="E81" s="57">
        <v>346583.49475999997</v>
      </c>
    </row>
    <row r="82" spans="1:5">
      <c r="A82" s="58" t="s">
        <v>172</v>
      </c>
      <c r="B82" s="95">
        <v>0</v>
      </c>
      <c r="C82" s="95">
        <v>0</v>
      </c>
      <c r="D82" s="95">
        <v>0</v>
      </c>
      <c r="E82" s="95">
        <v>0</v>
      </c>
    </row>
    <row r="83" spans="1:5">
      <c r="A83" s="58" t="s">
        <v>173</v>
      </c>
      <c r="B83" s="95">
        <v>0</v>
      </c>
      <c r="C83" s="95">
        <v>29581.06</v>
      </c>
      <c r="D83" s="95">
        <v>42374</v>
      </c>
      <c r="E83" s="95">
        <v>71955.06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278.07753000000002</v>
      </c>
      <c r="D89" s="95">
        <v>1538.2731000000001</v>
      </c>
      <c r="E89" s="95">
        <v>1816.3506299999999</v>
      </c>
    </row>
    <row r="90" spans="1:5">
      <c r="A90" s="58" t="s">
        <v>222</v>
      </c>
      <c r="B90" s="95">
        <v>-275.08600000000001</v>
      </c>
      <c r="C90" s="95">
        <v>-140.8972</v>
      </c>
      <c r="D90" s="95">
        <v>-34.219639999999998</v>
      </c>
      <c r="E90" s="95">
        <v>-450.20284000000004</v>
      </c>
    </row>
    <row r="91" spans="1:5">
      <c r="A91" s="187" t="s">
        <v>223</v>
      </c>
      <c r="B91" s="57">
        <v>26606.521239999998</v>
      </c>
      <c r="C91" s="57">
        <v>18636.621800000001</v>
      </c>
      <c r="D91" s="57">
        <v>1510.4954</v>
      </c>
      <c r="E91" s="57">
        <v>46753.638439999995</v>
      </c>
    </row>
    <row r="92" spans="1:5">
      <c r="A92" s="58" t="s">
        <v>224</v>
      </c>
      <c r="B92" s="95">
        <v>9230.7172100000007</v>
      </c>
      <c r="C92" s="95">
        <v>1501.6609599999999</v>
      </c>
      <c r="D92" s="95">
        <v>98.908259999999999</v>
      </c>
      <c r="E92" s="95">
        <v>10831.28643</v>
      </c>
    </row>
    <row r="93" spans="1:5">
      <c r="A93" s="58" t="s">
        <v>225</v>
      </c>
      <c r="B93" s="95">
        <v>14913.723260000001</v>
      </c>
      <c r="C93" s="95">
        <v>11225.14371</v>
      </c>
      <c r="D93" s="95">
        <v>994.54721999999992</v>
      </c>
      <c r="E93" s="95">
        <v>27133.414190000003</v>
      </c>
    </row>
    <row r="94" spans="1:5">
      <c r="A94" s="58" t="s">
        <v>226</v>
      </c>
      <c r="B94" s="95">
        <v>894.16833999999994</v>
      </c>
      <c r="C94" s="95">
        <v>2643.2738399999998</v>
      </c>
      <c r="D94" s="95">
        <v>92.266190000000009</v>
      </c>
      <c r="E94" s="95">
        <v>3629.7083700000003</v>
      </c>
    </row>
    <row r="95" spans="1:5">
      <c r="A95" s="58" t="s">
        <v>227</v>
      </c>
      <c r="B95" s="95">
        <v>378.33439000000004</v>
      </c>
      <c r="C95" s="95">
        <v>696.84721999999999</v>
      </c>
      <c r="D95" s="95">
        <v>53.609180000000002</v>
      </c>
      <c r="E95" s="95">
        <v>1128.79079</v>
      </c>
    </row>
    <row r="96" spans="1:5">
      <c r="A96" s="58" t="s">
        <v>228</v>
      </c>
      <c r="B96" s="95">
        <v>522.05336</v>
      </c>
      <c r="C96" s="95">
        <v>2233.3204000000001</v>
      </c>
      <c r="D96" s="95">
        <v>271.16454999999996</v>
      </c>
      <c r="E96" s="95">
        <v>3026.5383099999999</v>
      </c>
    </row>
    <row r="97" spans="1:5">
      <c r="A97" s="58" t="s">
        <v>229</v>
      </c>
      <c r="B97" s="95">
        <v>1E-3</v>
      </c>
      <c r="C97" s="95">
        <v>99.27055</v>
      </c>
      <c r="D97" s="95">
        <v>0</v>
      </c>
      <c r="E97" s="95">
        <v>99.271550000000005</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1142.63921</v>
      </c>
      <c r="C101" s="57">
        <v>2761.7433700000001</v>
      </c>
      <c r="D101" s="57">
        <v>630.09997999999996</v>
      </c>
      <c r="E101" s="57">
        <v>4534.4825599999995</v>
      </c>
    </row>
    <row r="102" spans="1:5">
      <c r="A102" s="58" t="s">
        <v>234</v>
      </c>
      <c r="B102" s="95">
        <v>87.251170000000002</v>
      </c>
      <c r="C102" s="95">
        <v>419.01398</v>
      </c>
      <c r="D102" s="95">
        <v>0</v>
      </c>
      <c r="E102" s="95">
        <v>506.26515000000001</v>
      </c>
    </row>
    <row r="103" spans="1:5">
      <c r="A103" s="58" t="s">
        <v>235</v>
      </c>
      <c r="B103" s="95">
        <v>0</v>
      </c>
      <c r="C103" s="95">
        <v>1518.73126</v>
      </c>
      <c r="D103" s="95">
        <v>0</v>
      </c>
      <c r="E103" s="95">
        <v>1518.73126</v>
      </c>
    </row>
    <row r="104" spans="1:5">
      <c r="A104" s="58" t="s">
        <v>236</v>
      </c>
      <c r="B104" s="95">
        <v>33.799999999999997</v>
      </c>
      <c r="C104" s="95">
        <v>0</v>
      </c>
      <c r="D104" s="95">
        <v>143.09897000000001</v>
      </c>
      <c r="E104" s="95">
        <v>176.89896999999999</v>
      </c>
    </row>
    <row r="105" spans="1:5">
      <c r="A105" s="58" t="s">
        <v>237</v>
      </c>
      <c r="B105" s="95">
        <v>1021.5880400000001</v>
      </c>
      <c r="C105" s="95">
        <v>823.99813000000006</v>
      </c>
      <c r="D105" s="95">
        <v>487.00101000000001</v>
      </c>
      <c r="E105" s="95">
        <v>2332.58718</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1780361.31914</v>
      </c>
      <c r="C114" s="57">
        <v>972994.20721000002</v>
      </c>
      <c r="D114" s="57">
        <v>171212.06571</v>
      </c>
      <c r="E114" s="57">
        <v>2924567.5920600002</v>
      </c>
    </row>
    <row r="115" spans="1:5">
      <c r="A115" s="177" t="s">
        <v>247</v>
      </c>
      <c r="B115" s="57">
        <v>1530309.4917000001</v>
      </c>
      <c r="C115" s="57">
        <v>774533.95115999994</v>
      </c>
      <c r="D115" s="57">
        <v>158711.54334999999</v>
      </c>
      <c r="E115" s="57">
        <v>2463554.9862100002</v>
      </c>
    </row>
    <row r="116" spans="1:5">
      <c r="A116" s="64" t="s">
        <v>248</v>
      </c>
      <c r="B116" s="95">
        <v>247.44420000000002</v>
      </c>
      <c r="C116" s="95">
        <v>0</v>
      </c>
      <c r="D116" s="95">
        <v>0</v>
      </c>
      <c r="E116" s="95">
        <v>247.44420000000002</v>
      </c>
    </row>
    <row r="117" spans="1:5">
      <c r="A117" s="64" t="s">
        <v>249</v>
      </c>
      <c r="B117" s="95">
        <v>0</v>
      </c>
      <c r="C117" s="95">
        <v>0</v>
      </c>
      <c r="D117" s="95">
        <v>0</v>
      </c>
      <c r="E117" s="95">
        <v>0</v>
      </c>
    </row>
    <row r="118" spans="1:5">
      <c r="A118" s="64" t="s">
        <v>250</v>
      </c>
      <c r="B118" s="95">
        <v>247.44420000000002</v>
      </c>
      <c r="C118" s="95">
        <v>0</v>
      </c>
      <c r="D118" s="95">
        <v>0</v>
      </c>
      <c r="E118" s="95">
        <v>247.44420000000002</v>
      </c>
    </row>
    <row r="119" spans="1:5">
      <c r="A119" s="64" t="s">
        <v>251</v>
      </c>
      <c r="B119" s="95">
        <v>1363830.3366400001</v>
      </c>
      <c r="C119" s="95">
        <v>397960.77836</v>
      </c>
      <c r="D119" s="95">
        <v>136609.83188999997</v>
      </c>
      <c r="E119" s="95">
        <v>1898400.94689</v>
      </c>
    </row>
    <row r="120" spans="1:5">
      <c r="A120" s="65" t="s">
        <v>252</v>
      </c>
      <c r="B120" s="95">
        <v>149591.93497</v>
      </c>
      <c r="C120" s="95">
        <v>351990.90395999997</v>
      </c>
      <c r="D120" s="95">
        <v>21165.77493</v>
      </c>
      <c r="E120" s="95">
        <v>522748.61386000004</v>
      </c>
    </row>
    <row r="121" spans="1:5">
      <c r="A121" s="99" t="s">
        <v>253</v>
      </c>
      <c r="B121" s="95">
        <v>20049.421770000001</v>
      </c>
      <c r="C121" s="95">
        <v>8825.2122500000005</v>
      </c>
      <c r="D121" s="95">
        <v>2632.4806800000001</v>
      </c>
      <c r="E121" s="95">
        <v>31507.114699999998</v>
      </c>
    </row>
    <row r="122" spans="1:5">
      <c r="A122" s="99" t="s">
        <v>254</v>
      </c>
      <c r="B122" s="95">
        <v>6858.3022300000002</v>
      </c>
      <c r="C122" s="95">
        <v>369.08878000000004</v>
      </c>
      <c r="D122" s="95">
        <v>0</v>
      </c>
      <c r="E122" s="95">
        <v>7227.3910099999994</v>
      </c>
    </row>
    <row r="123" spans="1:5">
      <c r="A123" s="99" t="s">
        <v>255</v>
      </c>
      <c r="B123" s="95">
        <v>7355.6001799999995</v>
      </c>
      <c r="C123" s="95">
        <v>242.30014000000003</v>
      </c>
      <c r="D123" s="95">
        <v>1428.9434799999999</v>
      </c>
      <c r="E123" s="95">
        <v>9026.8438000000006</v>
      </c>
    </row>
    <row r="124" spans="1:5">
      <c r="A124" s="99" t="s">
        <v>256</v>
      </c>
      <c r="B124" s="95">
        <v>26083.146670000002</v>
      </c>
      <c r="C124" s="95">
        <v>4278.1486399999994</v>
      </c>
      <c r="D124" s="95">
        <v>2765.96551</v>
      </c>
      <c r="E124" s="95">
        <v>33127.260820000003</v>
      </c>
    </row>
    <row r="125" spans="1:5">
      <c r="A125" s="99" t="s">
        <v>257</v>
      </c>
      <c r="B125" s="95">
        <v>39610.762259999996</v>
      </c>
      <c r="C125" s="95">
        <v>6062.0325899999998</v>
      </c>
      <c r="D125" s="95">
        <v>159.65651</v>
      </c>
      <c r="E125" s="95">
        <v>45832.451359999999</v>
      </c>
    </row>
    <row r="126" spans="1:5">
      <c r="A126" s="99" t="s">
        <v>258</v>
      </c>
      <c r="B126" s="95">
        <v>37707.106679999997</v>
      </c>
      <c r="C126" s="95">
        <v>268376.27286999999</v>
      </c>
      <c r="D126" s="95">
        <v>14178.72875</v>
      </c>
      <c r="E126" s="95">
        <v>320262.10830000002</v>
      </c>
    </row>
    <row r="127" spans="1:5">
      <c r="A127" s="156" t="s">
        <v>1493</v>
      </c>
      <c r="B127" s="95">
        <v>3118.67121</v>
      </c>
      <c r="C127" s="95">
        <v>44834.686320000001</v>
      </c>
      <c r="D127" s="95">
        <v>0</v>
      </c>
      <c r="E127" s="95">
        <v>47953.357530000001</v>
      </c>
    </row>
    <row r="128" spans="1:5">
      <c r="A128" s="156" t="s">
        <v>1494</v>
      </c>
      <c r="B128" s="95">
        <v>8808.9239699999998</v>
      </c>
      <c r="C128" s="95">
        <v>19003.162370000002</v>
      </c>
      <c r="D128" s="95">
        <v>0</v>
      </c>
      <c r="E128" s="95">
        <v>27812.086340000002</v>
      </c>
    </row>
    <row r="129" spans="1:5">
      <c r="A129" s="64" t="s">
        <v>261</v>
      </c>
      <c r="B129" s="95">
        <v>15369.45189</v>
      </c>
      <c r="C129" s="95">
        <v>18242.712820000001</v>
      </c>
      <c r="D129" s="95">
        <v>699.78671999999995</v>
      </c>
      <c r="E129" s="95">
        <v>34311.951430000001</v>
      </c>
    </row>
    <row r="130" spans="1:5">
      <c r="A130" s="64" t="s">
        <v>262</v>
      </c>
      <c r="B130" s="95">
        <v>0</v>
      </c>
      <c r="C130" s="95">
        <v>0</v>
      </c>
      <c r="D130" s="95">
        <v>0</v>
      </c>
      <c r="E130" s="95">
        <v>0</v>
      </c>
    </row>
    <row r="131" spans="1:5">
      <c r="A131" s="64" t="s">
        <v>263</v>
      </c>
      <c r="B131" s="95">
        <v>1270.3240000000001</v>
      </c>
      <c r="C131" s="95">
        <v>6339.55602</v>
      </c>
      <c r="D131" s="95">
        <v>236.14981</v>
      </c>
      <c r="E131" s="95">
        <v>7846.0298300000004</v>
      </c>
    </row>
    <row r="132" spans="1:5">
      <c r="A132" s="177" t="s">
        <v>264</v>
      </c>
      <c r="B132" s="57">
        <v>1732.0137999999999</v>
      </c>
      <c r="C132" s="57">
        <v>36.977410000000006</v>
      </c>
      <c r="D132" s="57">
        <v>0</v>
      </c>
      <c r="E132" s="57">
        <v>1768.9912099999999</v>
      </c>
    </row>
    <row r="133" spans="1:5">
      <c r="A133" s="177" t="s">
        <v>455</v>
      </c>
      <c r="B133" s="57">
        <v>53.023300000000006</v>
      </c>
      <c r="C133" s="57">
        <v>89.940020000000004</v>
      </c>
      <c r="D133" s="57">
        <v>26.23377</v>
      </c>
      <c r="E133" s="57">
        <v>169.19709</v>
      </c>
    </row>
    <row r="134" spans="1:5">
      <c r="A134" s="64" t="s">
        <v>456</v>
      </c>
      <c r="B134" s="95">
        <v>0</v>
      </c>
      <c r="C134" s="95">
        <v>0</v>
      </c>
      <c r="D134" s="95">
        <v>0</v>
      </c>
      <c r="E134" s="95">
        <v>0</v>
      </c>
    </row>
    <row r="135" spans="1:5">
      <c r="A135" s="64" t="s">
        <v>457</v>
      </c>
      <c r="B135" s="95">
        <v>53.023300000000006</v>
      </c>
      <c r="C135" s="95">
        <v>89.940020000000004</v>
      </c>
      <c r="D135" s="95">
        <v>26.23377</v>
      </c>
      <c r="E135" s="95">
        <v>169.19709</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112003.74579</v>
      </c>
      <c r="C140" s="57">
        <v>182763.90195</v>
      </c>
      <c r="D140" s="57">
        <v>523.88225</v>
      </c>
      <c r="E140" s="57">
        <v>295291.52999000001</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1495</v>
      </c>
      <c r="B145" s="95">
        <v>3.74579</v>
      </c>
      <c r="C145" s="95">
        <v>116389.73858</v>
      </c>
      <c r="D145" s="95">
        <v>514.37442999999996</v>
      </c>
      <c r="E145" s="95">
        <v>116907.8588</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1384.1633700000002</v>
      </c>
      <c r="D148" s="95">
        <v>9.5078199999999988</v>
      </c>
      <c r="E148" s="95">
        <v>1393.67119</v>
      </c>
    </row>
    <row r="149" spans="1:5">
      <c r="A149" s="177" t="s">
        <v>274</v>
      </c>
      <c r="B149" s="57">
        <v>71489.709489999994</v>
      </c>
      <c r="C149" s="57">
        <v>10524.439039999999</v>
      </c>
      <c r="D149" s="57">
        <v>7682.5261500000006</v>
      </c>
      <c r="E149" s="57">
        <v>89696.674680000011</v>
      </c>
    </row>
    <row r="150" spans="1:5">
      <c r="A150" s="64" t="s">
        <v>207</v>
      </c>
      <c r="B150" s="95">
        <v>120.05098</v>
      </c>
      <c r="C150" s="95">
        <v>0</v>
      </c>
      <c r="D150" s="95">
        <v>0</v>
      </c>
      <c r="E150" s="95">
        <v>120.05098</v>
      </c>
    </row>
    <row r="151" spans="1:5">
      <c r="A151" s="64" t="s">
        <v>209</v>
      </c>
      <c r="B151" s="95">
        <v>42484.167880000001</v>
      </c>
      <c r="C151" s="95">
        <v>6004.2000900000003</v>
      </c>
      <c r="D151" s="95">
        <v>5991.5512900000003</v>
      </c>
      <c r="E151" s="95">
        <v>54479.919259999995</v>
      </c>
    </row>
    <row r="152" spans="1:5">
      <c r="A152" s="64" t="s">
        <v>275</v>
      </c>
      <c r="B152" s="95">
        <v>28652.605480000002</v>
      </c>
      <c r="C152" s="95">
        <v>4259.8644899999999</v>
      </c>
      <c r="D152" s="95">
        <v>1690.97486</v>
      </c>
      <c r="E152" s="95">
        <v>34603.44483</v>
      </c>
    </row>
    <row r="153" spans="1:5">
      <c r="A153" s="64" t="s">
        <v>236</v>
      </c>
      <c r="B153" s="95">
        <v>232.88514999999998</v>
      </c>
      <c r="C153" s="95">
        <v>260.37446</v>
      </c>
      <c r="D153" s="95">
        <v>0</v>
      </c>
      <c r="E153" s="95">
        <v>493.25961000000001</v>
      </c>
    </row>
    <row r="154" spans="1:5">
      <c r="A154" s="64" t="s">
        <v>276</v>
      </c>
      <c r="B154" s="95">
        <v>0</v>
      </c>
      <c r="C154" s="95">
        <v>0</v>
      </c>
      <c r="D154" s="95">
        <v>0</v>
      </c>
      <c r="E154" s="95">
        <v>0</v>
      </c>
    </row>
    <row r="155" spans="1:5">
      <c r="A155" s="177" t="s">
        <v>277</v>
      </c>
      <c r="B155" s="57">
        <v>64773.335060000005</v>
      </c>
      <c r="C155" s="57">
        <v>5044.9976299999998</v>
      </c>
      <c r="D155" s="57">
        <v>4267.8801900000008</v>
      </c>
      <c r="E155" s="57">
        <v>74086.212879999992</v>
      </c>
    </row>
    <row r="156" spans="1:5">
      <c r="A156" s="64" t="s">
        <v>278</v>
      </c>
      <c r="B156" s="95">
        <v>50.363039999999998</v>
      </c>
      <c r="C156" s="95">
        <v>0</v>
      </c>
      <c r="D156" s="95">
        <v>0</v>
      </c>
      <c r="E156" s="95">
        <v>50.363039999999998</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1305</v>
      </c>
      <c r="B159" s="95">
        <v>0</v>
      </c>
      <c r="C159" s="95">
        <v>0</v>
      </c>
      <c r="D159" s="95">
        <v>0</v>
      </c>
      <c r="E159" s="95">
        <v>0</v>
      </c>
    </row>
    <row r="160" spans="1:5">
      <c r="A160" s="64" t="s">
        <v>281</v>
      </c>
      <c r="B160" s="95">
        <v>13858.93715</v>
      </c>
      <c r="C160" s="95">
        <v>4615.5189</v>
      </c>
      <c r="D160" s="95">
        <v>1212.2363500000001</v>
      </c>
      <c r="E160" s="95">
        <v>19686.6924</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1496</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714411.53880999994</v>
      </c>
      <c r="C171" s="57">
        <v>103504.14651999999</v>
      </c>
      <c r="D171" s="57">
        <v>172285.81200000001</v>
      </c>
      <c r="E171" s="57">
        <v>990201.49733000004</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11231.707189999999</v>
      </c>
      <c r="C186" s="95">
        <v>-4529.7436100000004</v>
      </c>
      <c r="D186" s="95">
        <v>2984.0046600000001</v>
      </c>
      <c r="E186" s="95">
        <v>9685.9682400000002</v>
      </c>
    </row>
    <row r="187" spans="1:5">
      <c r="A187" s="64" t="s">
        <v>313</v>
      </c>
      <c r="B187" s="95">
        <v>0</v>
      </c>
      <c r="C187" s="95">
        <v>0</v>
      </c>
      <c r="D187" s="95">
        <v>0</v>
      </c>
      <c r="E187" s="95">
        <v>0</v>
      </c>
    </row>
    <row r="188" spans="1:5">
      <c r="A188" s="100" t="s">
        <v>314</v>
      </c>
      <c r="B188" s="95">
        <v>11231.707189999999</v>
      </c>
      <c r="C188" s="95">
        <v>-4529.7436100000004</v>
      </c>
      <c r="D188" s="95">
        <v>2984.0046600000001</v>
      </c>
      <c r="E188" s="95">
        <v>9685.9682400000002</v>
      </c>
    </row>
    <row r="189" spans="1:5">
      <c r="A189" s="155" t="s">
        <v>315</v>
      </c>
      <c r="B189" s="57">
        <v>2494772.8579499996</v>
      </c>
      <c r="C189" s="57">
        <v>1076498.3537300001</v>
      </c>
      <c r="D189" s="57">
        <v>343497.87770999997</v>
      </c>
      <c r="E189" s="57">
        <v>3914769.0893899999</v>
      </c>
    </row>
    <row r="190" spans="1:5">
      <c r="A190" s="177" t="s">
        <v>316</v>
      </c>
      <c r="B190" s="57">
        <v>2169.6249900000003</v>
      </c>
      <c r="C190" s="57">
        <v>823.58468000000005</v>
      </c>
      <c r="D190" s="57">
        <v>0</v>
      </c>
      <c r="E190" s="57">
        <v>2993.2096699999997</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823.58468000000005</v>
      </c>
      <c r="D197" s="95">
        <v>0</v>
      </c>
      <c r="E197" s="95">
        <v>823.58468000000005</v>
      </c>
    </row>
    <row r="198" spans="1:5">
      <c r="A198" s="64" t="s">
        <v>324</v>
      </c>
      <c r="B198" s="95">
        <v>0</v>
      </c>
      <c r="C198" s="95">
        <v>0</v>
      </c>
      <c r="D198" s="95">
        <v>0</v>
      </c>
      <c r="E198" s="95">
        <v>0</v>
      </c>
    </row>
    <row r="199" spans="1:5">
      <c r="A199" s="64" t="s">
        <v>325</v>
      </c>
      <c r="B199" s="95">
        <v>0</v>
      </c>
      <c r="C199" s="95">
        <v>0</v>
      </c>
      <c r="D199" s="95">
        <v>0</v>
      </c>
      <c r="E199" s="95">
        <v>0</v>
      </c>
    </row>
    <row r="200" spans="1:5">
      <c r="A200" s="64" t="s">
        <v>1497</v>
      </c>
      <c r="B200" s="95">
        <v>0</v>
      </c>
      <c r="C200" s="95">
        <v>813.84858999999994</v>
      </c>
      <c r="D200" s="95">
        <v>0</v>
      </c>
      <c r="E200" s="95">
        <v>813.84858999999994</v>
      </c>
    </row>
    <row r="201" spans="1:5">
      <c r="A201" s="64" t="s">
        <v>327</v>
      </c>
      <c r="B201" s="95">
        <v>0</v>
      </c>
      <c r="C201" s="95">
        <v>0</v>
      </c>
      <c r="D201" s="95">
        <v>0</v>
      </c>
      <c r="E201" s="95">
        <v>0</v>
      </c>
    </row>
    <row r="202" spans="1:5">
      <c r="A202" s="64" t="s">
        <v>328</v>
      </c>
      <c r="B202" s="95">
        <v>0</v>
      </c>
      <c r="C202" s="95">
        <v>9.7360900000000008</v>
      </c>
      <c r="D202" s="95">
        <v>0</v>
      </c>
      <c r="E202" s="95">
        <v>9.7360900000000008</v>
      </c>
    </row>
    <row r="203" spans="1:5">
      <c r="A203" s="63" t="s">
        <v>329</v>
      </c>
      <c r="B203" s="95">
        <v>0</v>
      </c>
      <c r="C203" s="95">
        <v>0</v>
      </c>
      <c r="D203" s="95">
        <v>0</v>
      </c>
      <c r="E203" s="95">
        <v>0</v>
      </c>
    </row>
    <row r="204" spans="1:5">
      <c r="A204" s="63" t="s">
        <v>330</v>
      </c>
      <c r="B204" s="95">
        <v>2169.6249900000003</v>
      </c>
      <c r="C204" s="95">
        <v>0</v>
      </c>
      <c r="D204" s="95">
        <v>0</v>
      </c>
      <c r="E204" s="95">
        <v>2169.6249900000003</v>
      </c>
    </row>
    <row r="205" spans="1:5">
      <c r="A205" s="64" t="s">
        <v>331</v>
      </c>
      <c r="B205" s="95">
        <v>0</v>
      </c>
      <c r="C205" s="95">
        <v>0</v>
      </c>
      <c r="D205" s="95">
        <v>0</v>
      </c>
      <c r="E205" s="95">
        <v>0</v>
      </c>
    </row>
    <row r="206" spans="1:5">
      <c r="A206" s="64" t="s">
        <v>332</v>
      </c>
      <c r="B206" s="95">
        <v>2169.6249900000003</v>
      </c>
      <c r="C206" s="95">
        <v>0</v>
      </c>
      <c r="D206" s="95">
        <v>0</v>
      </c>
      <c r="E206" s="95">
        <v>2169.6249900000003</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5512221.5256400006</v>
      </c>
      <c r="C210" s="57">
        <v>1749916.7537100001</v>
      </c>
      <c r="D210" s="57">
        <v>538826.31692000001</v>
      </c>
      <c r="E210" s="57">
        <v>7800964.5962700006</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3575809.4174299999</v>
      </c>
      <c r="C227" s="95">
        <v>1625869.03247</v>
      </c>
      <c r="D227" s="95">
        <v>517235.34551000001</v>
      </c>
      <c r="E227" s="95">
        <v>5718913.7954099998</v>
      </c>
    </row>
    <row r="228" spans="1:5">
      <c r="A228" s="64" t="s">
        <v>354</v>
      </c>
      <c r="B228" s="95">
        <v>3573744.6115900003</v>
      </c>
      <c r="C228" s="95">
        <v>1609517.7240200001</v>
      </c>
      <c r="D228" s="95">
        <v>517235.34551000001</v>
      </c>
      <c r="E228" s="95">
        <v>5700497.6811199998</v>
      </c>
    </row>
    <row r="229" spans="1:5">
      <c r="A229" s="64" t="s">
        <v>355</v>
      </c>
      <c r="B229" s="95">
        <v>0</v>
      </c>
      <c r="C229" s="95">
        <v>0</v>
      </c>
      <c r="D229" s="95">
        <v>0</v>
      </c>
      <c r="E229" s="95">
        <v>0</v>
      </c>
    </row>
    <row r="230" spans="1:5">
      <c r="A230" s="64" t="s">
        <v>356</v>
      </c>
      <c r="B230" s="95">
        <v>0</v>
      </c>
      <c r="C230" s="95">
        <v>2326.40436</v>
      </c>
      <c r="D230" s="95">
        <v>0</v>
      </c>
      <c r="E230" s="95">
        <v>2326.40436</v>
      </c>
    </row>
    <row r="231" spans="1:5">
      <c r="A231" s="64" t="s">
        <v>357</v>
      </c>
      <c r="B231" s="95">
        <v>0</v>
      </c>
      <c r="C231" s="95">
        <v>0</v>
      </c>
      <c r="D231" s="95">
        <v>0</v>
      </c>
      <c r="E231" s="95">
        <v>0</v>
      </c>
    </row>
    <row r="232" spans="1:5">
      <c r="A232" s="64" t="s">
        <v>358</v>
      </c>
      <c r="B232" s="64">
        <v>2064.80584</v>
      </c>
      <c r="C232" s="64">
        <v>14024.90409</v>
      </c>
      <c r="D232" s="64">
        <v>0</v>
      </c>
      <c r="E232" s="64">
        <v>16089.709929999999</v>
      </c>
    </row>
    <row r="233" spans="1:5">
      <c r="A233" s="64" t="s">
        <v>359</v>
      </c>
      <c r="B233" s="64">
        <v>0</v>
      </c>
      <c r="C233" s="64">
        <v>0</v>
      </c>
      <c r="D233" s="64">
        <v>0</v>
      </c>
      <c r="E233" s="64">
        <v>0</v>
      </c>
    </row>
    <row r="234" spans="1:5">
      <c r="A234" s="64" t="s">
        <v>360</v>
      </c>
      <c r="B234" s="64">
        <v>0</v>
      </c>
      <c r="C234" s="64">
        <v>0</v>
      </c>
      <c r="D234" s="64">
        <v>0</v>
      </c>
      <c r="E234" s="64">
        <v>0</v>
      </c>
    </row>
    <row r="235" spans="1:5">
      <c r="A235" s="64" t="s">
        <v>361</v>
      </c>
      <c r="B235" s="64">
        <v>0</v>
      </c>
      <c r="C235" s="64">
        <v>0</v>
      </c>
      <c r="D235" s="64">
        <v>0</v>
      </c>
      <c r="E235" s="64">
        <v>0</v>
      </c>
    </row>
    <row r="236" spans="1:5">
      <c r="A236" s="63" t="s">
        <v>362</v>
      </c>
      <c r="B236" s="64">
        <v>1936412.10821</v>
      </c>
      <c r="C236" s="64">
        <v>124047.72124</v>
      </c>
      <c r="D236" s="64">
        <v>21446.426950000001</v>
      </c>
      <c r="E236" s="64">
        <v>2081906.2564000001</v>
      </c>
    </row>
    <row r="237" spans="1:5">
      <c r="A237" s="64" t="s">
        <v>363</v>
      </c>
      <c r="B237" s="64">
        <v>17738.423159999998</v>
      </c>
      <c r="C237" s="64">
        <v>26819.100269999999</v>
      </c>
      <c r="D237" s="64">
        <v>0</v>
      </c>
      <c r="E237" s="64">
        <v>44557.523430000001</v>
      </c>
    </row>
    <row r="238" spans="1:5">
      <c r="A238" s="64" t="s">
        <v>364</v>
      </c>
      <c r="B238" s="64">
        <v>0</v>
      </c>
      <c r="C238" s="64">
        <v>0</v>
      </c>
      <c r="D238" s="64">
        <v>0</v>
      </c>
      <c r="E238" s="64">
        <v>0</v>
      </c>
    </row>
    <row r="239" spans="1:5">
      <c r="A239" s="64" t="s">
        <v>365</v>
      </c>
      <c r="B239" s="64">
        <v>19610.22207</v>
      </c>
      <c r="C239" s="64">
        <v>4191.9525299999996</v>
      </c>
      <c r="D239" s="64">
        <v>547.66968000000008</v>
      </c>
      <c r="E239" s="64">
        <v>24349.844280000001</v>
      </c>
    </row>
    <row r="240" spans="1:5">
      <c r="A240" s="64" t="s">
        <v>366</v>
      </c>
      <c r="B240" s="64">
        <v>14015.34792</v>
      </c>
      <c r="C240" s="64">
        <v>5846.6262500000003</v>
      </c>
      <c r="D240" s="64">
        <v>4599.3972699999995</v>
      </c>
      <c r="E240" s="64">
        <v>24461.371440000003</v>
      </c>
    </row>
    <row r="241" spans="1:5">
      <c r="A241" s="64" t="s">
        <v>1498</v>
      </c>
      <c r="B241" s="64">
        <v>0</v>
      </c>
      <c r="C241" s="64">
        <v>0</v>
      </c>
      <c r="D241" s="64">
        <v>0</v>
      </c>
      <c r="E241" s="64">
        <v>0</v>
      </c>
    </row>
    <row r="242" spans="1:5">
      <c r="A242" s="64" t="s">
        <v>367</v>
      </c>
      <c r="B242" s="64">
        <v>1885048.11506</v>
      </c>
      <c r="C242" s="64">
        <v>87190.042189999993</v>
      </c>
      <c r="D242" s="64">
        <v>16299.36</v>
      </c>
      <c r="E242" s="64">
        <v>1988537.51725</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44379.486629999999</v>
      </c>
      <c r="C249" s="274">
        <v>21580.244269999999</v>
      </c>
      <c r="D249" s="274">
        <v>6943.6691600000004</v>
      </c>
      <c r="E249" s="274">
        <v>72903.40006</v>
      </c>
    </row>
    <row r="250" spans="1:5">
      <c r="A250" s="64" t="s">
        <v>373</v>
      </c>
      <c r="B250" s="95">
        <v>0</v>
      </c>
      <c r="C250" s="95">
        <v>25.712900000000001</v>
      </c>
      <c r="D250" s="95">
        <v>0</v>
      </c>
      <c r="E250" s="95">
        <v>25.712900000000001</v>
      </c>
    </row>
    <row r="251" spans="1:5">
      <c r="A251" s="64" t="s">
        <v>374</v>
      </c>
      <c r="B251" s="95">
        <v>4356.5656799999997</v>
      </c>
      <c r="C251" s="95">
        <v>315.30880999999999</v>
      </c>
      <c r="D251" s="95">
        <v>198.76714999999999</v>
      </c>
      <c r="E251" s="95">
        <v>4870.6416399999998</v>
      </c>
    </row>
    <row r="252" spans="1:5">
      <c r="A252" s="64" t="s">
        <v>375</v>
      </c>
      <c r="B252" s="95">
        <v>26467.45652</v>
      </c>
      <c r="C252" s="95">
        <v>11200.911789999998</v>
      </c>
      <c r="D252" s="95">
        <v>4136.4272300000002</v>
      </c>
      <c r="E252" s="95">
        <v>41804.795539999999</v>
      </c>
    </row>
    <row r="253" spans="1:5">
      <c r="A253" s="64" t="s">
        <v>376</v>
      </c>
      <c r="B253" s="95">
        <v>13388.7029</v>
      </c>
      <c r="C253" s="95">
        <v>8097.6922400000003</v>
      </c>
      <c r="D253" s="95">
        <v>1466.44876</v>
      </c>
      <c r="E253" s="95">
        <v>22952.8439</v>
      </c>
    </row>
    <row r="254" spans="1:5">
      <c r="A254" s="64" t="s">
        <v>377</v>
      </c>
      <c r="B254" s="95">
        <v>37.282480000000007</v>
      </c>
      <c r="C254" s="95">
        <v>8.6432299999999991</v>
      </c>
      <c r="D254" s="95">
        <v>38.25864</v>
      </c>
      <c r="E254" s="95">
        <v>84.184350000000009</v>
      </c>
    </row>
    <row r="255" spans="1:5">
      <c r="A255" s="64" t="s">
        <v>378</v>
      </c>
      <c r="B255" s="95">
        <v>0</v>
      </c>
      <c r="C255" s="95">
        <v>47.561660000000003</v>
      </c>
      <c r="D255" s="95">
        <v>66.600030000000004</v>
      </c>
      <c r="E255" s="95">
        <v>114.16169000000001</v>
      </c>
    </row>
    <row r="256" spans="1:5">
      <c r="A256" s="64" t="s">
        <v>379</v>
      </c>
      <c r="B256" s="95">
        <v>129.47905</v>
      </c>
      <c r="C256" s="95">
        <v>1438.6141399999999</v>
      </c>
      <c r="D256" s="95">
        <v>41.375929999999997</v>
      </c>
      <c r="E256" s="95">
        <v>1609.4691200000002</v>
      </c>
    </row>
    <row r="257" spans="1:5">
      <c r="A257" s="64" t="s">
        <v>380</v>
      </c>
      <c r="B257" s="95">
        <v>0</v>
      </c>
      <c r="C257" s="95">
        <v>7.3329199999999997</v>
      </c>
      <c r="D257" s="95">
        <v>0</v>
      </c>
      <c r="E257" s="95">
        <v>7.3329199999999997</v>
      </c>
    </row>
    <row r="258" spans="1:5">
      <c r="A258" s="64" t="s">
        <v>381</v>
      </c>
      <c r="B258" s="95">
        <v>0</v>
      </c>
      <c r="C258" s="95">
        <v>0</v>
      </c>
      <c r="D258" s="95">
        <v>0</v>
      </c>
      <c r="E258" s="95">
        <v>0</v>
      </c>
    </row>
    <row r="259" spans="1:5">
      <c r="A259" s="64" t="s">
        <v>382</v>
      </c>
      <c r="B259" s="95">
        <v>0</v>
      </c>
      <c r="C259" s="95">
        <v>431.62624</v>
      </c>
      <c r="D259" s="95">
        <v>995.79142000000002</v>
      </c>
      <c r="E259" s="95">
        <v>1427.4176599999998</v>
      </c>
    </row>
    <row r="260" spans="1:5">
      <c r="A260" s="64" t="s">
        <v>383</v>
      </c>
      <c r="B260" s="95">
        <v>0</v>
      </c>
      <c r="C260" s="95">
        <v>6.8403400000000003</v>
      </c>
      <c r="D260" s="95">
        <v>0</v>
      </c>
      <c r="E260" s="95">
        <v>6.8403400000000003</v>
      </c>
    </row>
    <row r="261" spans="1:5">
      <c r="A261" s="391" t="s">
        <v>384</v>
      </c>
      <c r="B261" s="274">
        <v>-10135.951279999999</v>
      </c>
      <c r="C261" s="274">
        <v>-10698.687449999999</v>
      </c>
      <c r="D261" s="274">
        <v>-906.70935999999995</v>
      </c>
      <c r="E261" s="274">
        <v>-21741.34809</v>
      </c>
    </row>
    <row r="262" spans="1:5">
      <c r="A262" s="64" t="s">
        <v>385</v>
      </c>
      <c r="B262" s="95">
        <v>-10089.384550000001</v>
      </c>
      <c r="C262" s="95">
        <v>-8387.8145100000002</v>
      </c>
      <c r="D262" s="95">
        <v>-906.70935999999995</v>
      </c>
      <c r="E262" s="95">
        <v>-19383.908420000003</v>
      </c>
    </row>
    <row r="263" spans="1:5">
      <c r="A263" s="64" t="s">
        <v>386</v>
      </c>
      <c r="B263" s="95">
        <v>0</v>
      </c>
      <c r="C263" s="95">
        <v>0</v>
      </c>
      <c r="D263" s="95">
        <v>0</v>
      </c>
      <c r="E263" s="95">
        <v>0</v>
      </c>
    </row>
    <row r="264" spans="1:5">
      <c r="A264" s="64" t="s">
        <v>387</v>
      </c>
      <c r="B264" s="95">
        <v>0</v>
      </c>
      <c r="C264" s="95">
        <v>-2309.71045</v>
      </c>
      <c r="D264" s="95">
        <v>0</v>
      </c>
      <c r="E264" s="95">
        <v>-2309.71045</v>
      </c>
    </row>
    <row r="265" spans="1:5">
      <c r="A265" s="64" t="s">
        <v>388</v>
      </c>
      <c r="B265" s="95">
        <v>-46.56673</v>
      </c>
      <c r="C265" s="95">
        <v>-0.27199000000000001</v>
      </c>
      <c r="D265" s="95">
        <v>0</v>
      </c>
      <c r="E265" s="95">
        <v>-46.838720000000002</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-0.89049999999999996</v>
      </c>
      <c r="D268" s="95">
        <v>0</v>
      </c>
      <c r="E268" s="95">
        <v>-0.89049999999999996</v>
      </c>
    </row>
    <row r="269" spans="1:5">
      <c r="A269" s="387" t="s">
        <v>976</v>
      </c>
      <c r="B269" s="274">
        <v>34243.535349999998</v>
      </c>
      <c r="C269" s="274">
        <v>10881.55682</v>
      </c>
      <c r="D269" s="274">
        <v>6036.9597999999996</v>
      </c>
      <c r="E269" s="274">
        <v>51162.05197</v>
      </c>
    </row>
    <row r="270" spans="1:5">
      <c r="A270" s="64" t="s">
        <v>391</v>
      </c>
      <c r="B270" s="95">
        <v>1402.9001799999999</v>
      </c>
      <c r="C270" s="95">
        <v>520.10199</v>
      </c>
      <c r="D270" s="95">
        <v>26.382709999999999</v>
      </c>
      <c r="E270" s="95">
        <v>1949.3848799999998</v>
      </c>
    </row>
    <row r="271" spans="1:5">
      <c r="A271" s="64" t="s">
        <v>392</v>
      </c>
      <c r="B271" s="95">
        <v>1089.8222499999999</v>
      </c>
      <c r="C271" s="95">
        <v>318.54354000000001</v>
      </c>
      <c r="D271" s="95">
        <v>16.306069999999998</v>
      </c>
      <c r="E271" s="95">
        <v>1424.6718600000002</v>
      </c>
    </row>
    <row r="272" spans="1:5">
      <c r="A272" s="64" t="s">
        <v>393</v>
      </c>
      <c r="B272" s="95">
        <v>274.07883000000004</v>
      </c>
      <c r="C272" s="95">
        <v>64.413809999999998</v>
      </c>
      <c r="D272" s="95">
        <v>9.1846399999999999</v>
      </c>
      <c r="E272" s="95">
        <v>347.67728000000005</v>
      </c>
    </row>
    <row r="273" spans="1:5">
      <c r="A273" s="64" t="s">
        <v>394</v>
      </c>
      <c r="B273" s="95">
        <v>14.920959999999999</v>
      </c>
      <c r="C273" s="95">
        <v>115.03406</v>
      </c>
      <c r="D273" s="95">
        <v>0</v>
      </c>
      <c r="E273" s="95">
        <v>129.95501999999999</v>
      </c>
    </row>
    <row r="274" spans="1:5">
      <c r="A274" s="64" t="s">
        <v>395</v>
      </c>
      <c r="B274" s="95">
        <v>0</v>
      </c>
      <c r="C274" s="95">
        <v>0</v>
      </c>
      <c r="D274" s="95">
        <v>0</v>
      </c>
      <c r="E274" s="95">
        <v>0</v>
      </c>
    </row>
    <row r="275" spans="1:5">
      <c r="A275" s="64" t="s">
        <v>396</v>
      </c>
      <c r="B275" s="95">
        <v>24.078139999999998</v>
      </c>
      <c r="C275" s="95">
        <v>22.110580000000002</v>
      </c>
      <c r="D275" s="95">
        <v>0.89200000000000002</v>
      </c>
      <c r="E275" s="95">
        <v>47.080719999999999</v>
      </c>
    </row>
    <row r="276" spans="1:5">
      <c r="A276" s="64" t="s">
        <v>397</v>
      </c>
      <c r="B276" s="95">
        <v>0</v>
      </c>
      <c r="C276" s="95">
        <v>0</v>
      </c>
      <c r="D276" s="95">
        <v>0</v>
      </c>
      <c r="E276" s="95">
        <v>0</v>
      </c>
    </row>
    <row r="277" spans="1:5">
      <c r="A277" s="64" t="s">
        <v>398</v>
      </c>
      <c r="B277" s="95">
        <v>-1257.4095600000001</v>
      </c>
      <c r="C277" s="95">
        <v>-1803.5065300000001</v>
      </c>
      <c r="D277" s="95">
        <v>-186.93299999999999</v>
      </c>
      <c r="E277" s="95">
        <v>-3247.8490899999997</v>
      </c>
    </row>
    <row r="278" spans="1:5">
      <c r="A278" s="64" t="s">
        <v>392</v>
      </c>
      <c r="B278" s="95">
        <v>-515.96357</v>
      </c>
      <c r="C278" s="95">
        <v>-48.224919999999997</v>
      </c>
      <c r="D278" s="95">
        <v>-21.134220000000003</v>
      </c>
      <c r="E278" s="95">
        <v>-585.32270999999992</v>
      </c>
    </row>
    <row r="279" spans="1:5">
      <c r="A279" s="64" t="s">
        <v>399</v>
      </c>
      <c r="B279" s="95">
        <v>-442.02506</v>
      </c>
      <c r="C279" s="95">
        <v>-1455.40841</v>
      </c>
      <c r="D279" s="95">
        <v>-165.42061999999999</v>
      </c>
      <c r="E279" s="95">
        <v>-2062.8540900000003</v>
      </c>
    </row>
    <row r="280" spans="1:5">
      <c r="A280" s="64" t="s">
        <v>400</v>
      </c>
      <c r="B280" s="95">
        <v>0</v>
      </c>
      <c r="C280" s="95">
        <v>0</v>
      </c>
      <c r="D280" s="95">
        <v>-0.37816000000000005</v>
      </c>
      <c r="E280" s="95">
        <v>-0.37816000000000005</v>
      </c>
    </row>
    <row r="281" spans="1:5">
      <c r="A281" s="65" t="s">
        <v>401</v>
      </c>
      <c r="B281" s="95">
        <v>0</v>
      </c>
      <c r="C281" s="95">
        <v>0</v>
      </c>
      <c r="D281" s="95">
        <v>0</v>
      </c>
      <c r="E281" s="95">
        <v>0</v>
      </c>
    </row>
    <row r="282" spans="1:5">
      <c r="A282" s="64" t="s">
        <v>402</v>
      </c>
      <c r="B282" s="95">
        <v>-299.42093</v>
      </c>
      <c r="C282" s="95">
        <v>-299.8732</v>
      </c>
      <c r="D282" s="95">
        <v>0</v>
      </c>
      <c r="E282" s="95">
        <v>-599.29413</v>
      </c>
    </row>
    <row r="283" spans="1:5">
      <c r="A283" s="64" t="s">
        <v>403</v>
      </c>
      <c r="B283" s="95">
        <v>0</v>
      </c>
      <c r="C283" s="95">
        <v>0</v>
      </c>
      <c r="D283" s="95">
        <v>0</v>
      </c>
      <c r="E283" s="95">
        <v>0</v>
      </c>
    </row>
    <row r="284" spans="1:5">
      <c r="A284" s="391" t="s">
        <v>975</v>
      </c>
      <c r="B284" s="274">
        <v>34389.025970000002</v>
      </c>
      <c r="C284" s="274">
        <v>9598.1522799999984</v>
      </c>
      <c r="D284" s="274">
        <v>5876.4095099999995</v>
      </c>
      <c r="E284" s="274">
        <v>49863.587759999995</v>
      </c>
    </row>
    <row r="285" spans="1:5">
      <c r="A285" s="64" t="s">
        <v>404</v>
      </c>
      <c r="B285" s="95">
        <v>1385.3095900000001</v>
      </c>
      <c r="C285" s="95">
        <v>1911.21291</v>
      </c>
      <c r="D285" s="95">
        <v>2362.6242200000002</v>
      </c>
      <c r="E285" s="95">
        <v>5659.1467199999997</v>
      </c>
    </row>
    <row r="286" spans="1:5">
      <c r="A286" s="64" t="s">
        <v>405</v>
      </c>
      <c r="B286" s="95">
        <v>43.228859999999997</v>
      </c>
      <c r="C286" s="95">
        <v>16.172440000000002</v>
      </c>
      <c r="D286" s="95">
        <v>0</v>
      </c>
      <c r="E286" s="95">
        <v>59.401300000000006</v>
      </c>
    </row>
    <row r="287" spans="1:5">
      <c r="A287" s="64" t="s">
        <v>406</v>
      </c>
      <c r="B287" s="95">
        <v>1342.0807299999999</v>
      </c>
      <c r="C287" s="95">
        <v>1895.0404699999999</v>
      </c>
      <c r="D287" s="95">
        <v>2362.6242200000002</v>
      </c>
      <c r="E287" s="95">
        <v>5599.7454200000002</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-507.00834999999995</v>
      </c>
      <c r="C293" s="95">
        <v>-3336.33979</v>
      </c>
      <c r="D293" s="95">
        <v>-2228.17607</v>
      </c>
      <c r="E293" s="95">
        <v>-6071.5242099999996</v>
      </c>
    </row>
    <row r="294" spans="1:5">
      <c r="A294" s="64" t="s">
        <v>413</v>
      </c>
      <c r="B294" s="95">
        <v>-172.65798999999998</v>
      </c>
      <c r="C294" s="95">
        <v>-2462.1220800000001</v>
      </c>
      <c r="D294" s="95">
        <v>-2182.0634500000001</v>
      </c>
      <c r="E294" s="95">
        <v>-4816.8435199999994</v>
      </c>
    </row>
    <row r="295" spans="1:5">
      <c r="A295" s="64" t="s">
        <v>414</v>
      </c>
      <c r="B295" s="95">
        <v>-20.68233</v>
      </c>
      <c r="C295" s="95">
        <v>-9.2267700000000001</v>
      </c>
      <c r="D295" s="95">
        <v>0</v>
      </c>
      <c r="E295" s="95">
        <v>-29.909099999999999</v>
      </c>
    </row>
    <row r="296" spans="1:5">
      <c r="A296" s="65" t="s">
        <v>415</v>
      </c>
      <c r="B296" s="95">
        <v>0</v>
      </c>
      <c r="C296" s="95">
        <v>0</v>
      </c>
      <c r="D296" s="95">
        <v>0</v>
      </c>
      <c r="E296" s="95">
        <v>0</v>
      </c>
    </row>
    <row r="297" spans="1:5">
      <c r="A297" s="64" t="s">
        <v>416</v>
      </c>
      <c r="B297" s="95">
        <v>-313.66803000000004</v>
      </c>
      <c r="C297" s="95">
        <v>-864.99093999999991</v>
      </c>
      <c r="D297" s="95">
        <v>-46.11262</v>
      </c>
      <c r="E297" s="95">
        <v>-1224.7715900000001</v>
      </c>
    </row>
    <row r="298" spans="1:5">
      <c r="A298" s="64" t="s">
        <v>1499</v>
      </c>
      <c r="B298" s="95">
        <v>0</v>
      </c>
      <c r="C298" s="95">
        <v>0</v>
      </c>
      <c r="D298" s="95">
        <v>0</v>
      </c>
      <c r="E298" s="95">
        <v>0</v>
      </c>
    </row>
    <row r="299" spans="1:5">
      <c r="A299" s="64" t="s">
        <v>418</v>
      </c>
      <c r="B299" s="95">
        <v>0</v>
      </c>
      <c r="C299" s="95">
        <v>0</v>
      </c>
      <c r="D299" s="95">
        <v>0</v>
      </c>
      <c r="E299" s="95">
        <v>0</v>
      </c>
    </row>
    <row r="300" spans="1:5">
      <c r="A300" s="391" t="s">
        <v>974</v>
      </c>
      <c r="B300" s="274">
        <v>35267.327210000003</v>
      </c>
      <c r="C300" s="274">
        <v>8173.0254000000004</v>
      </c>
      <c r="D300" s="274">
        <v>6010.8576600000006</v>
      </c>
      <c r="E300" s="274">
        <v>49451.210270000003</v>
      </c>
    </row>
    <row r="301" spans="1:5">
      <c r="A301" s="64" t="s">
        <v>419</v>
      </c>
      <c r="B301" s="95">
        <v>-24013.947640000002</v>
      </c>
      <c r="C301" s="95">
        <v>-12980.287560000001</v>
      </c>
      <c r="D301" s="95">
        <v>-2924.26802</v>
      </c>
      <c r="E301" s="95">
        <v>-39918.503219999999</v>
      </c>
    </row>
    <row r="302" spans="1:5">
      <c r="A302" s="64" t="s">
        <v>420</v>
      </c>
      <c r="B302" s="95">
        <v>-12780.390670000001</v>
      </c>
      <c r="C302" s="95">
        <v>-6965.5145599999996</v>
      </c>
      <c r="D302" s="95">
        <v>-1305.3231699999999</v>
      </c>
      <c r="E302" s="95">
        <v>-21051.2284</v>
      </c>
    </row>
    <row r="303" spans="1:5">
      <c r="A303" s="64" t="s">
        <v>421</v>
      </c>
      <c r="B303" s="95">
        <v>-2086.57818</v>
      </c>
      <c r="C303" s="95">
        <v>-1088.7222300000001</v>
      </c>
      <c r="D303" s="95">
        <v>-211.37200000000001</v>
      </c>
      <c r="E303" s="95">
        <v>-3386.6724100000001</v>
      </c>
    </row>
    <row r="304" spans="1:5">
      <c r="A304" s="64" t="s">
        <v>422</v>
      </c>
      <c r="B304" s="95">
        <v>-145.90722</v>
      </c>
      <c r="C304" s="95">
        <v>-146.75132000000002</v>
      </c>
      <c r="D304" s="95">
        <v>-390.23781000000002</v>
      </c>
      <c r="E304" s="95">
        <v>-682.89634999999998</v>
      </c>
    </row>
    <row r="305" spans="1:5">
      <c r="A305" s="64" t="s">
        <v>423</v>
      </c>
      <c r="B305" s="95">
        <v>-307.14497999999998</v>
      </c>
      <c r="C305" s="95">
        <v>-338.80546999999996</v>
      </c>
      <c r="D305" s="95">
        <v>-53.890660000000004</v>
      </c>
      <c r="E305" s="95">
        <v>-699.84110999999996</v>
      </c>
    </row>
    <row r="306" spans="1:5">
      <c r="A306" s="64" t="s">
        <v>424</v>
      </c>
      <c r="B306" s="95">
        <v>-1396.0820800000001</v>
      </c>
      <c r="C306" s="95">
        <v>-600.98275000000001</v>
      </c>
      <c r="D306" s="95">
        <v>-174.27199999999999</v>
      </c>
      <c r="E306" s="95">
        <v>-2171.3368300000002</v>
      </c>
    </row>
    <row r="307" spans="1:5">
      <c r="A307" s="64" t="s">
        <v>425</v>
      </c>
      <c r="B307" s="95">
        <v>-270.15584999999999</v>
      </c>
      <c r="C307" s="95">
        <v>-136.51978</v>
      </c>
      <c r="D307" s="95">
        <v>-16.031849999999999</v>
      </c>
      <c r="E307" s="95">
        <v>-422.70747999999998</v>
      </c>
    </row>
    <row r="308" spans="1:5">
      <c r="A308" s="64" t="s">
        <v>426</v>
      </c>
      <c r="B308" s="95">
        <v>-491.63905</v>
      </c>
      <c r="C308" s="95">
        <v>-736.6395</v>
      </c>
      <c r="D308" s="95">
        <v>-55.279350000000001</v>
      </c>
      <c r="E308" s="95">
        <v>-1283.5579</v>
      </c>
    </row>
    <row r="309" spans="1:5">
      <c r="A309" s="64" t="s">
        <v>427</v>
      </c>
      <c r="B309" s="95">
        <v>-274.00784999999996</v>
      </c>
      <c r="C309" s="95">
        <v>-337.56670000000003</v>
      </c>
      <c r="D309" s="95">
        <v>-8.84</v>
      </c>
      <c r="E309" s="95">
        <v>-620.41455000000008</v>
      </c>
    </row>
    <row r="310" spans="1:5">
      <c r="A310" s="65" t="s">
        <v>428</v>
      </c>
      <c r="B310" s="95">
        <v>-6262.0417600000001</v>
      </c>
      <c r="C310" s="95">
        <v>-2628.7852499999999</v>
      </c>
      <c r="D310" s="95">
        <v>-709.02118000000007</v>
      </c>
      <c r="E310" s="95">
        <v>-9599.8481899999988</v>
      </c>
    </row>
    <row r="311" spans="1:5">
      <c r="A311" s="387" t="s">
        <v>973</v>
      </c>
      <c r="B311" s="274">
        <v>11253.379570000001</v>
      </c>
      <c r="C311" s="274">
        <v>-4807.2621600000002</v>
      </c>
      <c r="D311" s="274">
        <v>3086.5896400000001</v>
      </c>
      <c r="E311" s="274">
        <v>9532.7070500000009</v>
      </c>
    </row>
    <row r="312" spans="1:5">
      <c r="A312" s="65" t="s">
        <v>429</v>
      </c>
      <c r="B312" s="95">
        <v>0</v>
      </c>
      <c r="C312" s="95">
        <v>0</v>
      </c>
      <c r="D312" s="95">
        <v>0.94901999999999997</v>
      </c>
      <c r="E312" s="95">
        <v>0.94901999999999997</v>
      </c>
    </row>
    <row r="313" spans="1:5">
      <c r="A313" s="65" t="s">
        <v>430</v>
      </c>
      <c r="B313" s="95">
        <v>0</v>
      </c>
      <c r="C313" s="95">
        <v>0</v>
      </c>
      <c r="D313" s="95">
        <v>0.94901999999999997</v>
      </c>
      <c r="E313" s="95">
        <v>0.94901999999999997</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1242</v>
      </c>
      <c r="B318" s="274">
        <v>11253.379570000001</v>
      </c>
      <c r="C318" s="274">
        <v>-4807.2621600000002</v>
      </c>
      <c r="D318" s="274">
        <v>3087.5386600000002</v>
      </c>
      <c r="E318" s="274">
        <v>9533.6560700000009</v>
      </c>
    </row>
    <row r="319" spans="1:5">
      <c r="A319" s="65" t="s">
        <v>435</v>
      </c>
      <c r="B319" s="95">
        <v>0</v>
      </c>
      <c r="C319" s="95">
        <v>0</v>
      </c>
      <c r="D319" s="95">
        <v>0</v>
      </c>
      <c r="E319" s="95">
        <v>0</v>
      </c>
    </row>
    <row r="320" spans="1:5">
      <c r="A320" s="391" t="s">
        <v>972</v>
      </c>
      <c r="B320" s="274">
        <v>11253.379570000001</v>
      </c>
      <c r="C320" s="274">
        <v>-4807.2621600000002</v>
      </c>
      <c r="D320" s="274">
        <v>3087.5386600000002</v>
      </c>
      <c r="E320" s="274">
        <v>9533.6560700000009</v>
      </c>
    </row>
    <row r="321" spans="1:5">
      <c r="A321" s="64" t="s">
        <v>436</v>
      </c>
      <c r="B321" s="95">
        <v>-21.67238</v>
      </c>
      <c r="C321" s="95">
        <v>277.51855</v>
      </c>
      <c r="D321" s="95">
        <v>13.332000000000001</v>
      </c>
      <c r="E321" s="95">
        <v>269.17816999999997</v>
      </c>
    </row>
    <row r="322" spans="1:5">
      <c r="A322" s="155" t="s">
        <v>1243</v>
      </c>
      <c r="B322" s="274">
        <v>11231.707189999999</v>
      </c>
      <c r="C322" s="274">
        <v>-4529.7436100000004</v>
      </c>
      <c r="D322" s="274">
        <v>3100.87066</v>
      </c>
      <c r="E322" s="274">
        <v>9802.8342400000001</v>
      </c>
    </row>
    <row r="323" spans="1:5">
      <c r="A323" s="65" t="s">
        <v>437</v>
      </c>
      <c r="B323" s="95">
        <v>0</v>
      </c>
      <c r="C323" s="95">
        <v>0</v>
      </c>
      <c r="D323" s="95">
        <v>0</v>
      </c>
      <c r="E323" s="95">
        <v>0</v>
      </c>
    </row>
    <row r="324" spans="1:5">
      <c r="A324" s="387" t="s">
        <v>971</v>
      </c>
      <c r="B324" s="274">
        <v>11231.707189999999</v>
      </c>
      <c r="C324" s="274">
        <v>-4529.7436100000004</v>
      </c>
      <c r="D324" s="274">
        <v>3100.87066</v>
      </c>
      <c r="E324" s="274">
        <v>9802.8342400000001</v>
      </c>
    </row>
    <row r="325" spans="1:5">
      <c r="A325" s="65" t="s">
        <v>438</v>
      </c>
      <c r="B325" s="95">
        <v>0</v>
      </c>
      <c r="C325" s="95">
        <v>0</v>
      </c>
      <c r="D325" s="95">
        <v>-116.866</v>
      </c>
      <c r="E325" s="95">
        <v>-116.866</v>
      </c>
    </row>
    <row r="326" spans="1:5">
      <c r="A326" s="387" t="s">
        <v>970</v>
      </c>
      <c r="B326" s="274">
        <v>11231.707189999999</v>
      </c>
      <c r="C326" s="274">
        <v>-4529.7436100000004</v>
      </c>
      <c r="D326" s="274">
        <v>2984.0046600000001</v>
      </c>
      <c r="E326" s="274">
        <v>9685.9682400000002</v>
      </c>
    </row>
    <row r="327" spans="1:5" ht="3.75" customHeight="1" thickBot="1">
      <c r="A327" s="437"/>
      <c r="B327" s="520"/>
      <c r="C327" s="520"/>
      <c r="D327" s="520"/>
      <c r="E327" s="520"/>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2" width="7.28515625" style="5" bestFit="1" customWidth="1"/>
    <col min="3" max="4" width="8.28515625" style="5" bestFit="1" customWidth="1"/>
    <col min="5" max="5" width="9.28515625" style="5" bestFit="1" customWidth="1"/>
    <col min="6" max="16384" width="9.140625" style="5"/>
  </cols>
  <sheetData>
    <row r="1" spans="1:5" ht="30" customHeight="1">
      <c r="A1" s="734" t="s">
        <v>444</v>
      </c>
      <c r="B1" s="734"/>
      <c r="C1" s="734"/>
      <c r="D1" s="734"/>
      <c r="E1" s="734"/>
    </row>
    <row r="2" spans="1:5" ht="18">
      <c r="A2" s="735" t="s">
        <v>964</v>
      </c>
      <c r="B2" s="735"/>
      <c r="C2" s="735"/>
      <c r="D2" s="735"/>
      <c r="E2" s="735"/>
    </row>
    <row r="3" spans="1:5" ht="30" customHeight="1">
      <c r="A3" s="747" t="s">
        <v>1501</v>
      </c>
      <c r="B3" s="747"/>
      <c r="C3" s="747"/>
      <c r="D3" s="747"/>
      <c r="E3" s="747"/>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5.5599999999999997E-2</v>
      </c>
      <c r="C8" s="106">
        <v>4.1300000000000003E-2</v>
      </c>
      <c r="D8" s="106">
        <v>7.5499999999999998E-2</v>
      </c>
      <c r="E8" s="106">
        <v>5.3400000000000003E-2</v>
      </c>
    </row>
    <row r="9" spans="1:5">
      <c r="A9" s="103" t="s">
        <v>523</v>
      </c>
      <c r="B9" s="106">
        <v>0.67320000000000002</v>
      </c>
      <c r="C9" s="106">
        <v>0.75619999999999998</v>
      </c>
      <c r="D9" s="106">
        <v>0.62890000000000001</v>
      </c>
      <c r="E9" s="106">
        <v>0.69210000000000005</v>
      </c>
    </row>
    <row r="10" spans="1:5">
      <c r="A10" s="72" t="s">
        <v>524</v>
      </c>
      <c r="B10" s="107"/>
      <c r="C10" s="107"/>
      <c r="D10" s="107"/>
      <c r="E10" s="107"/>
    </row>
    <row r="11" spans="1:5">
      <c r="A11" s="108" t="s">
        <v>1410</v>
      </c>
      <c r="B11" s="106">
        <v>0.61339999999999995</v>
      </c>
      <c r="C11" s="106">
        <v>0.71950000000000003</v>
      </c>
      <c r="D11" s="106">
        <v>0.46200000000000002</v>
      </c>
      <c r="E11" s="106">
        <v>0.62929999999999997</v>
      </c>
    </row>
    <row r="12" spans="1:5">
      <c r="A12" s="108" t="s">
        <v>1411</v>
      </c>
      <c r="B12" s="106">
        <v>0.61339999999999995</v>
      </c>
      <c r="C12" s="106">
        <v>0.71960000000000002</v>
      </c>
      <c r="D12" s="106">
        <v>0.46210000000000001</v>
      </c>
      <c r="E12" s="106">
        <v>0.62929999999999997</v>
      </c>
    </row>
    <row r="13" spans="1:5">
      <c r="A13" s="103" t="s">
        <v>1412</v>
      </c>
      <c r="B13" s="106">
        <v>4.4900000000000002E-2</v>
      </c>
      <c r="C13" s="106">
        <v>0.16980000000000001</v>
      </c>
      <c r="D13" s="106">
        <v>1.5E-3</v>
      </c>
      <c r="E13" s="106">
        <v>7.5399999999999995E-2</v>
      </c>
    </row>
    <row r="14" spans="1:5">
      <c r="A14" s="108" t="s">
        <v>1413</v>
      </c>
      <c r="B14" s="106">
        <v>0</v>
      </c>
      <c r="C14" s="106">
        <v>0</v>
      </c>
      <c r="D14" s="106">
        <v>0</v>
      </c>
      <c r="E14" s="106">
        <v>0</v>
      </c>
    </row>
    <row r="15" spans="1:5">
      <c r="A15" s="109" t="s">
        <v>525</v>
      </c>
      <c r="B15" s="107"/>
      <c r="C15" s="107"/>
      <c r="D15" s="107"/>
      <c r="E15" s="107"/>
    </row>
    <row r="16" spans="1:5">
      <c r="A16" s="108" t="s">
        <v>1461</v>
      </c>
      <c r="B16" s="106">
        <v>1.2200000000000001E-2</v>
      </c>
      <c r="C16" s="106">
        <v>7.7899999999999997E-2</v>
      </c>
      <c r="D16" s="106">
        <v>1.34E-2</v>
      </c>
      <c r="E16" s="106">
        <v>3.2899999999999999E-2</v>
      </c>
    </row>
    <row r="17" spans="1:5">
      <c r="A17" s="108" t="s">
        <v>1415</v>
      </c>
      <c r="B17" s="106">
        <v>0.98780000000000001</v>
      </c>
      <c r="C17" s="106">
        <v>0.92210000000000003</v>
      </c>
      <c r="D17" s="106">
        <v>0.98660000000000003</v>
      </c>
      <c r="E17" s="106">
        <v>0.96709999999999996</v>
      </c>
    </row>
    <row r="18" spans="1:5">
      <c r="A18" s="108" t="s">
        <v>526</v>
      </c>
      <c r="B18" s="110">
        <v>324.70600000000002</v>
      </c>
      <c r="C18" s="110">
        <v>591.83579999999995</v>
      </c>
      <c r="D18" s="110">
        <v>391.22620000000001</v>
      </c>
      <c r="E18" s="110">
        <v>507.27030000000002</v>
      </c>
    </row>
    <row r="19" spans="1:5">
      <c r="A19" s="109" t="s">
        <v>527</v>
      </c>
      <c r="B19" s="111"/>
      <c r="C19" s="111"/>
      <c r="D19" s="111"/>
      <c r="E19" s="111"/>
    </row>
    <row r="20" spans="1:5">
      <c r="A20" s="103" t="s">
        <v>528</v>
      </c>
      <c r="B20" s="106">
        <v>0.98809999999999998</v>
      </c>
      <c r="C20" s="106">
        <v>0.97789999999999999</v>
      </c>
      <c r="D20" s="106">
        <v>0.95069999999999999</v>
      </c>
      <c r="E20" s="106">
        <v>0.9819</v>
      </c>
    </row>
    <row r="21" spans="1:5">
      <c r="A21" s="103" t="s">
        <v>529</v>
      </c>
      <c r="B21" s="106">
        <v>0.33629999999999999</v>
      </c>
      <c r="C21" s="106">
        <v>0.42799999999999999</v>
      </c>
      <c r="D21" s="106">
        <v>0.38119999999999998</v>
      </c>
      <c r="E21" s="106">
        <v>0.3669</v>
      </c>
    </row>
    <row r="22" spans="1:5">
      <c r="A22" s="108" t="s">
        <v>530</v>
      </c>
      <c r="B22" s="106">
        <v>1.1900000000000001E-2</v>
      </c>
      <c r="C22" s="106">
        <v>2.2100000000000002E-2</v>
      </c>
      <c r="D22" s="106">
        <v>4.9299999999999997E-2</v>
      </c>
      <c r="E22" s="106">
        <v>1.8100000000000002E-2</v>
      </c>
    </row>
    <row r="23" spans="1:5">
      <c r="A23" s="108" t="s">
        <v>531</v>
      </c>
      <c r="B23" s="106">
        <v>0.33960000000000001</v>
      </c>
      <c r="C23" s="106">
        <v>0.43219999999999997</v>
      </c>
      <c r="D23" s="106">
        <v>0.39</v>
      </c>
      <c r="E23" s="106">
        <v>0.37069999999999997</v>
      </c>
    </row>
    <row r="24" spans="1:5">
      <c r="A24" s="108" t="s">
        <v>532</v>
      </c>
      <c r="B24" s="106">
        <v>2.3E-3</v>
      </c>
      <c r="C24" s="106">
        <v>1.2500000000000001E-2</v>
      </c>
      <c r="D24" s="106">
        <v>2.7400000000000001E-2</v>
      </c>
      <c r="E24" s="106">
        <v>8.0000000000000002E-3</v>
      </c>
    </row>
    <row r="25" spans="1:5">
      <c r="A25" s="108" t="s">
        <v>533</v>
      </c>
      <c r="B25" s="106">
        <v>6.59E-2</v>
      </c>
      <c r="C25" s="106">
        <v>8.6599999999999996E-2</v>
      </c>
      <c r="D25" s="106">
        <v>3.8100000000000002E-2</v>
      </c>
      <c r="E25" s="106">
        <v>6.9500000000000006E-2</v>
      </c>
    </row>
    <row r="26" spans="1:5">
      <c r="A26" s="108" t="s">
        <v>1416</v>
      </c>
      <c r="B26" s="106">
        <v>7.9399999999999998E-2</v>
      </c>
      <c r="C26" s="106">
        <v>3.4599999999999999E-2</v>
      </c>
      <c r="D26" s="106">
        <v>0.12239999999999999</v>
      </c>
      <c r="E26" s="106">
        <v>7.0099999999999996E-2</v>
      </c>
    </row>
    <row r="27" spans="1:5">
      <c r="A27" s="108" t="s">
        <v>534</v>
      </c>
      <c r="B27" s="106">
        <v>0.98380000000000001</v>
      </c>
      <c r="C27" s="106">
        <v>0.97609999999999997</v>
      </c>
      <c r="D27" s="106">
        <v>0.9425</v>
      </c>
      <c r="E27" s="106">
        <v>0.97789999999999999</v>
      </c>
    </row>
    <row r="28" spans="1:5">
      <c r="A28" s="108" t="s">
        <v>535</v>
      </c>
      <c r="B28" s="106">
        <v>3.5000000000000001E-3</v>
      </c>
      <c r="C28" s="106">
        <v>5.4000000000000003E-3</v>
      </c>
      <c r="D28" s="106">
        <v>1.3100000000000001E-2</v>
      </c>
      <c r="E28" s="106">
        <v>4.8999999999999998E-3</v>
      </c>
    </row>
    <row r="29" spans="1:5">
      <c r="A29" s="108" t="s">
        <v>536</v>
      </c>
      <c r="B29" s="106">
        <v>4.0000000000000002E-4</v>
      </c>
      <c r="C29" s="106">
        <v>1.8E-3</v>
      </c>
      <c r="D29" s="106">
        <v>3.2000000000000002E-3</v>
      </c>
      <c r="E29" s="106">
        <v>1.1000000000000001E-3</v>
      </c>
    </row>
    <row r="30" spans="1:5">
      <c r="A30" s="108" t="s">
        <v>537</v>
      </c>
      <c r="B30" s="106">
        <v>0</v>
      </c>
      <c r="C30" s="106">
        <v>0</v>
      </c>
      <c r="D30" s="106">
        <v>1.6999999999999999E-3</v>
      </c>
      <c r="E30" s="106">
        <v>2.0000000000000001E-4</v>
      </c>
    </row>
    <row r="31" spans="1:5">
      <c r="A31" s="108" t="s">
        <v>538</v>
      </c>
      <c r="B31" s="106">
        <v>0</v>
      </c>
      <c r="C31" s="106">
        <v>6.9999999999999999E-4</v>
      </c>
      <c r="D31" s="106">
        <v>2.5999999999999999E-3</v>
      </c>
      <c r="E31" s="106">
        <v>5.0000000000000001E-4</v>
      </c>
    </row>
    <row r="32" spans="1:5">
      <c r="A32" s="108" t="s">
        <v>539</v>
      </c>
      <c r="B32" s="106">
        <v>1.23E-2</v>
      </c>
      <c r="C32" s="106">
        <v>1.6E-2</v>
      </c>
      <c r="D32" s="106">
        <v>3.6900000000000002E-2</v>
      </c>
      <c r="E32" s="106">
        <v>1.55E-2</v>
      </c>
    </row>
    <row r="33" spans="1:5">
      <c r="A33" s="109" t="s">
        <v>540</v>
      </c>
      <c r="B33" s="107"/>
      <c r="C33" s="107"/>
      <c r="D33" s="107"/>
      <c r="E33" s="107"/>
    </row>
    <row r="34" spans="1:5">
      <c r="A34" s="108" t="s">
        <v>541</v>
      </c>
      <c r="B34" s="106">
        <v>0.10009999999999999</v>
      </c>
      <c r="C34" s="106">
        <v>0.10929999999999999</v>
      </c>
      <c r="D34" s="106">
        <v>0.1862</v>
      </c>
      <c r="E34" s="106">
        <v>0.10829999999999999</v>
      </c>
    </row>
    <row r="35" spans="1:5">
      <c r="A35" s="108" t="s">
        <v>542</v>
      </c>
      <c r="B35" s="106">
        <v>0.42899999999999999</v>
      </c>
      <c r="C35" s="106">
        <v>0.28260000000000002</v>
      </c>
      <c r="D35" s="106">
        <v>0.45269999999999999</v>
      </c>
      <c r="E35" s="106">
        <v>0.39979999999999999</v>
      </c>
    </row>
    <row r="36" spans="1:5">
      <c r="A36" s="108" t="s">
        <v>543</v>
      </c>
      <c r="B36" s="106">
        <v>0.33389999999999997</v>
      </c>
      <c r="C36" s="106">
        <v>0.1182</v>
      </c>
      <c r="D36" s="106">
        <v>0.36820000000000003</v>
      </c>
      <c r="E36" s="106">
        <v>0.26419999999999999</v>
      </c>
    </row>
    <row r="37" spans="1:5">
      <c r="A37" s="108" t="s">
        <v>544</v>
      </c>
      <c r="B37" s="106">
        <v>0.23830000000000001</v>
      </c>
      <c r="C37" s="106">
        <v>0.10680000000000001</v>
      </c>
      <c r="D37" s="106">
        <v>0.1835</v>
      </c>
      <c r="E37" s="106">
        <v>0.1973</v>
      </c>
    </row>
    <row r="38" spans="1:5">
      <c r="A38" s="103" t="s">
        <v>1244</v>
      </c>
      <c r="B38" s="106">
        <v>0.4289</v>
      </c>
      <c r="C38" s="106">
        <v>0.24740000000000001</v>
      </c>
      <c r="D38" s="106">
        <v>0.44569999999999999</v>
      </c>
      <c r="E38" s="106">
        <v>0.38769999999999999</v>
      </c>
    </row>
    <row r="39" spans="1:5">
      <c r="A39" s="72" t="s">
        <v>545</v>
      </c>
      <c r="B39" s="107"/>
      <c r="C39" s="107"/>
      <c r="D39" s="107"/>
      <c r="E39" s="107"/>
    </row>
    <row r="40" spans="1:5">
      <c r="A40" s="108" t="s">
        <v>546</v>
      </c>
      <c r="B40" s="106">
        <v>0.28639999999999999</v>
      </c>
      <c r="C40" s="106">
        <v>9.6100000000000005E-2</v>
      </c>
      <c r="D40" s="106">
        <v>0.50160000000000005</v>
      </c>
      <c r="E40" s="106">
        <v>0.25290000000000001</v>
      </c>
    </row>
    <row r="41" spans="1:5">
      <c r="A41" s="108" t="s">
        <v>547</v>
      </c>
      <c r="B41" s="106">
        <v>0.28610000000000002</v>
      </c>
      <c r="C41" s="106">
        <v>9.6100000000000005E-2</v>
      </c>
      <c r="D41" s="106">
        <v>0.50160000000000005</v>
      </c>
      <c r="E41" s="106">
        <v>0.25269999999999998</v>
      </c>
    </row>
    <row r="42" spans="1:5">
      <c r="A42" s="108" t="s">
        <v>548</v>
      </c>
      <c r="B42" s="106">
        <v>2.75E-2</v>
      </c>
      <c r="C42" s="106">
        <v>0.16500000000000001</v>
      </c>
      <c r="D42" s="106">
        <v>6.6799999999999998E-2</v>
      </c>
      <c r="E42" s="106">
        <v>4.87E-2</v>
      </c>
    </row>
    <row r="43" spans="1:5">
      <c r="A43" s="108" t="s">
        <v>549</v>
      </c>
      <c r="B43" s="106">
        <v>1.8E-3</v>
      </c>
      <c r="C43" s="106">
        <v>0.04</v>
      </c>
      <c r="D43" s="106">
        <v>1.41E-2</v>
      </c>
      <c r="E43" s="106">
        <v>7.9000000000000008E-3</v>
      </c>
    </row>
    <row r="44" spans="1:5">
      <c r="A44" s="108" t="s">
        <v>550</v>
      </c>
      <c r="B44" s="106">
        <v>1.37E-2</v>
      </c>
      <c r="C44" s="106">
        <v>0.1009</v>
      </c>
      <c r="D44" s="106">
        <v>2.5000000000000001E-2</v>
      </c>
      <c r="E44" s="106">
        <v>2.4799999999999999E-2</v>
      </c>
    </row>
    <row r="45" spans="1:5">
      <c r="A45" s="108" t="s">
        <v>551</v>
      </c>
      <c r="B45" s="106">
        <v>0.61960000000000004</v>
      </c>
      <c r="C45" s="106">
        <v>0.1774</v>
      </c>
      <c r="D45" s="106">
        <v>0.99329999999999996</v>
      </c>
      <c r="E45" s="106">
        <v>0.51870000000000005</v>
      </c>
    </row>
    <row r="46" spans="1:5">
      <c r="A46" s="109" t="s">
        <v>552</v>
      </c>
      <c r="B46" s="107"/>
      <c r="C46" s="107"/>
      <c r="D46" s="107"/>
      <c r="E46" s="107"/>
    </row>
    <row r="47" spans="1:5">
      <c r="A47" s="108" t="s">
        <v>553</v>
      </c>
      <c r="B47" s="106">
        <v>0.90959999999999996</v>
      </c>
      <c r="C47" s="106">
        <v>0.8579</v>
      </c>
      <c r="D47" s="106">
        <v>0.9163</v>
      </c>
      <c r="E47" s="106">
        <v>0.89600000000000002</v>
      </c>
    </row>
    <row r="48" spans="1:5">
      <c r="A48" s="108" t="s">
        <v>554</v>
      </c>
      <c r="B48" s="106">
        <v>0.91300000000000003</v>
      </c>
      <c r="C48" s="106">
        <v>0.97060000000000002</v>
      </c>
      <c r="D48" s="106">
        <v>0.92469999999999997</v>
      </c>
      <c r="E48" s="106">
        <v>0.93279999999999996</v>
      </c>
    </row>
    <row r="49" spans="1:5">
      <c r="A49" s="108" t="s">
        <v>555</v>
      </c>
      <c r="B49" s="106">
        <v>0.39550000000000002</v>
      </c>
      <c r="C49" s="106">
        <v>-2.2100000000000002E-2</v>
      </c>
      <c r="D49" s="106">
        <v>0.98809999999999998</v>
      </c>
      <c r="E49" s="106">
        <v>0.2853</v>
      </c>
    </row>
    <row r="50" spans="1:5" ht="15.75" thickBot="1">
      <c r="A50" s="238" t="s">
        <v>556</v>
      </c>
      <c r="B50" s="112">
        <v>0.316</v>
      </c>
      <c r="C50" s="112">
        <v>1.4785999999999999</v>
      </c>
      <c r="D50" s="112">
        <v>0.1668</v>
      </c>
      <c r="E50" s="112">
        <v>0.41160000000000002</v>
      </c>
    </row>
    <row r="51" spans="1:5" ht="15.75" thickTop="1">
      <c r="A51" s="782" t="s">
        <v>557</v>
      </c>
      <c r="B51" s="782"/>
      <c r="C51" s="782"/>
      <c r="D51" s="782"/>
      <c r="E51" s="782"/>
    </row>
    <row r="52" spans="1:5" ht="84.75" customHeight="1">
      <c r="A52" s="746" t="s">
        <v>558</v>
      </c>
      <c r="B52" s="746"/>
      <c r="C52" s="746"/>
      <c r="D52" s="746"/>
      <c r="E52" s="746"/>
    </row>
    <row r="53" spans="1:5" ht="84.75" customHeight="1">
      <c r="A53" s="746" t="s">
        <v>559</v>
      </c>
      <c r="B53" s="746"/>
      <c r="C53" s="746"/>
      <c r="D53" s="746"/>
      <c r="E53" s="746"/>
    </row>
    <row r="54" spans="1:5">
      <c r="A54" s="744" t="s">
        <v>1462</v>
      </c>
      <c r="B54" s="744"/>
      <c r="C54" s="744"/>
      <c r="D54" s="744"/>
      <c r="E54" s="744"/>
    </row>
    <row r="55" spans="1:5">
      <c r="A55" s="744" t="s">
        <v>561</v>
      </c>
      <c r="B55" s="744"/>
      <c r="C55" s="744"/>
      <c r="D55" s="744"/>
      <c r="E55" s="744"/>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3" t="s">
        <v>892</v>
      </c>
      <c r="B60" s="160">
        <v>4.1200000000000001E-2</v>
      </c>
      <c r="C60" s="160">
        <v>3.0599999999999999E-2</v>
      </c>
      <c r="D60" s="160">
        <v>5.28E-2</v>
      </c>
      <c r="E60" s="160">
        <v>3.9300000000000002E-2</v>
      </c>
    </row>
    <row r="61" spans="1:5">
      <c r="A61" s="713" t="s">
        <v>1417</v>
      </c>
      <c r="B61" s="160">
        <v>4.1399999999999999E-2</v>
      </c>
      <c r="C61" s="160">
        <v>2.7E-2</v>
      </c>
      <c r="D61" s="160">
        <v>5.1299999999999998E-2</v>
      </c>
      <c r="E61" s="160">
        <v>3.8300000000000001E-2</v>
      </c>
    </row>
    <row r="62" spans="1:5">
      <c r="A62" s="713" t="s">
        <v>1418</v>
      </c>
      <c r="B62" s="160">
        <v>4.24E-2</v>
      </c>
      <c r="C62" s="160">
        <v>2.3E-2</v>
      </c>
      <c r="D62" s="160">
        <v>5.2499999999999998E-2</v>
      </c>
      <c r="E62" s="160">
        <v>3.7999999999999999E-2</v>
      </c>
    </row>
    <row r="63" spans="1:5">
      <c r="A63" s="713" t="s">
        <v>1419</v>
      </c>
      <c r="B63" s="160">
        <v>1.35E-2</v>
      </c>
      <c r="C63" s="160">
        <v>-1.35E-2</v>
      </c>
      <c r="D63" s="160">
        <v>2.7E-2</v>
      </c>
      <c r="E63" s="160">
        <v>7.3000000000000001E-3</v>
      </c>
    </row>
    <row r="64" spans="1:5">
      <c r="A64" s="713" t="s">
        <v>1420</v>
      </c>
      <c r="B64" s="160">
        <v>1.35E-2</v>
      </c>
      <c r="C64" s="160">
        <v>-1.2800000000000001E-2</v>
      </c>
      <c r="D64" s="160">
        <v>2.7099999999999999E-2</v>
      </c>
      <c r="E64" s="160">
        <v>7.4999999999999997E-3</v>
      </c>
    </row>
    <row r="65" spans="1:5">
      <c r="A65" s="713" t="s">
        <v>1421</v>
      </c>
      <c r="B65" s="160">
        <v>1.35E-2</v>
      </c>
      <c r="C65" s="160">
        <v>-1.2800000000000001E-2</v>
      </c>
      <c r="D65" s="160">
        <v>2.6100000000000002E-2</v>
      </c>
      <c r="E65" s="160">
        <v>7.4000000000000003E-3</v>
      </c>
    </row>
    <row r="66" spans="1:5">
      <c r="A66" s="713" t="s">
        <v>1422</v>
      </c>
      <c r="B66" s="160">
        <v>4.7300000000000002E-2</v>
      </c>
      <c r="C66" s="160">
        <v>-0.1285</v>
      </c>
      <c r="D66" s="160">
        <v>5.1999999999999998E-2</v>
      </c>
      <c r="E66" s="160">
        <v>2.93E-2</v>
      </c>
    </row>
    <row r="67" spans="1:5">
      <c r="A67" s="109" t="s">
        <v>563</v>
      </c>
      <c r="B67" s="67"/>
      <c r="C67" s="67"/>
      <c r="D67" s="67"/>
      <c r="E67" s="68"/>
    </row>
    <row r="68" spans="1:5">
      <c r="A68" s="713" t="s">
        <v>900</v>
      </c>
      <c r="B68" s="160">
        <v>5.3400000000000003E-2</v>
      </c>
      <c r="C68" s="160">
        <v>6.0699999999999997E-2</v>
      </c>
      <c r="D68" s="160">
        <v>6.0699999999999997E-2</v>
      </c>
      <c r="E68" s="160">
        <v>5.6099999999999997E-2</v>
      </c>
    </row>
    <row r="69" spans="1:5">
      <c r="A69" s="713" t="s">
        <v>902</v>
      </c>
      <c r="B69" s="160">
        <v>-1.2200000000000001E-2</v>
      </c>
      <c r="C69" s="160">
        <v>-3.0099999999999998E-2</v>
      </c>
      <c r="D69" s="160">
        <v>-7.9000000000000008E-3</v>
      </c>
      <c r="E69" s="160">
        <v>-1.67E-2</v>
      </c>
    </row>
    <row r="70" spans="1:5">
      <c r="A70" s="713" t="s">
        <v>904</v>
      </c>
      <c r="B70" s="160">
        <v>1.8700000000000001E-2</v>
      </c>
      <c r="C70" s="160">
        <v>3.44E-2</v>
      </c>
      <c r="D70" s="160">
        <v>1.7100000000000001E-2</v>
      </c>
      <c r="E70" s="160">
        <v>2.4E-2</v>
      </c>
    </row>
    <row r="71" spans="1:5">
      <c r="A71" s="713" t="s">
        <v>906</v>
      </c>
      <c r="B71" s="160">
        <v>0</v>
      </c>
      <c r="C71" s="160">
        <v>0</v>
      </c>
      <c r="D71" s="160">
        <v>0</v>
      </c>
      <c r="E71" s="160">
        <v>0</v>
      </c>
    </row>
    <row r="72" spans="1:5">
      <c r="A72" s="713" t="s">
        <v>1423</v>
      </c>
      <c r="B72" s="160">
        <v>1.1000000000000001E-3</v>
      </c>
      <c r="C72" s="160">
        <v>-4.0000000000000001E-3</v>
      </c>
      <c r="D72" s="160">
        <v>1.1999999999999999E-3</v>
      </c>
      <c r="E72" s="160">
        <v>-2.9999999999999997E-4</v>
      </c>
    </row>
    <row r="73" spans="1:5">
      <c r="A73" s="713" t="s">
        <v>1424</v>
      </c>
      <c r="B73" s="160">
        <v>2.0000000000000001E-4</v>
      </c>
      <c r="C73" s="160">
        <v>-3.5999999999999999E-3</v>
      </c>
      <c r="D73" s="160">
        <v>-1.4E-3</v>
      </c>
      <c r="E73" s="160">
        <v>-1E-3</v>
      </c>
    </row>
    <row r="74" spans="1:5">
      <c r="A74" s="713" t="s">
        <v>1425</v>
      </c>
      <c r="B74" s="160">
        <v>-2.8899999999999999E-2</v>
      </c>
      <c r="C74" s="160">
        <v>-3.6499999999999998E-2</v>
      </c>
      <c r="D74" s="160">
        <v>-2.5600000000000001E-2</v>
      </c>
      <c r="E74" s="160">
        <v>-3.0700000000000002E-2</v>
      </c>
    </row>
    <row r="75" spans="1:5">
      <c r="A75" s="713" t="s">
        <v>1426</v>
      </c>
      <c r="B75" s="160">
        <v>0</v>
      </c>
      <c r="C75" s="160">
        <v>8.0000000000000004E-4</v>
      </c>
      <c r="D75" s="160">
        <v>1E-4</v>
      </c>
      <c r="E75" s="160">
        <v>2.0000000000000001E-4</v>
      </c>
    </row>
    <row r="76" spans="1:5">
      <c r="A76" s="713" t="s">
        <v>1427</v>
      </c>
      <c r="B76" s="160">
        <v>8.3900000000000002E-2</v>
      </c>
      <c r="C76" s="160">
        <v>0.13059999999999999</v>
      </c>
      <c r="D76" s="160">
        <v>0.1173</v>
      </c>
      <c r="E76" s="160">
        <v>0.1072</v>
      </c>
    </row>
    <row r="77" spans="1:5">
      <c r="A77" s="109" t="s">
        <v>564</v>
      </c>
      <c r="B77" s="67"/>
      <c r="C77" s="67"/>
      <c r="D77" s="67"/>
      <c r="E77" s="68"/>
    </row>
    <row r="78" spans="1:5">
      <c r="A78" s="713" t="s">
        <v>1428</v>
      </c>
      <c r="B78" s="160">
        <v>6.9800000000000001E-2</v>
      </c>
      <c r="C78" s="160">
        <v>7.6899999999999996E-2</v>
      </c>
      <c r="D78" s="160">
        <v>0.09</v>
      </c>
      <c r="E78" s="160">
        <v>7.3300000000000004E-2</v>
      </c>
    </row>
    <row r="79" spans="1:5">
      <c r="A79" s="713" t="s">
        <v>1429</v>
      </c>
      <c r="B79" s="160">
        <v>7.9600000000000004E-2</v>
      </c>
      <c r="C79" s="160">
        <v>7.6999999999999999E-2</v>
      </c>
      <c r="D79" s="160">
        <v>4.9799999999999997E-2</v>
      </c>
      <c r="E79" s="160">
        <v>7.5800000000000006E-2</v>
      </c>
    </row>
    <row r="80" spans="1:5">
      <c r="A80" s="713" t="s">
        <v>1430</v>
      </c>
      <c r="B80" s="160">
        <v>2.7099999999999999E-2</v>
      </c>
      <c r="C80" s="160">
        <v>0.30259999999999998</v>
      </c>
      <c r="D80" s="160">
        <v>2.6100000000000002E-2</v>
      </c>
      <c r="E80" s="160">
        <v>0.1211</v>
      </c>
    </row>
    <row r="81" spans="1:5">
      <c r="A81" s="713" t="s">
        <v>1431</v>
      </c>
      <c r="B81" s="160">
        <v>0</v>
      </c>
      <c r="C81" s="160">
        <v>7.6499999999999999E-2</v>
      </c>
      <c r="D81" s="160">
        <v>0.1449</v>
      </c>
      <c r="E81" s="160">
        <v>7.5999999999999998E-2</v>
      </c>
    </row>
    <row r="82" spans="1:5">
      <c r="A82" s="713" t="s">
        <v>1432</v>
      </c>
      <c r="B82" s="160">
        <v>2.0000000000000001E-4</v>
      </c>
      <c r="C82" s="160">
        <v>0</v>
      </c>
      <c r="D82" s="160">
        <v>6.7000000000000002E-3</v>
      </c>
      <c r="E82" s="160">
        <v>3.5999999999999999E-3</v>
      </c>
    </row>
    <row r="83" spans="1:5">
      <c r="A83" s="713" t="s">
        <v>1433</v>
      </c>
      <c r="B83" s="160">
        <v>1.49E-2</v>
      </c>
      <c r="C83" s="160">
        <v>0</v>
      </c>
      <c r="D83" s="160">
        <v>6.9999999999999999E-4</v>
      </c>
      <c r="E83" s="160">
        <v>1.1999999999999999E-3</v>
      </c>
    </row>
    <row r="84" spans="1:5">
      <c r="A84" s="713" t="s">
        <v>1434</v>
      </c>
      <c r="B84" s="160">
        <v>1.1599999999999999E-2</v>
      </c>
      <c r="C84" s="160">
        <v>0</v>
      </c>
      <c r="D84" s="160">
        <v>5.0000000000000001E-3</v>
      </c>
      <c r="E84" s="160">
        <v>1.5E-3</v>
      </c>
    </row>
    <row r="85" spans="1:5">
      <c r="A85" s="713" t="s">
        <v>1435</v>
      </c>
      <c r="B85" s="160">
        <v>0</v>
      </c>
      <c r="C85" s="160">
        <v>0</v>
      </c>
      <c r="D85" s="160">
        <v>0</v>
      </c>
      <c r="E85" s="160">
        <v>0</v>
      </c>
    </row>
    <row r="86" spans="1:5">
      <c r="A86" s="713" t="s">
        <v>1436</v>
      </c>
      <c r="B86" s="160">
        <v>2.01E-2</v>
      </c>
      <c r="C86" s="160">
        <v>2.2800000000000001E-2</v>
      </c>
      <c r="D86" s="160">
        <v>1.52E-2</v>
      </c>
      <c r="E86" s="160">
        <v>2.0299999999999999E-2</v>
      </c>
    </row>
    <row r="87" spans="1:5">
      <c r="A87" s="713" t="s">
        <v>1437</v>
      </c>
      <c r="B87" s="160">
        <v>1.8800000000000001E-2</v>
      </c>
      <c r="C87" s="160">
        <v>4.6600000000000003E-2</v>
      </c>
      <c r="D87" s="160">
        <v>2.93E-2</v>
      </c>
      <c r="E87" s="160">
        <v>3.7699999999999997E-2</v>
      </c>
    </row>
    <row r="88" spans="1:5">
      <c r="A88" s="713" t="s">
        <v>1438</v>
      </c>
      <c r="B88" s="160">
        <v>0</v>
      </c>
      <c r="C88" s="160">
        <v>1.43E-2</v>
      </c>
      <c r="D88" s="160">
        <v>0</v>
      </c>
      <c r="E88" s="160">
        <v>6.1000000000000004E-3</v>
      </c>
    </row>
    <row r="89" spans="1:5">
      <c r="A89" s="713" t="s">
        <v>1439</v>
      </c>
      <c r="B89" s="160">
        <v>0</v>
      </c>
      <c r="C89" s="160">
        <v>2.06E-2</v>
      </c>
      <c r="D89" s="160">
        <v>0</v>
      </c>
      <c r="E89" s="160">
        <v>7.6E-3</v>
      </c>
    </row>
    <row r="90" spans="1:5">
      <c r="A90" s="109" t="s">
        <v>565</v>
      </c>
      <c r="B90" s="67"/>
      <c r="C90" s="67"/>
      <c r="D90" s="67"/>
      <c r="E90" s="68"/>
    </row>
    <row r="91" spans="1:5">
      <c r="A91" s="109" t="s">
        <v>566</v>
      </c>
      <c r="B91" s="67"/>
      <c r="C91" s="67"/>
      <c r="D91" s="67"/>
      <c r="E91" s="68"/>
    </row>
    <row r="92" spans="1:5">
      <c r="A92" s="713" t="s">
        <v>924</v>
      </c>
      <c r="B92" s="160">
        <v>2.8899999999999999E-2</v>
      </c>
      <c r="C92" s="160">
        <v>3.6499999999999998E-2</v>
      </c>
      <c r="D92" s="160">
        <v>2.5600000000000001E-2</v>
      </c>
      <c r="E92" s="160">
        <v>3.0700000000000002E-2</v>
      </c>
    </row>
    <row r="93" spans="1:5">
      <c r="A93" s="713" t="s">
        <v>926</v>
      </c>
      <c r="B93" s="160">
        <v>3.1899999999999998E-2</v>
      </c>
      <c r="C93" s="160">
        <v>4.2200000000000001E-2</v>
      </c>
      <c r="D93" s="160">
        <v>2.7799999999999998E-2</v>
      </c>
      <c r="E93" s="160">
        <v>3.4200000000000001E-2</v>
      </c>
    </row>
    <row r="94" spans="1:5">
      <c r="A94" s="713" t="s">
        <v>928</v>
      </c>
      <c r="B94" s="160">
        <v>4.3299999999999998E-2</v>
      </c>
      <c r="C94" s="160">
        <v>5.0599999999999999E-2</v>
      </c>
      <c r="D94" s="160">
        <v>3.6999999999999998E-2</v>
      </c>
      <c r="E94" s="160">
        <v>4.48E-2</v>
      </c>
    </row>
    <row r="95" spans="1:5">
      <c r="A95" s="713" t="s">
        <v>1440</v>
      </c>
      <c r="B95" s="160">
        <v>4.7699999999999999E-2</v>
      </c>
      <c r="C95" s="160">
        <v>5.3199999999999997E-2</v>
      </c>
      <c r="D95" s="160">
        <v>5.5199999999999999E-2</v>
      </c>
      <c r="E95" s="160">
        <v>4.9799999999999997E-2</v>
      </c>
    </row>
    <row r="96" spans="1:5">
      <c r="A96" s="109" t="s">
        <v>567</v>
      </c>
      <c r="B96" s="67"/>
      <c r="C96" s="67"/>
      <c r="D96" s="67"/>
      <c r="E96" s="68"/>
    </row>
    <row r="97" spans="1:5">
      <c r="A97" s="713" t="s">
        <v>931</v>
      </c>
      <c r="B97" s="160">
        <v>0.53220000000000001</v>
      </c>
      <c r="C97" s="160">
        <v>0.53659999999999997</v>
      </c>
      <c r="D97" s="160">
        <v>0.44640000000000002</v>
      </c>
      <c r="E97" s="160">
        <v>0.52739999999999998</v>
      </c>
    </row>
    <row r="98" spans="1:5">
      <c r="A98" s="713" t="s">
        <v>933</v>
      </c>
      <c r="B98" s="160">
        <v>3.1899999999999998E-2</v>
      </c>
      <c r="C98" s="160">
        <v>8.2799999999999999E-2</v>
      </c>
      <c r="D98" s="160">
        <v>2.1899999999999999E-2</v>
      </c>
      <c r="E98" s="160">
        <v>4.7699999999999999E-2</v>
      </c>
    </row>
    <row r="99" spans="1:5">
      <c r="A99" s="713" t="s">
        <v>935</v>
      </c>
      <c r="B99" s="160">
        <v>0.43590000000000001</v>
      </c>
      <c r="C99" s="160">
        <v>0.38059999999999999</v>
      </c>
      <c r="D99" s="160">
        <v>0.53169999999999995</v>
      </c>
      <c r="E99" s="160">
        <v>0.4249</v>
      </c>
    </row>
    <row r="100" spans="1:5">
      <c r="A100" s="713" t="s">
        <v>937</v>
      </c>
      <c r="B100" s="160">
        <v>0.66820000000000002</v>
      </c>
      <c r="C100" s="160">
        <v>0.44890000000000002</v>
      </c>
      <c r="D100" s="160">
        <v>0.45939999999999998</v>
      </c>
      <c r="E100" s="160">
        <v>0.5605</v>
      </c>
    </row>
    <row r="101" spans="1:5">
      <c r="A101" s="109" t="s">
        <v>568</v>
      </c>
      <c r="B101" s="67"/>
      <c r="C101" s="67"/>
      <c r="D101" s="67"/>
      <c r="E101" s="68"/>
    </row>
    <row r="102" spans="1:5">
      <c r="A102" s="108" t="s">
        <v>939</v>
      </c>
      <c r="B102" s="160">
        <v>4.1000000000000002E-2</v>
      </c>
      <c r="C102" s="160">
        <v>2.46E-2</v>
      </c>
      <c r="D102" s="160">
        <v>5.0900000000000001E-2</v>
      </c>
      <c r="E102" s="160">
        <v>3.7400000000000003E-2</v>
      </c>
    </row>
    <row r="103" spans="1:5">
      <c r="A103" s="108" t="s">
        <v>941</v>
      </c>
      <c r="B103" s="160">
        <v>4.0899999999999999E-2</v>
      </c>
      <c r="C103" s="160">
        <v>2.8199999999999999E-2</v>
      </c>
      <c r="D103" s="160">
        <v>5.2299999999999999E-2</v>
      </c>
      <c r="E103" s="160">
        <v>3.85E-2</v>
      </c>
    </row>
    <row r="104" spans="1:5">
      <c r="A104" s="103" t="s">
        <v>1441</v>
      </c>
      <c r="B104" s="160">
        <v>4.6100000000000002E-2</v>
      </c>
      <c r="C104" s="160">
        <v>3.2199999999999999E-2</v>
      </c>
      <c r="D104" s="160">
        <v>5.62E-2</v>
      </c>
      <c r="E104" s="160">
        <v>4.3200000000000002E-2</v>
      </c>
    </row>
    <row r="105" spans="1:5">
      <c r="A105" s="103" t="s">
        <v>944</v>
      </c>
      <c r="B105" s="160">
        <v>5.8299999999999998E-2</v>
      </c>
      <c r="C105" s="160">
        <v>6.2399999999999997E-2</v>
      </c>
      <c r="D105" s="160">
        <v>6.4100000000000004E-2</v>
      </c>
      <c r="E105" s="160">
        <v>5.9900000000000002E-2</v>
      </c>
    </row>
    <row r="106" spans="1:5">
      <c r="A106" s="103" t="s">
        <v>946</v>
      </c>
      <c r="B106" s="160">
        <v>-1.2200000000000001E-2</v>
      </c>
      <c r="C106" s="160">
        <v>-3.0099999999999998E-2</v>
      </c>
      <c r="D106" s="160">
        <v>-7.9000000000000008E-3</v>
      </c>
      <c r="E106" s="160">
        <v>-1.67E-2</v>
      </c>
    </row>
    <row r="107" spans="1:5">
      <c r="A107" s="103" t="s">
        <v>948</v>
      </c>
      <c r="B107" s="160">
        <v>-5.1999999999999998E-3</v>
      </c>
      <c r="C107" s="160">
        <v>-4.0000000000000001E-3</v>
      </c>
      <c r="D107" s="160">
        <v>-3.8E-3</v>
      </c>
      <c r="E107" s="160">
        <v>-4.7000000000000002E-3</v>
      </c>
    </row>
    <row r="108" spans="1:5">
      <c r="A108" s="103" t="s">
        <v>950</v>
      </c>
      <c r="B108" s="160">
        <v>1E-4</v>
      </c>
      <c r="C108" s="160">
        <v>-3.5999999999999999E-3</v>
      </c>
      <c r="D108" s="160">
        <v>-1.4E-3</v>
      </c>
      <c r="E108" s="160">
        <v>-1E-3</v>
      </c>
    </row>
    <row r="109" spans="1:5">
      <c r="A109" s="109" t="s">
        <v>951</v>
      </c>
      <c r="B109" s="67"/>
      <c r="C109" s="67"/>
      <c r="D109" s="67"/>
      <c r="E109" s="68"/>
    </row>
    <row r="110" spans="1:5">
      <c r="A110" s="103" t="s">
        <v>939</v>
      </c>
      <c r="B110" s="160">
        <v>4.1000000000000002E-2</v>
      </c>
      <c r="C110" s="160">
        <v>2.46E-2</v>
      </c>
      <c r="D110" s="160">
        <v>5.0900000000000001E-2</v>
      </c>
      <c r="E110" s="160">
        <v>3.7400000000000003E-2</v>
      </c>
    </row>
    <row r="111" spans="1:5">
      <c r="A111" s="103" t="s">
        <v>953</v>
      </c>
      <c r="B111" s="160">
        <v>1.4E-3</v>
      </c>
      <c r="C111" s="160">
        <v>-1.6000000000000001E-3</v>
      </c>
      <c r="D111" s="160">
        <v>1.6000000000000001E-3</v>
      </c>
      <c r="E111" s="160">
        <v>5.9999999999999995E-4</v>
      </c>
    </row>
    <row r="112" spans="1:5">
      <c r="A112" s="103" t="s">
        <v>955</v>
      </c>
      <c r="B112" s="160">
        <v>-2.8899999999999999E-2</v>
      </c>
      <c r="C112" s="160">
        <v>-3.6600000000000001E-2</v>
      </c>
      <c r="D112" s="160">
        <v>-2.5600000000000001E-2</v>
      </c>
      <c r="E112" s="160">
        <v>-3.0700000000000002E-2</v>
      </c>
    </row>
    <row r="113" spans="1:5">
      <c r="A113" s="103" t="s">
        <v>957</v>
      </c>
      <c r="B113" s="160">
        <v>0</v>
      </c>
      <c r="C113" s="160">
        <v>0</v>
      </c>
      <c r="D113" s="160">
        <v>0</v>
      </c>
      <c r="E113" s="160">
        <v>0</v>
      </c>
    </row>
    <row r="114" spans="1:5">
      <c r="A114" s="103" t="s">
        <v>959</v>
      </c>
      <c r="B114" s="160">
        <v>0</v>
      </c>
      <c r="C114" s="160">
        <v>8.0000000000000004E-4</v>
      </c>
      <c r="D114" s="160">
        <v>1E-4</v>
      </c>
      <c r="E114" s="160">
        <v>2.0000000000000001E-4</v>
      </c>
    </row>
    <row r="115" spans="1:5">
      <c r="A115" s="103" t="s">
        <v>960</v>
      </c>
      <c r="B115" s="160">
        <v>0</v>
      </c>
      <c r="C115" s="160">
        <v>0</v>
      </c>
      <c r="D115" s="160">
        <v>0</v>
      </c>
      <c r="E115" s="160">
        <v>0</v>
      </c>
    </row>
    <row r="116" spans="1:5">
      <c r="A116" s="72" t="s">
        <v>569</v>
      </c>
      <c r="B116" s="161">
        <v>1.35E-2</v>
      </c>
      <c r="C116" s="161">
        <v>-1.2800000000000001E-2</v>
      </c>
      <c r="D116" s="161">
        <v>2.7099999999999999E-2</v>
      </c>
      <c r="E116" s="161">
        <v>7.4999999999999997E-3</v>
      </c>
    </row>
    <row r="117" spans="1:5" ht="3.75" customHeight="1" thickBot="1">
      <c r="A117" s="191"/>
      <c r="B117" s="217"/>
      <c r="C117" s="217"/>
      <c r="D117" s="217"/>
      <c r="E117" s="217"/>
    </row>
    <row r="118" spans="1:5" ht="15.75" thickTop="1">
      <c r="A118" s="745" t="s">
        <v>1405</v>
      </c>
      <c r="B118" s="745"/>
      <c r="C118" s="745"/>
      <c r="D118" s="745"/>
      <c r="E118" s="745"/>
    </row>
    <row r="119" spans="1:5">
      <c r="A119" s="740" t="s">
        <v>1406</v>
      </c>
      <c r="B119" s="740"/>
      <c r="C119" s="740"/>
      <c r="D119" s="740"/>
      <c r="E119" s="740"/>
    </row>
    <row r="120" spans="1:5">
      <c r="A120" s="740" t="s">
        <v>1407</v>
      </c>
      <c r="B120" s="740"/>
      <c r="C120" s="740"/>
      <c r="D120" s="740"/>
      <c r="E120" s="740"/>
    </row>
    <row r="121" spans="1:5">
      <c r="A121" s="740" t="s">
        <v>1408</v>
      </c>
      <c r="B121" s="740"/>
      <c r="C121" s="740"/>
      <c r="D121" s="740"/>
      <c r="E121" s="740"/>
    </row>
    <row r="122" spans="1:5">
      <c r="A122" s="740" t="s">
        <v>1409</v>
      </c>
      <c r="B122" s="740"/>
      <c r="C122" s="740"/>
      <c r="D122" s="740"/>
      <c r="E122" s="740"/>
    </row>
    <row r="123" spans="1:5" ht="30" customHeight="1">
      <c r="A123" s="742" t="s">
        <v>965</v>
      </c>
      <c r="B123" s="742"/>
      <c r="C123" s="742"/>
      <c r="D123" s="742"/>
      <c r="E123" s="742"/>
    </row>
    <row r="124" spans="1:5">
      <c r="A124" s="740" t="s">
        <v>572</v>
      </c>
      <c r="B124" s="740"/>
      <c r="C124" s="740"/>
      <c r="D124" s="740"/>
      <c r="E124" s="740"/>
    </row>
    <row r="125" spans="1:5" ht="30" customHeight="1">
      <c r="A125" s="742" t="s">
        <v>966</v>
      </c>
      <c r="B125" s="742"/>
      <c r="C125" s="742"/>
      <c r="D125" s="742"/>
      <c r="E125" s="742"/>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444</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A4" s="47"/>
      <c r="B4" s="47"/>
      <c r="C4" s="47"/>
      <c r="D4" s="47"/>
      <c r="E4" s="47"/>
      <c r="F4" s="47"/>
      <c r="G4" s="47"/>
      <c r="H4" s="47"/>
      <c r="I4" s="47"/>
      <c r="J4" s="47"/>
      <c r="K4" s="47"/>
    </row>
    <row r="5" spans="1:11" ht="19.5" thickTop="1" thickBot="1">
      <c r="A5" s="571"/>
      <c r="B5" s="636" t="s">
        <v>1254</v>
      </c>
      <c r="C5" s="783" t="s">
        <v>444</v>
      </c>
      <c r="D5" s="783"/>
      <c r="E5" s="783"/>
      <c r="F5" s="783"/>
      <c r="G5" s="783"/>
      <c r="H5" s="783"/>
      <c r="I5" s="783"/>
      <c r="J5" s="783"/>
      <c r="K5" s="783"/>
    </row>
    <row r="6" spans="1:11" s="15" customFormat="1" ht="30" customHeight="1" thickTop="1" thickBot="1">
      <c r="A6" s="553"/>
      <c r="B6" s="392" t="s">
        <v>575</v>
      </c>
      <c r="C6" s="392" t="s">
        <v>576</v>
      </c>
      <c r="D6" s="392" t="s">
        <v>577</v>
      </c>
      <c r="E6" s="392" t="s">
        <v>578</v>
      </c>
      <c r="F6" s="392" t="s">
        <v>579</v>
      </c>
      <c r="G6" s="392" t="s">
        <v>580</v>
      </c>
      <c r="H6" s="392" t="s">
        <v>1271</v>
      </c>
      <c r="I6" s="392" t="s">
        <v>1502</v>
      </c>
      <c r="J6" s="392" t="s">
        <v>1363</v>
      </c>
      <c r="K6" s="392" t="s">
        <v>1503</v>
      </c>
    </row>
    <row r="7" spans="1:11" ht="15" customHeight="1" thickTop="1" thickBot="1">
      <c r="A7" s="394" t="s">
        <v>581</v>
      </c>
      <c r="B7" s="395">
        <v>4407838.8264600001</v>
      </c>
      <c r="C7" s="395">
        <v>4584646.9357000003</v>
      </c>
      <c r="D7" s="395">
        <v>3510170.1633699997</v>
      </c>
      <c r="E7" s="395">
        <v>3847091.32284</v>
      </c>
      <c r="F7" s="395">
        <v>3951563.7530999999</v>
      </c>
      <c r="G7" s="395">
        <v>3905410.7503299997</v>
      </c>
      <c r="H7" s="395">
        <v>3847177.5872300002</v>
      </c>
      <c r="I7" s="395">
        <v>3861822.8032499999</v>
      </c>
      <c r="J7" s="395">
        <v>3882617.9608800001</v>
      </c>
      <c r="K7" s="395">
        <v>3914769.0889099999</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272176.37751999998</v>
      </c>
      <c r="J8" s="114">
        <v>226810.02343</v>
      </c>
      <c r="K8" s="114">
        <v>209175.92616999999</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444082.05485000001</v>
      </c>
      <c r="J9" s="114">
        <v>551756.83372</v>
      </c>
      <c r="K9" s="114">
        <v>563352.51332999999</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2761406.3714800002</v>
      </c>
      <c r="J10" s="114">
        <v>2714432.4177600001</v>
      </c>
      <c r="K10" s="114">
        <v>2709449.2585500004</v>
      </c>
    </row>
    <row r="11" spans="1:11" s="16" customFormat="1" ht="15" customHeight="1">
      <c r="A11" s="148" t="s">
        <v>582</v>
      </c>
      <c r="B11" s="114">
        <v>3182810.11106</v>
      </c>
      <c r="C11" s="114">
        <v>3330318.19661</v>
      </c>
      <c r="D11" s="114">
        <v>2447438.7730399999</v>
      </c>
      <c r="E11" s="114">
        <v>2671987.3874499998</v>
      </c>
      <c r="F11" s="114">
        <v>2820841.4120800002</v>
      </c>
      <c r="G11" s="114">
        <v>2891116.5057800002</v>
      </c>
      <c r="H11" s="114">
        <v>2788953.81097</v>
      </c>
      <c r="I11" s="114">
        <v>2709738.3435500003</v>
      </c>
      <c r="J11" s="114">
        <v>2631629.3779699998</v>
      </c>
      <c r="K11" s="114">
        <v>2609373.2818100001</v>
      </c>
    </row>
    <row r="12" spans="1:11" s="16" customFormat="1" ht="15" customHeight="1">
      <c r="A12" s="148" t="s">
        <v>583</v>
      </c>
      <c r="B12" s="114">
        <v>3166857.7422600002</v>
      </c>
      <c r="C12" s="114">
        <v>3312899.3948000004</v>
      </c>
      <c r="D12" s="114">
        <v>2427991.5934499996</v>
      </c>
      <c r="E12" s="114">
        <v>2650700.2073300001</v>
      </c>
      <c r="F12" s="114">
        <v>2788730.0140200001</v>
      </c>
      <c r="G12" s="114">
        <v>2864946.2845100001</v>
      </c>
      <c r="H12" s="114">
        <v>2702967.6057800003</v>
      </c>
      <c r="I12" s="114">
        <v>2507396.6862499998</v>
      </c>
      <c r="J12" s="114">
        <v>1782047.08045</v>
      </c>
      <c r="K12" s="114">
        <v>1642058.55375</v>
      </c>
    </row>
    <row r="13" spans="1:11" s="16" customFormat="1" ht="15" customHeight="1">
      <c r="A13" s="148" t="s">
        <v>584</v>
      </c>
      <c r="B13" s="114">
        <v>15952.3688</v>
      </c>
      <c r="C13" s="114">
        <v>17418.801809999997</v>
      </c>
      <c r="D13" s="114">
        <v>19447.17959</v>
      </c>
      <c r="E13" s="114">
        <v>21287.180120000001</v>
      </c>
      <c r="F13" s="114">
        <v>32111.39806</v>
      </c>
      <c r="G13" s="114">
        <v>26170.221269999998</v>
      </c>
      <c r="H13" s="114">
        <v>85986.205189999993</v>
      </c>
      <c r="I13" s="114">
        <v>202341.65730000002</v>
      </c>
      <c r="J13" s="114">
        <v>849582.29752000002</v>
      </c>
      <c r="K13" s="114">
        <v>967314.72805999999</v>
      </c>
    </row>
    <row r="14" spans="1:11" s="16" customFormat="1" ht="15" customHeight="1">
      <c r="A14" s="148" t="s">
        <v>585</v>
      </c>
      <c r="B14" s="114">
        <v>13515.591619999999</v>
      </c>
      <c r="C14" s="114">
        <v>9499.6850599999998</v>
      </c>
      <c r="D14" s="114">
        <v>10758.39179</v>
      </c>
      <c r="E14" s="114">
        <v>21538.603520000001</v>
      </c>
      <c r="F14" s="114">
        <v>17746.28226</v>
      </c>
      <c r="G14" s="114">
        <v>14294.772710000001</v>
      </c>
      <c r="H14" s="114">
        <v>0</v>
      </c>
      <c r="I14" s="114">
        <v>3813.7412999999997</v>
      </c>
      <c r="J14" s="114">
        <v>652.65018000000009</v>
      </c>
      <c r="K14" s="114">
        <v>6090.1056799999997</v>
      </c>
    </row>
    <row r="15" spans="1:11" s="16" customFormat="1" ht="15" customHeight="1">
      <c r="A15" s="148" t="s">
        <v>586</v>
      </c>
      <c r="B15" s="114">
        <v>13412.505580000001</v>
      </c>
      <c r="C15" s="114">
        <v>9467.0943399999996</v>
      </c>
      <c r="D15" s="114">
        <v>10726.133179999999</v>
      </c>
      <c r="E15" s="114">
        <v>20218.612779999999</v>
      </c>
      <c r="F15" s="114">
        <v>17705.563149999998</v>
      </c>
      <c r="G15" s="114">
        <v>14255.939759999999</v>
      </c>
      <c r="H15" s="114">
        <v>0</v>
      </c>
      <c r="I15" s="114">
        <v>3497.8856299999998</v>
      </c>
      <c r="J15" s="114">
        <v>349.06769000000003</v>
      </c>
      <c r="K15" s="114">
        <v>915.00693000000001</v>
      </c>
    </row>
    <row r="16" spans="1:11" s="16" customFormat="1" ht="15" customHeight="1">
      <c r="A16" s="148" t="s">
        <v>587</v>
      </c>
      <c r="B16" s="114">
        <v>103.08604</v>
      </c>
      <c r="C16" s="114">
        <v>32.590720000000005</v>
      </c>
      <c r="D16" s="114">
        <v>32.258609999999997</v>
      </c>
      <c r="E16" s="114">
        <v>1319.99074</v>
      </c>
      <c r="F16" s="114">
        <v>40.719110000000001</v>
      </c>
      <c r="G16" s="114">
        <v>38.832949999999997</v>
      </c>
      <c r="H16" s="114">
        <v>0</v>
      </c>
      <c r="I16" s="114">
        <v>315.85566999999998</v>
      </c>
      <c r="J16" s="114">
        <v>303.58249000000001</v>
      </c>
      <c r="K16" s="114">
        <v>5175.0987500000001</v>
      </c>
    </row>
    <row r="17" spans="1:11" s="16" customFormat="1" ht="15" customHeight="1">
      <c r="A17" s="148" t="s">
        <v>588</v>
      </c>
      <c r="B17" s="114">
        <v>50474.872790000001</v>
      </c>
      <c r="C17" s="114">
        <v>53402.04552</v>
      </c>
      <c r="D17" s="114">
        <v>24188.09604</v>
      </c>
      <c r="E17" s="114">
        <v>41541.632990000006</v>
      </c>
      <c r="F17" s="114">
        <v>47522.820530000005</v>
      </c>
      <c r="G17" s="114">
        <v>52478.472200000004</v>
      </c>
      <c r="H17" s="114">
        <v>56650.233420000004</v>
      </c>
      <c r="I17" s="114">
        <v>53896.159049999995</v>
      </c>
      <c r="J17" s="114">
        <v>44694.216420000004</v>
      </c>
      <c r="K17" s="114">
        <v>42101.09762</v>
      </c>
    </row>
    <row r="18" spans="1:11" s="16" customFormat="1" ht="15" customHeight="1">
      <c r="A18" s="148" t="s">
        <v>589</v>
      </c>
      <c r="B18" s="114">
        <v>44429.60194</v>
      </c>
      <c r="C18" s="114">
        <v>47665.697970000001</v>
      </c>
      <c r="D18" s="114">
        <v>23717.780289999999</v>
      </c>
      <c r="E18" s="114">
        <v>41501.274520000006</v>
      </c>
      <c r="F18" s="114">
        <v>46154.891790000001</v>
      </c>
      <c r="G18" s="114">
        <v>51215.253509999995</v>
      </c>
      <c r="H18" s="114">
        <v>54353.044070000004</v>
      </c>
      <c r="I18" s="114">
        <v>51571.761899999998</v>
      </c>
      <c r="J18" s="114">
        <v>43248.163950000002</v>
      </c>
      <c r="K18" s="114">
        <v>39434.592219999999</v>
      </c>
    </row>
    <row r="19" spans="1:11" s="16" customFormat="1" ht="15" customHeight="1">
      <c r="A19" s="148" t="s">
        <v>590</v>
      </c>
      <c r="B19" s="114">
        <v>6045.2708499999999</v>
      </c>
      <c r="C19" s="114">
        <v>5736.3475499999995</v>
      </c>
      <c r="D19" s="114">
        <v>470.31574999999998</v>
      </c>
      <c r="E19" s="114">
        <v>40.358470000000004</v>
      </c>
      <c r="F19" s="114">
        <v>1367.9287400000001</v>
      </c>
      <c r="G19" s="114">
        <v>1263.2186899999999</v>
      </c>
      <c r="H19" s="114">
        <v>2297.1893500000001</v>
      </c>
      <c r="I19" s="114">
        <v>2324.3971499999998</v>
      </c>
      <c r="J19" s="114">
        <v>1446.0524700000001</v>
      </c>
      <c r="K19" s="114">
        <v>2666.5054</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135486.41084999999</v>
      </c>
      <c r="J20" s="114">
        <v>173035.42855000001</v>
      </c>
      <c r="K20" s="114">
        <v>184621.51783000003</v>
      </c>
    </row>
    <row r="21" spans="1:11" s="16" customFormat="1" ht="15" customHeight="1">
      <c r="A21" s="148" t="s">
        <v>591</v>
      </c>
      <c r="B21" s="114">
        <v>-166829.95037000001</v>
      </c>
      <c r="C21" s="114">
        <v>-166229.34946</v>
      </c>
      <c r="D21" s="114">
        <v>-108012.70793</v>
      </c>
      <c r="E21" s="114">
        <v>-124490.47635</v>
      </c>
      <c r="F21" s="114">
        <v>-127549.94508</v>
      </c>
      <c r="G21" s="114">
        <v>-137506.85313</v>
      </c>
      <c r="H21" s="114">
        <v>-143182.08447</v>
      </c>
      <c r="I21" s="114">
        <v>-141528.28327000001</v>
      </c>
      <c r="J21" s="114">
        <v>-135579.25536000001</v>
      </c>
      <c r="K21" s="114">
        <v>-132736.74439000001</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11852.835789999999</v>
      </c>
      <c r="J22" s="114">
        <v>16060.65134</v>
      </c>
      <c r="K22" s="114">
        <v>31990.5746</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900.14347999999995</v>
      </c>
      <c r="J23" s="114">
        <v>1971.66074</v>
      </c>
      <c r="K23" s="114">
        <v>2929.2004999999999</v>
      </c>
    </row>
    <row r="24" spans="1:11" s="16" customFormat="1" ht="15" customHeight="1">
      <c r="A24" s="147" t="s">
        <v>592</v>
      </c>
      <c r="B24" s="114">
        <v>312315.72617000004</v>
      </c>
      <c r="C24" s="114">
        <v>160911.06766999999</v>
      </c>
      <c r="D24" s="114">
        <v>79593.683150000012</v>
      </c>
      <c r="E24" s="114">
        <v>181488.90885000001</v>
      </c>
      <c r="F24" s="114">
        <v>392308.54635000002</v>
      </c>
      <c r="G24" s="114">
        <v>475059.98824000004</v>
      </c>
      <c r="H24" s="114">
        <v>327149.83173999999</v>
      </c>
      <c r="I24" s="114">
        <v>323549.28255</v>
      </c>
      <c r="J24" s="114">
        <v>320640.51068000001</v>
      </c>
      <c r="K24" s="114">
        <v>346583.49475999997</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44266.344530000002</v>
      </c>
      <c r="J25" s="114">
        <v>46766.151189999997</v>
      </c>
      <c r="K25" s="114">
        <v>46753.638439999995</v>
      </c>
    </row>
    <row r="26" spans="1:11" s="16" customFormat="1" ht="15" customHeight="1">
      <c r="A26" s="147" t="s">
        <v>593</v>
      </c>
      <c r="B26" s="114">
        <v>3691.4645599999999</v>
      </c>
      <c r="C26" s="114">
        <v>3444.7389500000004</v>
      </c>
      <c r="D26" s="114">
        <v>2238.2841000000003</v>
      </c>
      <c r="E26" s="114">
        <v>3064.41545</v>
      </c>
      <c r="F26" s="114">
        <v>3682.0250599999999</v>
      </c>
      <c r="G26" s="114">
        <v>4208.41903</v>
      </c>
      <c r="H26" s="114">
        <v>3974.7302999999997</v>
      </c>
      <c r="I26" s="114">
        <v>3589.3930499999997</v>
      </c>
      <c r="J26" s="114">
        <v>4179.7120199999999</v>
      </c>
      <c r="K26" s="114">
        <v>4534.4825599999995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3510461.7504400001</v>
      </c>
      <c r="C28" s="395">
        <v>3598285.2859</v>
      </c>
      <c r="D28" s="395">
        <v>2688590.04354</v>
      </c>
      <c r="E28" s="395">
        <v>2948026.8595599998</v>
      </c>
      <c r="F28" s="395">
        <v>3038957.47077</v>
      </c>
      <c r="G28" s="395">
        <v>2972449.90607</v>
      </c>
      <c r="H28" s="395">
        <v>2867607.2281999998</v>
      </c>
      <c r="I28" s="395">
        <v>2883883.1890500002</v>
      </c>
      <c r="J28" s="395">
        <v>2891002.8791</v>
      </c>
      <c r="K28" s="395">
        <v>2924567.5920600002</v>
      </c>
    </row>
    <row r="29" spans="1:11" s="16" customFormat="1" ht="15" customHeight="1" thickTop="1">
      <c r="A29" s="147" t="s">
        <v>595</v>
      </c>
      <c r="B29" s="114">
        <v>3216267.5471999999</v>
      </c>
      <c r="C29" s="114">
        <v>3336038.7406599997</v>
      </c>
      <c r="D29" s="114">
        <v>2516669.4650500002</v>
      </c>
      <c r="E29" s="114">
        <v>2726255.65747</v>
      </c>
      <c r="F29" s="114">
        <v>2739078.8734200001</v>
      </c>
      <c r="G29" s="114">
        <v>2542863.83072</v>
      </c>
      <c r="H29" s="114">
        <v>2432865.85512</v>
      </c>
      <c r="I29" s="114">
        <v>2433152.1617100001</v>
      </c>
      <c r="J29" s="114">
        <v>2431133.34504</v>
      </c>
      <c r="K29" s="114">
        <v>2463554.9862100002</v>
      </c>
    </row>
    <row r="30" spans="1:11" s="16" customFormat="1" ht="15" customHeight="1">
      <c r="A30" s="148" t="s">
        <v>596</v>
      </c>
      <c r="B30" s="114">
        <v>900.51956999999993</v>
      </c>
      <c r="C30" s="114">
        <v>850.94278000000008</v>
      </c>
      <c r="D30" s="114">
        <v>139.46078</v>
      </c>
      <c r="E30" s="114">
        <v>139.46078</v>
      </c>
      <c r="F30" s="114">
        <v>171.22353000000001</v>
      </c>
      <c r="G30" s="114">
        <v>144.37359000000001</v>
      </c>
      <c r="H30" s="114">
        <v>317.72606999999999</v>
      </c>
      <c r="I30" s="114">
        <v>317.72606999999999</v>
      </c>
      <c r="J30" s="114">
        <v>247.44420000000002</v>
      </c>
      <c r="K30" s="114">
        <v>247.44420000000002</v>
      </c>
    </row>
    <row r="31" spans="1:11" s="16" customFormat="1" ht="15" customHeight="1">
      <c r="A31" s="148" t="s">
        <v>597</v>
      </c>
      <c r="B31" s="114">
        <v>2291796.0401500002</v>
      </c>
      <c r="C31" s="114">
        <v>2412947.0002199998</v>
      </c>
      <c r="D31" s="114">
        <v>1973721.61234</v>
      </c>
      <c r="E31" s="114">
        <v>2122651.1604599999</v>
      </c>
      <c r="F31" s="114">
        <v>2129163.8757000002</v>
      </c>
      <c r="G31" s="114">
        <v>1975741.0943699998</v>
      </c>
      <c r="H31" s="114">
        <v>1875383.7936800001</v>
      </c>
      <c r="I31" s="114">
        <v>1881653.69108</v>
      </c>
      <c r="J31" s="114">
        <v>1883922.9807500001</v>
      </c>
      <c r="K31" s="114">
        <v>1898400.94689</v>
      </c>
    </row>
    <row r="32" spans="1:11" s="16" customFormat="1" ht="15" customHeight="1">
      <c r="A32" s="148" t="s">
        <v>598</v>
      </c>
      <c r="B32" s="114">
        <v>878227.15091999993</v>
      </c>
      <c r="C32" s="114">
        <v>875552.30346000008</v>
      </c>
      <c r="D32" s="114">
        <v>511574.42612999998</v>
      </c>
      <c r="E32" s="114">
        <v>572213.08679999993</v>
      </c>
      <c r="F32" s="114">
        <v>576870.81750999996</v>
      </c>
      <c r="G32" s="114">
        <v>521009.68982999999</v>
      </c>
      <c r="H32" s="114">
        <v>511920.76851999998</v>
      </c>
      <c r="I32" s="114">
        <v>503079.99541000003</v>
      </c>
      <c r="J32" s="114">
        <v>500622.73222000001</v>
      </c>
      <c r="K32" s="114">
        <v>522748.61386000004</v>
      </c>
    </row>
    <row r="33" spans="1:11" s="16" customFormat="1" ht="15" customHeight="1">
      <c r="A33" s="148" t="s">
        <v>599</v>
      </c>
      <c r="B33" s="114">
        <v>34452.715979999994</v>
      </c>
      <c r="C33" s="114">
        <v>34669.983759999996</v>
      </c>
      <c r="D33" s="114">
        <v>24435.987149999997</v>
      </c>
      <c r="E33" s="114">
        <v>23437.670899999997</v>
      </c>
      <c r="F33" s="114">
        <v>24489.300139999999</v>
      </c>
      <c r="G33" s="114">
        <v>38068.932079999999</v>
      </c>
      <c r="H33" s="114">
        <v>38062.032719999996</v>
      </c>
      <c r="I33" s="114">
        <v>40735.487099999998</v>
      </c>
      <c r="J33" s="114">
        <v>38227.838250000001</v>
      </c>
      <c r="K33" s="114">
        <v>34311.951430000001</v>
      </c>
    </row>
    <row r="34" spans="1:11" s="16" customFormat="1" ht="15" customHeight="1">
      <c r="A34" s="148" t="s">
        <v>600</v>
      </c>
      <c r="B34" s="114">
        <v>0</v>
      </c>
      <c r="C34" s="114">
        <v>0</v>
      </c>
      <c r="D34" s="114">
        <v>0</v>
      </c>
      <c r="E34" s="114">
        <v>0</v>
      </c>
      <c r="F34" s="114">
        <v>0</v>
      </c>
      <c r="G34" s="114">
        <v>0</v>
      </c>
      <c r="H34" s="114">
        <v>0</v>
      </c>
      <c r="I34" s="114">
        <v>0</v>
      </c>
      <c r="J34" s="114">
        <v>0</v>
      </c>
      <c r="K34" s="114">
        <v>0</v>
      </c>
    </row>
    <row r="35" spans="1:11" s="16" customFormat="1" ht="15" customHeight="1">
      <c r="A35" s="148" t="s">
        <v>601</v>
      </c>
      <c r="B35" s="114">
        <v>10891.120580000001</v>
      </c>
      <c r="C35" s="114">
        <v>12018.51044</v>
      </c>
      <c r="D35" s="114">
        <v>6797.97865</v>
      </c>
      <c r="E35" s="114">
        <v>7814.2785300000005</v>
      </c>
      <c r="F35" s="114">
        <v>8383.6565399999999</v>
      </c>
      <c r="G35" s="114">
        <v>7899.7408499999992</v>
      </c>
      <c r="H35" s="114">
        <v>7181.53413</v>
      </c>
      <c r="I35" s="114">
        <v>7365.2620499999994</v>
      </c>
      <c r="J35" s="114">
        <v>8112.34962</v>
      </c>
      <c r="K35" s="114">
        <v>7846.0298300000004</v>
      </c>
    </row>
    <row r="36" spans="1:11" s="16" customFormat="1" ht="15" customHeight="1">
      <c r="A36" s="147" t="s">
        <v>602</v>
      </c>
      <c r="B36" s="114">
        <v>1832.41977</v>
      </c>
      <c r="C36" s="114">
        <v>3648.6875800000003</v>
      </c>
      <c r="D36" s="114">
        <v>38.835239999999999</v>
      </c>
      <c r="E36" s="114">
        <v>447.71359000000001</v>
      </c>
      <c r="F36" s="114">
        <v>370.83949000000001</v>
      </c>
      <c r="G36" s="114">
        <v>408.43096999999995</v>
      </c>
      <c r="H36" s="114">
        <v>341.45976000000002</v>
      </c>
      <c r="I36" s="114">
        <v>1595.6964399999999</v>
      </c>
      <c r="J36" s="114">
        <v>218.69561999999999</v>
      </c>
      <c r="K36" s="114">
        <v>1768.9912099999999</v>
      </c>
    </row>
    <row r="37" spans="1:11" s="16" customFormat="1" ht="15" customHeight="1">
      <c r="A37" s="147" t="s">
        <v>603</v>
      </c>
      <c r="B37" s="114">
        <v>113758.67712000001</v>
      </c>
      <c r="C37" s="114">
        <v>116012.5077</v>
      </c>
      <c r="D37" s="114">
        <v>57869.421329999997</v>
      </c>
      <c r="E37" s="114">
        <v>105132.98883</v>
      </c>
      <c r="F37" s="114">
        <v>172076.05137999999</v>
      </c>
      <c r="G37" s="114">
        <v>284979.44379000005</v>
      </c>
      <c r="H37" s="114">
        <v>283893.70530999999</v>
      </c>
      <c r="I37" s="114">
        <v>292130.11336000002</v>
      </c>
      <c r="J37" s="114">
        <v>296975.99598000001</v>
      </c>
      <c r="K37" s="114">
        <v>295291.52999000001</v>
      </c>
    </row>
    <row r="38" spans="1:11" s="16" customFormat="1" ht="15" customHeight="1">
      <c r="A38" s="147" t="s">
        <v>604</v>
      </c>
      <c r="B38" s="114">
        <v>60659.345439999997</v>
      </c>
      <c r="C38" s="114">
        <v>60640.191719999995</v>
      </c>
      <c r="D38" s="114">
        <v>38547.096850000002</v>
      </c>
      <c r="E38" s="114">
        <v>43696.182609999996</v>
      </c>
      <c r="F38" s="114">
        <v>53217.761060000004</v>
      </c>
      <c r="G38" s="114">
        <v>68390.527799999996</v>
      </c>
      <c r="H38" s="114">
        <v>75227.528160000002</v>
      </c>
      <c r="I38" s="114">
        <v>82466.377689999994</v>
      </c>
      <c r="J38" s="114">
        <v>87898.532250000004</v>
      </c>
      <c r="K38" s="114">
        <v>89696.674680000011</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74068.969459999993</v>
      </c>
      <c r="J39" s="114">
        <v>74075.135209999993</v>
      </c>
      <c r="K39" s="114">
        <v>74086.212879999992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469.87038999999999</v>
      </c>
      <c r="J42" s="114">
        <v>701.17499999999995</v>
      </c>
      <c r="K42" s="114">
        <v>169.19709</v>
      </c>
    </row>
    <row r="43" spans="1:11" ht="15" customHeight="1" thickTop="1" thickBot="1">
      <c r="A43" s="394" t="s">
        <v>606</v>
      </c>
      <c r="B43" s="395">
        <v>897377.07637999998</v>
      </c>
      <c r="C43" s="395">
        <v>986361.64978999994</v>
      </c>
      <c r="D43" s="395">
        <v>821580.1198300001</v>
      </c>
      <c r="E43" s="395">
        <v>899064.4633200001</v>
      </c>
      <c r="F43" s="395">
        <v>912606.28284</v>
      </c>
      <c r="G43" s="395">
        <v>932960.84475000005</v>
      </c>
      <c r="H43" s="395">
        <v>979570.35950999998</v>
      </c>
      <c r="I43" s="395">
        <v>977939.61469000007</v>
      </c>
      <c r="J43" s="395">
        <v>991615.08227000001</v>
      </c>
      <c r="K43" s="395">
        <v>990201.49733000004</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813961.72276000003</v>
      </c>
      <c r="C47" s="114">
        <v>305230.69393000001</v>
      </c>
      <c r="D47" s="114">
        <v>275283.11742999998</v>
      </c>
      <c r="E47" s="114">
        <v>317688.37088</v>
      </c>
      <c r="F47" s="114">
        <v>330254.11550999997</v>
      </c>
      <c r="G47" s="114">
        <v>346793.90307999996</v>
      </c>
      <c r="H47" s="114">
        <v>349382.17431000003</v>
      </c>
      <c r="I47" s="114">
        <v>356463.94243</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68038.432939999999</v>
      </c>
      <c r="J48" s="114">
        <v>27146.170979999999</v>
      </c>
      <c r="K48" s="114">
        <v>9685.9682400000002</v>
      </c>
    </row>
    <row r="49" spans="1:11" s="16" customFormat="1" ht="15" customHeight="1">
      <c r="A49" s="148" t="s">
        <v>608</v>
      </c>
      <c r="B49" s="114">
        <v>-93.748999999999995</v>
      </c>
      <c r="C49" s="114">
        <v>901.04657999999995</v>
      </c>
      <c r="D49" s="114">
        <v>-161.31825000000001</v>
      </c>
      <c r="E49" s="114">
        <v>-592.66138000000001</v>
      </c>
      <c r="F49" s="114">
        <v>0</v>
      </c>
      <c r="G49" s="114">
        <v>0</v>
      </c>
      <c r="H49" s="114">
        <v>30141.431120000001</v>
      </c>
      <c r="I49" s="114">
        <v>55808.381540000002</v>
      </c>
      <c r="J49" s="114">
        <v>0</v>
      </c>
      <c r="K49" s="114">
        <v>0</v>
      </c>
    </row>
    <row r="50" spans="1:11" s="17" customFormat="1" ht="15" customHeight="1" thickBot="1">
      <c r="A50" s="148" t="s">
        <v>609</v>
      </c>
      <c r="B50" s="114">
        <v>42883.050490000001</v>
      </c>
      <c r="C50" s="114">
        <v>42870.169200000004</v>
      </c>
      <c r="D50" s="114">
        <v>29310.380570000001</v>
      </c>
      <c r="E50" s="114">
        <v>28605.014500000001</v>
      </c>
      <c r="F50" s="114">
        <v>28914.928010000003</v>
      </c>
      <c r="G50" s="114">
        <v>32729.702350000003</v>
      </c>
      <c r="H50" s="114">
        <v>46609.514759999998</v>
      </c>
      <c r="I50" s="114">
        <v>12230.0514</v>
      </c>
      <c r="J50" s="114">
        <v>27146.170979999999</v>
      </c>
      <c r="K50" s="114">
        <v>9685.9682400000002</v>
      </c>
    </row>
    <row r="51" spans="1:11" ht="15" customHeight="1" thickTop="1" thickBot="1">
      <c r="A51" s="394" t="s">
        <v>610</v>
      </c>
      <c r="B51" s="395">
        <v>4407838.8268200001</v>
      </c>
      <c r="C51" s="395">
        <v>4584646.9356899997</v>
      </c>
      <c r="D51" s="395">
        <v>3510170.1633699997</v>
      </c>
      <c r="E51" s="395">
        <v>3847091.3228800003</v>
      </c>
      <c r="F51" s="395">
        <v>3951563.75361</v>
      </c>
      <c r="G51" s="395">
        <v>3905410.7508200002</v>
      </c>
      <c r="H51" s="395">
        <v>3847177.5877100001</v>
      </c>
      <c r="I51" s="395">
        <v>3861822.8037399999</v>
      </c>
      <c r="J51" s="395">
        <v>3882617.9613699997</v>
      </c>
      <c r="K51" s="395">
        <v>3914769.0893899999</v>
      </c>
    </row>
    <row r="52" spans="1:11" s="16" customFormat="1" ht="15" customHeight="1" thickTop="1">
      <c r="A52" s="113" t="s">
        <v>611</v>
      </c>
      <c r="B52" s="114">
        <v>14973.20441</v>
      </c>
      <c r="C52" s="114">
        <v>10001.87084</v>
      </c>
      <c r="D52" s="114">
        <v>2994.1173199999998</v>
      </c>
      <c r="E52" s="114">
        <v>4149.4416899999997</v>
      </c>
      <c r="F52" s="114">
        <v>3406.1938799999998</v>
      </c>
      <c r="G52" s="114">
        <v>2259.9529700000003</v>
      </c>
      <c r="H52" s="114">
        <v>2328.8197200000004</v>
      </c>
      <c r="I52" s="114">
        <v>2176.6420099999996</v>
      </c>
      <c r="J52" s="114">
        <v>3460.2270800000001</v>
      </c>
      <c r="K52" s="114">
        <v>2993.2096699999997</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11200.111339999999</v>
      </c>
      <c r="C54" s="114">
        <v>6890.3854299999994</v>
      </c>
      <c r="D54" s="114">
        <v>0</v>
      </c>
      <c r="E54" s="114">
        <v>1475.8085900000001</v>
      </c>
      <c r="F54" s="114">
        <v>1009.88729</v>
      </c>
      <c r="G54" s="114">
        <v>0</v>
      </c>
      <c r="H54" s="114">
        <v>0</v>
      </c>
      <c r="I54" s="114">
        <v>0</v>
      </c>
      <c r="J54" s="114">
        <v>1194.7472600000001</v>
      </c>
      <c r="K54" s="114">
        <v>823.58468000000005</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3773.0930699999999</v>
      </c>
      <c r="C56" s="114">
        <v>3111.4854100000002</v>
      </c>
      <c r="D56" s="114">
        <v>2994.1173199999998</v>
      </c>
      <c r="E56" s="114">
        <v>2673.6331</v>
      </c>
      <c r="F56" s="114">
        <v>2396.3065899999997</v>
      </c>
      <c r="G56" s="114">
        <v>2259.9529700000003</v>
      </c>
      <c r="H56" s="114">
        <v>2328.8197200000004</v>
      </c>
      <c r="I56" s="114">
        <v>2176.6420099999996</v>
      </c>
      <c r="J56" s="114">
        <v>2265.47982</v>
      </c>
      <c r="K56" s="114">
        <v>2169.6249900000003</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7468567.2496800004</v>
      </c>
      <c r="C58" s="114">
        <v>7821015.5494999997</v>
      </c>
      <c r="D58" s="114">
        <v>6003174.3401099993</v>
      </c>
      <c r="E58" s="114">
        <v>6875041.8672899995</v>
      </c>
      <c r="F58" s="114">
        <v>8446337.1393100005</v>
      </c>
      <c r="G58" s="114">
        <v>8499016.6838700008</v>
      </c>
      <c r="H58" s="114">
        <v>8284045.1439799992</v>
      </c>
      <c r="I58" s="114">
        <v>8160083.9388900008</v>
      </c>
      <c r="J58" s="114">
        <v>7857535.64647</v>
      </c>
      <c r="K58" s="114">
        <v>7800964.5962700006</v>
      </c>
    </row>
    <row r="59" spans="1:11">
      <c r="A59" s="396" t="s">
        <v>618</v>
      </c>
      <c r="B59" s="397">
        <v>278395.13493</v>
      </c>
      <c r="C59" s="397">
        <v>280500.53021</v>
      </c>
      <c r="D59" s="397">
        <v>217517.43105000001</v>
      </c>
      <c r="E59" s="397">
        <v>234827.81987000001</v>
      </c>
      <c r="F59" s="397">
        <v>219823.99284999998</v>
      </c>
      <c r="G59" s="397">
        <v>244973.10185000001</v>
      </c>
      <c r="H59" s="397">
        <v>238467.09261000002</v>
      </c>
      <c r="I59" s="397">
        <v>74256.932239999995</v>
      </c>
      <c r="J59" s="397">
        <v>221615.32175999999</v>
      </c>
      <c r="K59" s="397">
        <v>72903.40006</v>
      </c>
    </row>
    <row r="60" spans="1:11" ht="15" customHeight="1">
      <c r="A60" s="148" t="s">
        <v>619</v>
      </c>
      <c r="B60" s="114">
        <v>-61944.671020000002</v>
      </c>
      <c r="C60" s="114">
        <v>-77189.052769999995</v>
      </c>
      <c r="D60" s="114">
        <v>-65191.276060000004</v>
      </c>
      <c r="E60" s="114">
        <v>-74970.936069999996</v>
      </c>
      <c r="F60" s="114">
        <v>-60930.343689999994</v>
      </c>
      <c r="G60" s="114">
        <v>-66952.571779999998</v>
      </c>
      <c r="H60" s="114">
        <v>-60703.231319999999</v>
      </c>
      <c r="I60" s="114">
        <v>-20142.122329999998</v>
      </c>
      <c r="J60" s="114">
        <v>-62682.430079999998</v>
      </c>
      <c r="K60" s="114">
        <v>-21741.34809</v>
      </c>
    </row>
    <row r="61" spans="1:11" ht="15" customHeight="1">
      <c r="A61" s="147" t="s">
        <v>620</v>
      </c>
      <c r="B61" s="114">
        <v>216450.46390999999</v>
      </c>
      <c r="C61" s="114">
        <v>203311.47743999999</v>
      </c>
      <c r="D61" s="114">
        <v>152326.15499000001</v>
      </c>
      <c r="E61" s="114">
        <v>159856.88380000001</v>
      </c>
      <c r="F61" s="114">
        <v>158893.64916</v>
      </c>
      <c r="G61" s="114">
        <v>178020.53006999998</v>
      </c>
      <c r="H61" s="114">
        <v>177763.86129</v>
      </c>
      <c r="I61" s="114">
        <v>54114.809909999996</v>
      </c>
      <c r="J61" s="114">
        <v>158932.89168</v>
      </c>
      <c r="K61" s="114">
        <v>51162.05197</v>
      </c>
    </row>
    <row r="62" spans="1:11" ht="15" customHeight="1">
      <c r="A62" s="116" t="s">
        <v>621</v>
      </c>
      <c r="B62" s="114">
        <v>39165.92239</v>
      </c>
      <c r="C62" s="114">
        <v>42542.612909999996</v>
      </c>
      <c r="D62" s="114">
        <v>14170.80668</v>
      </c>
      <c r="E62" s="114">
        <v>10907.563310000001</v>
      </c>
      <c r="F62" s="114">
        <v>12894.35066</v>
      </c>
      <c r="G62" s="114">
        <v>11408.337119999998</v>
      </c>
      <c r="H62" s="114">
        <v>8703.7225199999993</v>
      </c>
      <c r="I62" s="114">
        <v>1950.67382</v>
      </c>
      <c r="J62" s="114">
        <v>7782.6703399999997</v>
      </c>
      <c r="K62" s="114">
        <v>1949.3848799999998</v>
      </c>
    </row>
    <row r="63" spans="1:11" ht="15" customHeight="1">
      <c r="A63" s="148" t="s">
        <v>622</v>
      </c>
      <c r="B63" s="114">
        <v>-11484.47741</v>
      </c>
      <c r="C63" s="114">
        <v>-9762.5304499999984</v>
      </c>
      <c r="D63" s="114">
        <v>-5632.7140999999992</v>
      </c>
      <c r="E63" s="114">
        <v>-4847.8689800000002</v>
      </c>
      <c r="F63" s="114">
        <v>-7294.7126699999999</v>
      </c>
      <c r="G63" s="114">
        <v>-7709.0222599999997</v>
      </c>
      <c r="H63" s="114">
        <v>-6094.3253500000001</v>
      </c>
      <c r="I63" s="114">
        <v>-1562.6547599999999</v>
      </c>
      <c r="J63" s="114">
        <v>-6039.3464800000002</v>
      </c>
      <c r="K63" s="114">
        <v>-3247.8490899999997</v>
      </c>
    </row>
    <row r="64" spans="1:11" ht="15" customHeight="1">
      <c r="A64" s="117" t="s">
        <v>623</v>
      </c>
      <c r="B64" s="114">
        <v>244131.90888999999</v>
      </c>
      <c r="C64" s="114">
        <v>236091.55989999999</v>
      </c>
      <c r="D64" s="114">
        <v>160864.24757000001</v>
      </c>
      <c r="E64" s="114">
        <v>165916.57813000001</v>
      </c>
      <c r="F64" s="114">
        <v>164493.28715000002</v>
      </c>
      <c r="G64" s="114">
        <v>181719.84493000002</v>
      </c>
      <c r="H64" s="114">
        <v>180373.25846000001</v>
      </c>
      <c r="I64" s="114">
        <v>54502.828970000002</v>
      </c>
      <c r="J64" s="114">
        <v>160676.21554</v>
      </c>
      <c r="K64" s="114">
        <v>49863.587759999995</v>
      </c>
    </row>
    <row r="65" spans="1:11" ht="15" customHeight="1">
      <c r="A65" s="116" t="s">
        <v>624</v>
      </c>
      <c r="B65" s="114">
        <v>27377.961629999998</v>
      </c>
      <c r="C65" s="114">
        <v>32213.431539999998</v>
      </c>
      <c r="D65" s="114">
        <v>24767.02288</v>
      </c>
      <c r="E65" s="114">
        <v>30045.309730000001</v>
      </c>
      <c r="F65" s="114">
        <v>27213.680370000002</v>
      </c>
      <c r="G65" s="114">
        <v>22927.203809999999</v>
      </c>
      <c r="H65" s="114">
        <v>13435.205619999999</v>
      </c>
      <c r="I65" s="114">
        <v>4312.1007900000004</v>
      </c>
      <c r="J65" s="114">
        <v>14629.049720000001</v>
      </c>
      <c r="K65" s="114">
        <v>5659.1467199999997</v>
      </c>
    </row>
    <row r="66" spans="1:11" ht="15" customHeight="1">
      <c r="A66" s="116" t="s">
        <v>625</v>
      </c>
      <c r="B66" s="114">
        <v>-48160.041870000001</v>
      </c>
      <c r="C66" s="114">
        <v>-40808.950689999998</v>
      </c>
      <c r="D66" s="114">
        <v>-31560.596129999998</v>
      </c>
      <c r="E66" s="114">
        <v>-38559.072189999999</v>
      </c>
      <c r="F66" s="114">
        <v>-39229.631529999999</v>
      </c>
      <c r="G66" s="114">
        <v>-37891.479060000005</v>
      </c>
      <c r="H66" s="114">
        <v>-21845.534079999998</v>
      </c>
      <c r="I66" s="114">
        <v>-3032.8957099999998</v>
      </c>
      <c r="J66" s="114">
        <v>-15382.653980000001</v>
      </c>
      <c r="K66" s="114">
        <v>-6071.5242099999996</v>
      </c>
    </row>
    <row r="67" spans="1:11" ht="15" customHeight="1">
      <c r="A67" s="147" t="s">
        <v>626</v>
      </c>
      <c r="B67" s="114">
        <v>223349.82865000001</v>
      </c>
      <c r="C67" s="114">
        <v>227496.04074999999</v>
      </c>
      <c r="D67" s="114">
        <v>154070.67431999999</v>
      </c>
      <c r="E67" s="114">
        <v>157402.81566999998</v>
      </c>
      <c r="F67" s="114">
        <v>152477.33599000002</v>
      </c>
      <c r="G67" s="114">
        <v>166755.56968000002</v>
      </c>
      <c r="H67" s="114">
        <v>171962.93</v>
      </c>
      <c r="I67" s="114">
        <v>55782.034049999995</v>
      </c>
      <c r="J67" s="114">
        <v>159922.61128000001</v>
      </c>
      <c r="K67" s="114">
        <v>49451.210270000003</v>
      </c>
    </row>
    <row r="68" spans="1:11" ht="15" customHeight="1">
      <c r="A68" s="148" t="s">
        <v>627</v>
      </c>
      <c r="B68" s="114">
        <v>-180019.25640000001</v>
      </c>
      <c r="C68" s="114">
        <v>-185061.74734999999</v>
      </c>
      <c r="D68" s="114">
        <v>-125918.45629999999</v>
      </c>
      <c r="E68" s="114">
        <v>-130814.61242</v>
      </c>
      <c r="F68" s="114">
        <v>-122215.48759</v>
      </c>
      <c r="G68" s="114">
        <v>-131724.92104000002</v>
      </c>
      <c r="H68" s="114">
        <v>-119146.16972000001</v>
      </c>
      <c r="I68" s="114">
        <v>-43553.263610000002</v>
      </c>
      <c r="J68" s="114">
        <v>-124957.24294</v>
      </c>
      <c r="K68" s="114">
        <v>-39918.503219999999</v>
      </c>
    </row>
    <row r="69" spans="1:11" ht="15" customHeight="1">
      <c r="A69" s="117" t="s">
        <v>628</v>
      </c>
      <c r="B69" s="114">
        <v>43330.572249999997</v>
      </c>
      <c r="C69" s="114">
        <v>42434.293399999995</v>
      </c>
      <c r="D69" s="114">
        <v>28152.21802</v>
      </c>
      <c r="E69" s="114">
        <v>26588.203249999999</v>
      </c>
      <c r="F69" s="114">
        <v>30261.848399999999</v>
      </c>
      <c r="G69" s="114">
        <v>35030.648639999999</v>
      </c>
      <c r="H69" s="114">
        <v>52816.760280000002</v>
      </c>
      <c r="I69" s="114">
        <v>12228.77044</v>
      </c>
      <c r="J69" s="114">
        <v>34965.368340000001</v>
      </c>
      <c r="K69" s="114">
        <v>9532.7070500000009</v>
      </c>
    </row>
    <row r="70" spans="1:11" ht="15" customHeight="1">
      <c r="A70" s="117" t="s">
        <v>629</v>
      </c>
      <c r="B70" s="114">
        <v>2114.2653399999999</v>
      </c>
      <c r="C70" s="114">
        <v>1345.97244</v>
      </c>
      <c r="D70" s="114">
        <v>1006.65594</v>
      </c>
      <c r="E70" s="114">
        <v>865.44482999999991</v>
      </c>
      <c r="F70" s="114">
        <v>506.57324</v>
      </c>
      <c r="G70" s="114">
        <v>0.13505</v>
      </c>
      <c r="H70" s="114">
        <v>6.0310000000000002E-2</v>
      </c>
      <c r="I70" s="114">
        <v>1.9629999999999998E-2</v>
      </c>
      <c r="J70" s="114">
        <v>1.38537</v>
      </c>
      <c r="K70" s="114">
        <v>0.94901999999999997</v>
      </c>
    </row>
    <row r="71" spans="1:11" ht="15" customHeight="1">
      <c r="A71" s="115" t="s">
        <v>978</v>
      </c>
      <c r="B71" s="114">
        <v>11.282020000000001</v>
      </c>
      <c r="C71" s="114">
        <v>3.9025500000000002</v>
      </c>
      <c r="D71" s="114">
        <v>0.13996</v>
      </c>
      <c r="E71" s="114">
        <v>0.11565</v>
      </c>
      <c r="F71" s="114">
        <v>8.4849999999999995E-2</v>
      </c>
      <c r="G71" s="114">
        <v>0.13505</v>
      </c>
      <c r="H71" s="114">
        <v>6.0310000000000002E-2</v>
      </c>
      <c r="I71" s="114">
        <v>1.9629999999999998E-2</v>
      </c>
      <c r="J71" s="114">
        <v>1.38537</v>
      </c>
      <c r="K71" s="114">
        <v>0.94901999999999997</v>
      </c>
    </row>
    <row r="72" spans="1:11" ht="15" customHeight="1">
      <c r="A72" s="115" t="s">
        <v>979</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630</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1311</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980</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631</v>
      </c>
      <c r="B76" s="114">
        <v>45414.386140000002</v>
      </c>
      <c r="C76" s="114">
        <v>43779.125599999999</v>
      </c>
      <c r="D76" s="114">
        <v>29158.874250000001</v>
      </c>
      <c r="E76" s="114">
        <v>27453.648160000001</v>
      </c>
      <c r="F76" s="114">
        <v>30768.42164</v>
      </c>
      <c r="G76" s="114">
        <v>35030.783689999997</v>
      </c>
      <c r="H76" s="114">
        <v>52816.82058</v>
      </c>
      <c r="I76" s="114">
        <v>12228.790070000001</v>
      </c>
      <c r="J76" s="114">
        <v>34966.753710000005</v>
      </c>
      <c r="K76" s="114">
        <v>9533.6560700000009</v>
      </c>
    </row>
    <row r="77" spans="1:11" ht="15" customHeight="1">
      <c r="A77" s="149" t="s">
        <v>969</v>
      </c>
      <c r="B77" s="114">
        <v>141.20740000000001</v>
      </c>
      <c r="C77" s="114">
        <v>275.94953999999996</v>
      </c>
      <c r="D77" s="114">
        <v>-16.047799999999999</v>
      </c>
      <c r="E77" s="114">
        <v>802.37704000000008</v>
      </c>
      <c r="F77" s="114">
        <v>55.494690000000006</v>
      </c>
      <c r="G77" s="114">
        <v>343.45517999999998</v>
      </c>
      <c r="H77" s="114">
        <v>161.82028</v>
      </c>
      <c r="I77" s="114">
        <v>28.32076</v>
      </c>
      <c r="J77" s="114">
        <v>102.10661</v>
      </c>
      <c r="K77" s="114">
        <v>0</v>
      </c>
    </row>
    <row r="78" spans="1:11" ht="15" customHeight="1">
      <c r="A78" s="117" t="s">
        <v>632</v>
      </c>
      <c r="B78" s="114">
        <v>45555.593540000002</v>
      </c>
      <c r="C78" s="114">
        <v>44055.075140000001</v>
      </c>
      <c r="D78" s="114">
        <v>29142.82645</v>
      </c>
      <c r="E78" s="114">
        <v>28256.0252</v>
      </c>
      <c r="F78" s="114">
        <v>30823.91633</v>
      </c>
      <c r="G78" s="114">
        <v>35374.238869999994</v>
      </c>
      <c r="H78" s="114">
        <v>52978.64086</v>
      </c>
      <c r="I78" s="114">
        <v>12257.11083</v>
      </c>
      <c r="J78" s="114">
        <v>35068.86032</v>
      </c>
      <c r="K78" s="114">
        <v>9533.6560700000009</v>
      </c>
    </row>
    <row r="79" spans="1:11" ht="15" customHeight="1">
      <c r="A79" s="116" t="s">
        <v>633</v>
      </c>
      <c r="B79" s="114">
        <v>-1019.1915</v>
      </c>
      <c r="C79" s="114">
        <v>323.63357000000002</v>
      </c>
      <c r="D79" s="114">
        <v>1699.3503000000001</v>
      </c>
      <c r="E79" s="114">
        <v>570.30964000000006</v>
      </c>
      <c r="F79" s="114">
        <v>-631.52274999999997</v>
      </c>
      <c r="G79" s="114">
        <v>-716.43352000000004</v>
      </c>
      <c r="H79" s="114">
        <v>-176.28310000000002</v>
      </c>
      <c r="I79" s="114">
        <v>-27.059429999999999</v>
      </c>
      <c r="J79" s="114">
        <v>-25.687339999999999</v>
      </c>
      <c r="K79" s="114">
        <v>269.17816999999997</v>
      </c>
    </row>
    <row r="80" spans="1:11" ht="15" customHeight="1">
      <c r="A80" s="147" t="s">
        <v>634</v>
      </c>
      <c r="B80" s="114">
        <v>44536.402040000001</v>
      </c>
      <c r="C80" s="114">
        <v>44378.708709999999</v>
      </c>
      <c r="D80" s="114">
        <v>30842.176749999999</v>
      </c>
      <c r="E80" s="114">
        <v>28826.33484</v>
      </c>
      <c r="F80" s="114">
        <v>30192.39358</v>
      </c>
      <c r="G80" s="114">
        <v>34657.805350000002</v>
      </c>
      <c r="H80" s="114">
        <v>52802.357759999999</v>
      </c>
      <c r="I80" s="114">
        <v>12230.0514</v>
      </c>
      <c r="J80" s="114">
        <v>35043.172979999996</v>
      </c>
      <c r="K80" s="114">
        <v>9802.8342400000001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44536.402040000001</v>
      </c>
      <c r="C82" s="114">
        <v>44378.708709999999</v>
      </c>
      <c r="D82" s="114">
        <v>30842.176749999999</v>
      </c>
      <c r="E82" s="114">
        <v>28826.33484</v>
      </c>
      <c r="F82" s="114">
        <v>30192.39358</v>
      </c>
      <c r="G82" s="114">
        <v>34657.805350000002</v>
      </c>
      <c r="H82" s="114">
        <v>52802.357759999999</v>
      </c>
      <c r="I82" s="114">
        <v>12230.0514</v>
      </c>
      <c r="J82" s="114">
        <v>35043.172979999996</v>
      </c>
      <c r="K82" s="114">
        <v>9802.8342400000001</v>
      </c>
    </row>
    <row r="83" spans="1:11" ht="15" customHeight="1" thickBot="1">
      <c r="A83" s="116" t="s">
        <v>637</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-116.866</v>
      </c>
    </row>
    <row r="84" spans="1:11" ht="15" customHeight="1" thickTop="1" thickBot="1">
      <c r="A84" s="394" t="s">
        <v>638</v>
      </c>
      <c r="B84" s="395">
        <v>42883.050490000001</v>
      </c>
      <c r="C84" s="395">
        <v>42870.169159999998</v>
      </c>
      <c r="D84" s="395">
        <v>29310.380570000001</v>
      </c>
      <c r="E84" s="395">
        <v>28605.014500000001</v>
      </c>
      <c r="F84" s="395">
        <v>28914.928010000003</v>
      </c>
      <c r="G84" s="395">
        <v>32729.702350000003</v>
      </c>
      <c r="H84" s="395">
        <v>46609.514759999998</v>
      </c>
      <c r="I84" s="395">
        <v>12230.0514</v>
      </c>
      <c r="J84" s="395">
        <v>27146.170979999999</v>
      </c>
      <c r="K84" s="395">
        <v>9685.9682400000002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444</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1"/>
      <c r="B6" s="572" t="s">
        <v>1254</v>
      </c>
      <c r="C6" s="573"/>
      <c r="D6" s="583" t="s">
        <v>1254</v>
      </c>
      <c r="E6" s="784" t="s">
        <v>444</v>
      </c>
      <c r="F6" s="784"/>
      <c r="G6" s="784"/>
      <c r="H6" s="784"/>
      <c r="I6" s="784"/>
      <c r="J6" s="784"/>
      <c r="K6" s="784"/>
      <c r="L6" s="784"/>
      <c r="M6" s="784"/>
    </row>
    <row r="7" spans="1:13" s="78" customFormat="1" ht="30" customHeight="1" thickTop="1" thickBot="1">
      <c r="A7" s="47"/>
      <c r="B7" s="47"/>
      <c r="C7" s="399"/>
      <c r="D7" s="392" t="s">
        <v>575</v>
      </c>
      <c r="E7" s="392" t="s">
        <v>576</v>
      </c>
      <c r="F7" s="392" t="s">
        <v>577</v>
      </c>
      <c r="G7" s="392" t="s">
        <v>578</v>
      </c>
      <c r="H7" s="392" t="s">
        <v>579</v>
      </c>
      <c r="I7" s="400" t="s">
        <v>580</v>
      </c>
      <c r="J7" s="400" t="s">
        <v>1271</v>
      </c>
      <c r="K7" s="400" t="s">
        <v>1502</v>
      </c>
      <c r="L7" s="400" t="s">
        <v>1363</v>
      </c>
      <c r="M7" s="400" t="s">
        <v>1503</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749</v>
      </c>
      <c r="B10" s="46" t="s">
        <v>820</v>
      </c>
      <c r="C10" s="165" t="s">
        <v>821</v>
      </c>
      <c r="D10" s="130">
        <v>6.3899999999999998E-2</v>
      </c>
      <c r="E10" s="130">
        <v>7.2099999999999997E-2</v>
      </c>
      <c r="F10" s="130">
        <v>6.4899999999999999E-2</v>
      </c>
      <c r="G10" s="130">
        <v>6.3500000000000001E-2</v>
      </c>
      <c r="H10" s="130">
        <v>6.5199999999999994E-2</v>
      </c>
      <c r="I10" s="130">
        <v>5.8299999999999998E-2</v>
      </c>
      <c r="J10" s="130">
        <v>6.8000000000000005E-2</v>
      </c>
      <c r="K10" s="130">
        <v>7.0499999999999993E-2</v>
      </c>
      <c r="L10" s="130">
        <v>5.8400000000000001E-2</v>
      </c>
      <c r="M10" s="130">
        <v>5.3400000000000003E-2</v>
      </c>
    </row>
    <row r="11" spans="1:13" ht="15" customHeight="1" thickBot="1">
      <c r="A11" s="47" t="s">
        <v>749</v>
      </c>
      <c r="B11" s="46" t="s">
        <v>822</v>
      </c>
      <c r="C11" s="165" t="s">
        <v>823</v>
      </c>
      <c r="D11" s="130">
        <v>0.70150000000000001</v>
      </c>
      <c r="E11" s="130">
        <v>0.70640000000000003</v>
      </c>
      <c r="F11" s="130">
        <v>0.67889999999999995</v>
      </c>
      <c r="G11" s="130">
        <v>0.68110000000000004</v>
      </c>
      <c r="H11" s="130">
        <v>0.70069999999999999</v>
      </c>
      <c r="I11" s="130">
        <v>0.72499999999999998</v>
      </c>
      <c r="J11" s="130">
        <v>0.73229999999999995</v>
      </c>
      <c r="K11" s="130">
        <v>0.71509999999999996</v>
      </c>
      <c r="L11" s="130">
        <v>0.69910000000000005</v>
      </c>
      <c r="M11" s="130">
        <v>0.69210000000000005</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749</v>
      </c>
      <c r="B13" s="46" t="s">
        <v>824</v>
      </c>
      <c r="C13" s="165" t="s">
        <v>1442</v>
      </c>
      <c r="D13" s="130">
        <v>0.72970000000000002</v>
      </c>
      <c r="E13" s="130">
        <v>0.72770000000000001</v>
      </c>
      <c r="F13" s="130">
        <v>0.71699999999999997</v>
      </c>
      <c r="G13" s="130">
        <v>0.7087</v>
      </c>
      <c r="H13" s="130">
        <v>0.69320000000000004</v>
      </c>
      <c r="I13" s="130">
        <v>0.65110000000000001</v>
      </c>
      <c r="J13" s="130">
        <v>0.63239999999999996</v>
      </c>
      <c r="K13" s="130">
        <v>0.63009999999999999</v>
      </c>
      <c r="L13" s="130">
        <v>0.62619999999999998</v>
      </c>
      <c r="M13" s="130">
        <v>0.62929999999999997</v>
      </c>
    </row>
    <row r="14" spans="1:13" s="77" customFormat="1" ht="15" customHeight="1">
      <c r="A14" s="47" t="s">
        <v>749</v>
      </c>
      <c r="B14" s="46" t="s">
        <v>825</v>
      </c>
      <c r="C14" s="165" t="s">
        <v>1443</v>
      </c>
      <c r="D14" s="167">
        <v>0.72970000000000002</v>
      </c>
      <c r="E14" s="130">
        <v>0.72770000000000001</v>
      </c>
      <c r="F14" s="130">
        <v>0.71699999999999997</v>
      </c>
      <c r="G14" s="130">
        <v>0.7087</v>
      </c>
      <c r="H14" s="130">
        <v>0.69320000000000004</v>
      </c>
      <c r="I14" s="130">
        <v>0.65149999999999997</v>
      </c>
      <c r="J14" s="130">
        <v>0.63260000000000005</v>
      </c>
      <c r="K14" s="130">
        <v>0.63019999999999998</v>
      </c>
      <c r="L14" s="130">
        <v>0.62629999999999997</v>
      </c>
      <c r="M14" s="130">
        <v>0.62929999999999997</v>
      </c>
    </row>
    <row r="15" spans="1:13" s="77" customFormat="1" ht="15" customHeight="1">
      <c r="A15" s="47"/>
      <c r="B15" s="46"/>
      <c r="C15" s="165" t="s">
        <v>1444</v>
      </c>
      <c r="D15" s="130">
        <v>2.58E-2</v>
      </c>
      <c r="E15" s="130">
        <v>2.53E-2</v>
      </c>
      <c r="F15" s="130">
        <v>1.6500000000000001E-2</v>
      </c>
      <c r="G15" s="130">
        <v>2.7300000000000001E-2</v>
      </c>
      <c r="H15" s="130">
        <v>4.3499999999999997E-2</v>
      </c>
      <c r="I15" s="130">
        <v>7.2999999999999995E-2</v>
      </c>
      <c r="J15" s="130">
        <v>7.3800000000000004E-2</v>
      </c>
      <c r="K15" s="130">
        <v>7.5600000000000001E-2</v>
      </c>
      <c r="L15" s="130">
        <v>7.6499999999999999E-2</v>
      </c>
      <c r="M15" s="130">
        <v>7.5399999999999995E-2</v>
      </c>
    </row>
    <row r="16" spans="1:13" s="77" customFormat="1" ht="15" customHeight="1" thickBot="1">
      <c r="A16" s="47" t="s">
        <v>749</v>
      </c>
      <c r="B16" s="46" t="s">
        <v>826</v>
      </c>
      <c r="C16" s="165" t="s">
        <v>1445</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827</v>
      </c>
      <c r="D17" s="402"/>
      <c r="E17" s="402"/>
      <c r="F17" s="402"/>
      <c r="G17" s="402"/>
      <c r="H17" s="402"/>
      <c r="I17" s="403"/>
      <c r="J17" s="403"/>
      <c r="K17" s="403"/>
      <c r="L17" s="403"/>
      <c r="M17" s="403"/>
    </row>
    <row r="18" spans="1:13" s="78" customFormat="1" ht="15" customHeight="1" thickTop="1">
      <c r="A18" s="47" t="s">
        <v>749</v>
      </c>
      <c r="B18" s="46" t="s">
        <v>828</v>
      </c>
      <c r="C18" s="165" t="s">
        <v>1446</v>
      </c>
      <c r="D18" s="130">
        <v>2.5100000000000001E-2</v>
      </c>
      <c r="E18" s="130">
        <v>2.46E-2</v>
      </c>
      <c r="F18" s="130">
        <v>1.5299999999999999E-2</v>
      </c>
      <c r="G18" s="130">
        <v>3.4599999999999999E-2</v>
      </c>
      <c r="H18" s="130">
        <v>4.7199999999999999E-2</v>
      </c>
      <c r="I18" s="130">
        <v>2.1899999999999999E-2</v>
      </c>
      <c r="J18" s="130">
        <v>2.3199999999999998E-2</v>
      </c>
      <c r="K18" s="130">
        <v>2.69E-2</v>
      </c>
      <c r="L18" s="130">
        <v>2.86E-2</v>
      </c>
      <c r="M18" s="130">
        <v>3.2899999999999999E-2</v>
      </c>
    </row>
    <row r="19" spans="1:13" s="77" customFormat="1" ht="15" customHeight="1">
      <c r="A19" s="47" t="s">
        <v>749</v>
      </c>
      <c r="B19" s="46" t="s">
        <v>829</v>
      </c>
      <c r="C19" s="165" t="s">
        <v>1447</v>
      </c>
      <c r="D19" s="130">
        <v>0.97489999999999999</v>
      </c>
      <c r="E19" s="130">
        <v>0.97540000000000004</v>
      </c>
      <c r="F19" s="130">
        <v>0.98470000000000002</v>
      </c>
      <c r="G19" s="130">
        <v>0.96540000000000004</v>
      </c>
      <c r="H19" s="130">
        <v>0.95279999999999998</v>
      </c>
      <c r="I19" s="130">
        <v>0.97809999999999997</v>
      </c>
      <c r="J19" s="130">
        <v>0.9768</v>
      </c>
      <c r="K19" s="130">
        <v>0.97309999999999997</v>
      </c>
      <c r="L19" s="130">
        <v>0.97140000000000004</v>
      </c>
      <c r="M19" s="130">
        <v>0.96709999999999996</v>
      </c>
    </row>
    <row r="20" spans="1:13" s="77" customFormat="1" ht="15" customHeight="1" thickBot="1">
      <c r="A20" s="47" t="s">
        <v>749</v>
      </c>
      <c r="B20" s="46" t="s">
        <v>830</v>
      </c>
      <c r="C20" s="165" t="s">
        <v>831</v>
      </c>
      <c r="D20" s="168">
        <v>398.67329999999998</v>
      </c>
      <c r="E20" s="168">
        <v>404.32279999999997</v>
      </c>
      <c r="F20" s="168">
        <v>444.0727</v>
      </c>
      <c r="G20" s="168">
        <v>457.6866</v>
      </c>
      <c r="H20" s="168">
        <v>468.10160000000002</v>
      </c>
      <c r="I20" s="168">
        <v>481.46809999999999</v>
      </c>
      <c r="J20" s="168">
        <v>478.63299999999998</v>
      </c>
      <c r="K20" s="168">
        <v>482.31119999999999</v>
      </c>
      <c r="L20" s="168">
        <v>491.10520000000002</v>
      </c>
      <c r="M20" s="168">
        <v>507.27030000000002</v>
      </c>
    </row>
    <row r="21" spans="1:13" s="19" customFormat="1" ht="15" customHeight="1" thickTop="1" thickBot="1">
      <c r="A21" s="47"/>
      <c r="B21" s="164"/>
      <c r="C21" s="401" t="s">
        <v>832</v>
      </c>
      <c r="D21" s="402"/>
      <c r="E21" s="402"/>
      <c r="F21" s="402"/>
      <c r="G21" s="402"/>
      <c r="H21" s="402"/>
      <c r="I21" s="403"/>
      <c r="J21" s="403"/>
      <c r="K21" s="403"/>
      <c r="L21" s="403"/>
      <c r="M21" s="403"/>
    </row>
    <row r="22" spans="1:13" s="78" customFormat="1" ht="15" customHeight="1" thickTop="1">
      <c r="A22" s="47" t="s">
        <v>749</v>
      </c>
      <c r="B22" s="46" t="s">
        <v>833</v>
      </c>
      <c r="C22" s="165" t="s">
        <v>834</v>
      </c>
      <c r="D22" s="130">
        <v>0.98029999999999995</v>
      </c>
      <c r="E22" s="130">
        <v>0.98150000000000004</v>
      </c>
      <c r="F22" s="130">
        <v>0.9859</v>
      </c>
      <c r="G22" s="130">
        <v>0.97689999999999999</v>
      </c>
      <c r="H22" s="130">
        <v>0.97740000000000005</v>
      </c>
      <c r="I22" s="130">
        <v>0.97740000000000005</v>
      </c>
      <c r="J22" s="130">
        <v>0.98009999999999997</v>
      </c>
      <c r="K22" s="130">
        <v>0.97909999999999997</v>
      </c>
      <c r="L22" s="130">
        <v>0.98309999999999997</v>
      </c>
      <c r="M22" s="130">
        <v>0.9819</v>
      </c>
    </row>
    <row r="23" spans="1:13" s="77" customFormat="1" ht="15" customHeight="1">
      <c r="A23" s="47" t="s">
        <v>749</v>
      </c>
      <c r="B23" s="46" t="s">
        <v>835</v>
      </c>
      <c r="C23" s="165" t="s">
        <v>836</v>
      </c>
      <c r="D23" s="130">
        <v>6.7999999999999996E-3</v>
      </c>
      <c r="E23" s="130">
        <v>6.7999999999999996E-3</v>
      </c>
      <c r="F23" s="130">
        <v>8.0000000000000002E-3</v>
      </c>
      <c r="G23" s="130">
        <v>8.3000000000000001E-3</v>
      </c>
      <c r="H23" s="130">
        <v>1.1599999999999999E-2</v>
      </c>
      <c r="I23" s="130">
        <v>9.2999999999999992E-3</v>
      </c>
      <c r="J23" s="130">
        <v>3.1E-2</v>
      </c>
      <c r="K23" s="130">
        <v>7.4099999999999999E-2</v>
      </c>
      <c r="L23" s="130">
        <v>0.318</v>
      </c>
      <c r="M23" s="130">
        <v>0.3669</v>
      </c>
    </row>
    <row r="24" spans="1:13" s="77" customFormat="1" ht="15" customHeight="1">
      <c r="A24" s="47" t="s">
        <v>749</v>
      </c>
      <c r="B24" s="46" t="s">
        <v>837</v>
      </c>
      <c r="C24" s="165" t="s">
        <v>838</v>
      </c>
      <c r="D24" s="130">
        <v>1.9699999999999999E-2</v>
      </c>
      <c r="E24" s="130">
        <v>1.8499999999999999E-2</v>
      </c>
      <c r="F24" s="130">
        <v>1.41E-2</v>
      </c>
      <c r="G24" s="130">
        <v>2.3099999999999999E-2</v>
      </c>
      <c r="H24" s="130">
        <v>2.2599999999999999E-2</v>
      </c>
      <c r="I24" s="130">
        <v>2.2599999999999999E-2</v>
      </c>
      <c r="J24" s="130">
        <v>1.9900000000000001E-2</v>
      </c>
      <c r="K24" s="130">
        <v>2.0899999999999998E-2</v>
      </c>
      <c r="L24" s="130">
        <v>1.6899999999999998E-2</v>
      </c>
      <c r="M24" s="130">
        <v>1.8100000000000002E-2</v>
      </c>
    </row>
    <row r="25" spans="1:13" s="77" customFormat="1" ht="15" customHeight="1">
      <c r="A25" s="47" t="s">
        <v>749</v>
      </c>
      <c r="B25" s="46" t="s">
        <v>839</v>
      </c>
      <c r="C25" s="165" t="s">
        <v>840</v>
      </c>
      <c r="D25" s="130">
        <v>5.0000000000000001E-3</v>
      </c>
      <c r="E25" s="130">
        <v>5.1999999999999998E-3</v>
      </c>
      <c r="F25" s="130">
        <v>7.9000000000000008E-3</v>
      </c>
      <c r="G25" s="130">
        <v>8.0000000000000002E-3</v>
      </c>
      <c r="H25" s="130">
        <v>1.14E-2</v>
      </c>
      <c r="I25" s="130">
        <v>9.1000000000000004E-3</v>
      </c>
      <c r="J25" s="130">
        <v>3.0800000000000001E-2</v>
      </c>
      <c r="K25" s="130">
        <v>7.4700000000000003E-2</v>
      </c>
      <c r="L25" s="130">
        <v>0.32279999999999998</v>
      </c>
      <c r="M25" s="130">
        <v>0.37069999999999997</v>
      </c>
    </row>
    <row r="26" spans="1:13" s="77" customFormat="1" ht="15" customHeight="1">
      <c r="A26" s="47" t="s">
        <v>749</v>
      </c>
      <c r="B26" s="46" t="s">
        <v>841</v>
      </c>
      <c r="C26" s="165" t="s">
        <v>842</v>
      </c>
      <c r="D26" s="130">
        <v>0.2782</v>
      </c>
      <c r="E26" s="130">
        <v>0.24879999999999999</v>
      </c>
      <c r="F26" s="130">
        <v>2.52E-2</v>
      </c>
      <c r="G26" s="130">
        <v>6.0100000000000001E-2</v>
      </c>
      <c r="H26" s="130">
        <v>4.2000000000000003E-2</v>
      </c>
      <c r="I26" s="130">
        <v>4.7399999999999998E-2</v>
      </c>
      <c r="J26" s="130">
        <v>2.5999999999999999E-2</v>
      </c>
      <c r="K26" s="130">
        <v>1.29E-2</v>
      </c>
      <c r="L26" s="130">
        <v>2.0999999999999999E-3</v>
      </c>
      <c r="M26" s="130">
        <v>8.0000000000000002E-3</v>
      </c>
    </row>
    <row r="27" spans="1:13" s="77" customFormat="1" ht="15" customHeight="1">
      <c r="A27" s="47" t="s">
        <v>749</v>
      </c>
      <c r="B27" s="46" t="s">
        <v>843</v>
      </c>
      <c r="C27" s="165" t="s">
        <v>844</v>
      </c>
      <c r="D27" s="130">
        <v>3.7000000000000002E-3</v>
      </c>
      <c r="E27" s="130">
        <v>3.5000000000000001E-3</v>
      </c>
      <c r="F27" s="130">
        <v>3.5000000000000001E-3</v>
      </c>
      <c r="G27" s="130">
        <v>3.5999999999999999E-3</v>
      </c>
      <c r="H27" s="130">
        <v>3.5000000000000001E-3</v>
      </c>
      <c r="I27" s="130">
        <v>3.7000000000000002E-3</v>
      </c>
      <c r="J27" s="130">
        <v>4.0399999999999998E-2</v>
      </c>
      <c r="K27" s="130">
        <v>4.9000000000000002E-2</v>
      </c>
      <c r="L27" s="130">
        <v>6.4600000000000005E-2</v>
      </c>
      <c r="M27" s="130">
        <v>6.9500000000000006E-2</v>
      </c>
    </row>
    <row r="28" spans="1:13" s="77" customFormat="1" ht="15" customHeight="1">
      <c r="A28" s="47" t="s">
        <v>749</v>
      </c>
      <c r="B28" s="46" t="s">
        <v>845</v>
      </c>
      <c r="C28" s="165" t="s">
        <v>1448</v>
      </c>
      <c r="D28" s="130">
        <v>7.9200000000000007E-2</v>
      </c>
      <c r="E28" s="130">
        <v>6.4699999999999994E-2</v>
      </c>
      <c r="F28" s="130">
        <v>6.5100000000000005E-2</v>
      </c>
      <c r="G28" s="130">
        <v>6.5199999999999994E-2</v>
      </c>
      <c r="H28" s="130">
        <v>6.2899999999999998E-2</v>
      </c>
      <c r="I28" s="130">
        <v>6.4600000000000005E-2</v>
      </c>
      <c r="J28" s="130">
        <v>6.9099999999999995E-2</v>
      </c>
      <c r="K28" s="130">
        <v>7.0499999999999993E-2</v>
      </c>
      <c r="L28" s="130">
        <v>7.0699999999999999E-2</v>
      </c>
      <c r="M28" s="130">
        <v>7.0099999999999996E-2</v>
      </c>
    </row>
    <row r="29" spans="1:13" s="77" customFormat="1" ht="15" customHeight="1">
      <c r="A29" s="47" t="s">
        <v>749</v>
      </c>
      <c r="B29" s="46" t="s">
        <v>846</v>
      </c>
      <c r="C29" s="165" t="s">
        <v>847</v>
      </c>
      <c r="D29" s="130">
        <v>0.96640000000000004</v>
      </c>
      <c r="E29" s="130">
        <v>0.96799999999999997</v>
      </c>
      <c r="F29" s="130">
        <v>0.97219999999999995</v>
      </c>
      <c r="G29" s="130">
        <v>0.96560000000000001</v>
      </c>
      <c r="H29" s="130">
        <v>0.96789999999999998</v>
      </c>
      <c r="I29" s="130">
        <v>0.96889999999999998</v>
      </c>
      <c r="J29" s="130">
        <v>0.97819999999999996</v>
      </c>
      <c r="K29" s="130">
        <v>0.97589999999999999</v>
      </c>
      <c r="L29" s="130">
        <v>0.98009999999999997</v>
      </c>
      <c r="M29" s="130">
        <v>0.97789999999999999</v>
      </c>
    </row>
    <row r="30" spans="1:13" s="77" customFormat="1" ht="15" customHeight="1">
      <c r="A30" s="47" t="s">
        <v>749</v>
      </c>
      <c r="B30" s="46" t="s">
        <v>848</v>
      </c>
      <c r="C30" s="165" t="s">
        <v>849</v>
      </c>
      <c r="D30" s="130">
        <v>1.49E-2</v>
      </c>
      <c r="E30" s="130">
        <v>1.4200000000000001E-2</v>
      </c>
      <c r="F30" s="130">
        <v>1.46E-2</v>
      </c>
      <c r="G30" s="130">
        <v>1.43E-2</v>
      </c>
      <c r="H30" s="130">
        <v>9.4999999999999998E-3</v>
      </c>
      <c r="I30" s="130">
        <v>9.7999999999999997E-3</v>
      </c>
      <c r="J30" s="130">
        <v>0</v>
      </c>
      <c r="K30" s="130">
        <v>2.7000000000000001E-3</v>
      </c>
      <c r="L30" s="130">
        <v>1.6000000000000001E-3</v>
      </c>
      <c r="M30" s="130">
        <v>4.8999999999999998E-3</v>
      </c>
    </row>
    <row r="31" spans="1:13" s="77" customFormat="1" ht="15" customHeight="1">
      <c r="A31" s="47" t="s">
        <v>749</v>
      </c>
      <c r="B31" s="46" t="s">
        <v>850</v>
      </c>
      <c r="C31" s="165" t="s">
        <v>851</v>
      </c>
      <c r="D31" s="130">
        <v>2.7000000000000001E-3</v>
      </c>
      <c r="E31" s="130">
        <v>1.8E-3</v>
      </c>
      <c r="F31" s="130">
        <v>2.8999999999999998E-3</v>
      </c>
      <c r="G31" s="130">
        <v>4.8999999999999998E-3</v>
      </c>
      <c r="H31" s="130">
        <v>4.0000000000000001E-3</v>
      </c>
      <c r="I31" s="130">
        <v>2.8999999999999998E-3</v>
      </c>
      <c r="J31" s="130">
        <v>0</v>
      </c>
      <c r="K31" s="130">
        <v>4.0000000000000002E-4</v>
      </c>
      <c r="L31" s="130">
        <v>2.9999999999999997E-4</v>
      </c>
      <c r="M31" s="130">
        <v>1.1000000000000001E-3</v>
      </c>
    </row>
    <row r="32" spans="1:13" s="77" customFormat="1" ht="15" customHeight="1">
      <c r="A32" s="47" t="s">
        <v>749</v>
      </c>
      <c r="B32" s="46" t="s">
        <v>852</v>
      </c>
      <c r="C32" s="165" t="s">
        <v>853</v>
      </c>
      <c r="D32" s="130">
        <v>4.0000000000000002E-4</v>
      </c>
      <c r="E32" s="130">
        <v>5.9999999999999995E-4</v>
      </c>
      <c r="F32" s="130">
        <v>8.9999999999999998E-4</v>
      </c>
      <c r="G32" s="130">
        <v>2E-3</v>
      </c>
      <c r="H32" s="130">
        <v>1.4E-3</v>
      </c>
      <c r="I32" s="130">
        <v>1.1000000000000001E-3</v>
      </c>
      <c r="J32" s="130">
        <v>1E-4</v>
      </c>
      <c r="K32" s="130">
        <v>0</v>
      </c>
      <c r="L32" s="130">
        <v>4.0000000000000002E-4</v>
      </c>
      <c r="M32" s="130">
        <v>2.0000000000000001E-4</v>
      </c>
    </row>
    <row r="33" spans="1:13" s="77" customFormat="1" ht="15" customHeight="1">
      <c r="A33" s="47" t="s">
        <v>749</v>
      </c>
      <c r="B33" s="46" t="s">
        <v>854</v>
      </c>
      <c r="C33" s="165" t="s">
        <v>855</v>
      </c>
      <c r="D33" s="130">
        <v>2.0000000000000001E-4</v>
      </c>
      <c r="E33" s="130">
        <v>4.0000000000000002E-4</v>
      </c>
      <c r="F33" s="130">
        <v>8.0000000000000004E-4</v>
      </c>
      <c r="G33" s="130">
        <v>2.0999999999999999E-3</v>
      </c>
      <c r="H33" s="130">
        <v>2.2000000000000001E-3</v>
      </c>
      <c r="I33" s="130">
        <v>6.9999999999999999E-4</v>
      </c>
      <c r="J33" s="130">
        <v>1.9E-3</v>
      </c>
      <c r="K33" s="130">
        <v>8.0000000000000004E-4</v>
      </c>
      <c r="L33" s="130">
        <v>5.0000000000000001E-4</v>
      </c>
      <c r="M33" s="130">
        <v>5.0000000000000001E-4</v>
      </c>
    </row>
    <row r="34" spans="1:13" s="77" customFormat="1" ht="15" customHeight="1" thickBot="1">
      <c r="A34" s="47" t="s">
        <v>749</v>
      </c>
      <c r="B34" s="165" t="s">
        <v>856</v>
      </c>
      <c r="C34" s="165" t="s">
        <v>857</v>
      </c>
      <c r="D34" s="130">
        <v>1.54E-2</v>
      </c>
      <c r="E34" s="130">
        <v>1.5100000000000001E-2</v>
      </c>
      <c r="F34" s="130">
        <v>8.6E-3</v>
      </c>
      <c r="G34" s="130">
        <v>1.11E-2</v>
      </c>
      <c r="H34" s="130">
        <v>1.5100000000000001E-2</v>
      </c>
      <c r="I34" s="130">
        <v>1.66E-2</v>
      </c>
      <c r="J34" s="130">
        <v>1.9800000000000002E-2</v>
      </c>
      <c r="K34" s="130">
        <v>2.0199999999999999E-2</v>
      </c>
      <c r="L34" s="130">
        <v>1.7100000000000001E-2</v>
      </c>
      <c r="M34" s="130">
        <v>1.55E-2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749</v>
      </c>
      <c r="B36" s="46" t="s">
        <v>858</v>
      </c>
      <c r="C36" s="165" t="s">
        <v>859</v>
      </c>
      <c r="D36" s="130">
        <v>0.1162</v>
      </c>
      <c r="E36" s="130">
        <v>0.13020000000000001</v>
      </c>
      <c r="F36" s="130">
        <v>0.11210000000000001</v>
      </c>
      <c r="G36" s="130">
        <v>0.11169999999999999</v>
      </c>
      <c r="H36" s="130">
        <v>0.1178</v>
      </c>
      <c r="I36" s="130">
        <v>0.1129</v>
      </c>
      <c r="J36" s="130">
        <v>0.1363</v>
      </c>
      <c r="K36" s="130">
        <v>0.14099999999999999</v>
      </c>
      <c r="L36" s="130">
        <v>0.11840000000000001</v>
      </c>
      <c r="M36" s="130">
        <v>0.10829999999999999</v>
      </c>
    </row>
    <row r="37" spans="1:13" s="77" customFormat="1" ht="15" customHeight="1">
      <c r="A37" s="47" t="s">
        <v>749</v>
      </c>
      <c r="B37" s="46" t="s">
        <v>860</v>
      </c>
      <c r="C37" s="165" t="s">
        <v>861</v>
      </c>
      <c r="D37" s="130">
        <v>0.38290000000000002</v>
      </c>
      <c r="E37" s="130">
        <v>0.43680000000000002</v>
      </c>
      <c r="F37" s="130">
        <v>0.48959999999999998</v>
      </c>
      <c r="G37" s="130">
        <v>0.45250000000000001</v>
      </c>
      <c r="H37" s="130">
        <v>0.33550000000000002</v>
      </c>
      <c r="I37" s="130">
        <v>0.26819999999999999</v>
      </c>
      <c r="J37" s="130">
        <v>0.33510000000000001</v>
      </c>
      <c r="K37" s="130">
        <v>0.37109999999999999</v>
      </c>
      <c r="L37" s="130">
        <v>0.40639999999999998</v>
      </c>
      <c r="M37" s="130">
        <v>0.39979999999999999</v>
      </c>
    </row>
    <row r="38" spans="1:13" s="77" customFormat="1" ht="15" customHeight="1">
      <c r="A38" s="47" t="s">
        <v>749</v>
      </c>
      <c r="B38" s="46" t="s">
        <v>862</v>
      </c>
      <c r="C38" s="165" t="s">
        <v>863</v>
      </c>
      <c r="D38" s="130">
        <v>0.2646</v>
      </c>
      <c r="E38" s="130">
        <v>0.30840000000000001</v>
      </c>
      <c r="F38" s="130">
        <v>0.36980000000000002</v>
      </c>
      <c r="G38" s="130">
        <v>0.3357</v>
      </c>
      <c r="H38" s="130">
        <v>0.2414</v>
      </c>
      <c r="I38" s="130">
        <v>0.182</v>
      </c>
      <c r="J38" s="130">
        <v>0.22420000000000001</v>
      </c>
      <c r="K38" s="130">
        <v>0.24840000000000001</v>
      </c>
      <c r="L38" s="130">
        <v>0.26929999999999998</v>
      </c>
      <c r="M38" s="130">
        <v>0.26419999999999999</v>
      </c>
    </row>
    <row r="39" spans="1:13" s="77" customFormat="1" ht="15" customHeight="1">
      <c r="A39" s="47" t="s">
        <v>749</v>
      </c>
      <c r="B39" s="46" t="s">
        <v>864</v>
      </c>
      <c r="C39" s="165" t="s">
        <v>865</v>
      </c>
      <c r="D39" s="130">
        <v>0.2107</v>
      </c>
      <c r="E39" s="130">
        <v>0.24199999999999999</v>
      </c>
      <c r="F39" s="130">
        <v>0.28320000000000001</v>
      </c>
      <c r="G39" s="130">
        <v>0.25719999999999998</v>
      </c>
      <c r="H39" s="130">
        <v>0.18559999999999999</v>
      </c>
      <c r="I39" s="130">
        <v>0.13850000000000001</v>
      </c>
      <c r="J39" s="130">
        <v>0.1671</v>
      </c>
      <c r="K39" s="130">
        <v>0.1855</v>
      </c>
      <c r="L39" s="130">
        <v>0.20050000000000001</v>
      </c>
      <c r="M39" s="130">
        <v>0.1973</v>
      </c>
    </row>
    <row r="40" spans="1:13" s="77" customFormat="1" ht="15" customHeight="1" thickBot="1">
      <c r="A40" s="47" t="s">
        <v>749</v>
      </c>
      <c r="B40" s="46" t="s">
        <v>866</v>
      </c>
      <c r="C40" s="103" t="s">
        <v>1208</v>
      </c>
      <c r="D40" s="130">
        <v>0.36687191031907584</v>
      </c>
      <c r="E40" s="130">
        <v>0.42078418964418596</v>
      </c>
      <c r="F40" s="130">
        <v>0.48605268668551832</v>
      </c>
      <c r="G40" s="130">
        <v>0.42849205789683359</v>
      </c>
      <c r="H40" s="130">
        <v>0.2331</v>
      </c>
      <c r="I40" s="130">
        <v>0.23749999999999999</v>
      </c>
      <c r="J40" s="130">
        <v>0.311</v>
      </c>
      <c r="K40" s="130">
        <v>0.3574</v>
      </c>
      <c r="L40" s="130">
        <v>0.39419999999999999</v>
      </c>
      <c r="M40" s="130">
        <v>0.38769999999999999</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749</v>
      </c>
      <c r="B42" s="46" t="s">
        <v>867</v>
      </c>
      <c r="C42" s="165" t="s">
        <v>868</v>
      </c>
      <c r="D42" s="130">
        <v>0.2036</v>
      </c>
      <c r="E42" s="130">
        <v>0.21510000000000001</v>
      </c>
      <c r="F42" s="130">
        <v>0.2341</v>
      </c>
      <c r="G42" s="130">
        <v>0.23369999999999999</v>
      </c>
      <c r="H42" s="130">
        <v>0.23089999999999999</v>
      </c>
      <c r="I42" s="130">
        <v>0.2389</v>
      </c>
      <c r="J42" s="130">
        <v>0.25459999999999999</v>
      </c>
      <c r="K42" s="130">
        <v>0.25319999999999998</v>
      </c>
      <c r="L42" s="130">
        <v>0.25540000000000002</v>
      </c>
      <c r="M42" s="130">
        <v>0.25290000000000001</v>
      </c>
    </row>
    <row r="43" spans="1:13" s="77" customFormat="1" ht="15" customHeight="1">
      <c r="A43" s="47" t="s">
        <v>749</v>
      </c>
      <c r="B43" s="46" t="s">
        <v>869</v>
      </c>
      <c r="C43" s="165" t="s">
        <v>870</v>
      </c>
      <c r="D43" s="130">
        <v>0.2029</v>
      </c>
      <c r="E43" s="130">
        <v>0.2147</v>
      </c>
      <c r="F43" s="130">
        <v>0.2339</v>
      </c>
      <c r="G43" s="130">
        <v>0.2334</v>
      </c>
      <c r="H43" s="130">
        <v>0.23069999999999999</v>
      </c>
      <c r="I43" s="130">
        <v>0.23880000000000001</v>
      </c>
      <c r="J43" s="130">
        <v>0.2545</v>
      </c>
      <c r="K43" s="130">
        <v>0.25309999999999999</v>
      </c>
      <c r="L43" s="130">
        <v>0.25519999999999998</v>
      </c>
      <c r="M43" s="130">
        <v>0.25269999999999998</v>
      </c>
    </row>
    <row r="44" spans="1:13" s="77" customFormat="1" ht="15" customHeight="1">
      <c r="A44" s="47" t="s">
        <v>749</v>
      </c>
      <c r="B44" s="46" t="s">
        <v>871</v>
      </c>
      <c r="C44" s="165" t="s">
        <v>872</v>
      </c>
      <c r="D44" s="130">
        <v>7.1300000000000002E-2</v>
      </c>
      <c r="E44" s="130">
        <v>6.3799999999999996E-2</v>
      </c>
      <c r="F44" s="130">
        <v>4.2500000000000003E-2</v>
      </c>
      <c r="G44" s="130">
        <v>7.0199999999999999E-2</v>
      </c>
      <c r="H44" s="130">
        <v>7.1499999999999994E-2</v>
      </c>
      <c r="I44" s="130">
        <v>7.1599999999999997E-2</v>
      </c>
      <c r="J44" s="130">
        <v>5.7799999999999997E-2</v>
      </c>
      <c r="K44" s="130">
        <v>5.8999999999999997E-2</v>
      </c>
      <c r="L44" s="130">
        <v>4.5699999999999998E-2</v>
      </c>
      <c r="M44" s="130">
        <v>4.87E-2</v>
      </c>
    </row>
    <row r="45" spans="1:13" s="77" customFormat="1" ht="15" customHeight="1">
      <c r="A45" s="47" t="s">
        <v>749</v>
      </c>
      <c r="B45" s="46" t="s">
        <v>873</v>
      </c>
      <c r="C45" s="165" t="s">
        <v>874</v>
      </c>
      <c r="D45" s="130">
        <v>6.8999999999999999E-3</v>
      </c>
      <c r="E45" s="130">
        <v>5.7999999999999996E-3</v>
      </c>
      <c r="F45" s="130">
        <v>5.9999999999999995E-4</v>
      </c>
      <c r="G45" s="130">
        <v>1.5E-3</v>
      </c>
      <c r="H45" s="130">
        <v>1.5E-3</v>
      </c>
      <c r="I45" s="130">
        <v>1.4E-3</v>
      </c>
      <c r="J45" s="130">
        <v>2.3E-3</v>
      </c>
      <c r="K45" s="130">
        <v>2.7000000000000001E-3</v>
      </c>
      <c r="L45" s="130">
        <v>1.8E-3</v>
      </c>
      <c r="M45" s="130">
        <v>7.9000000000000008E-3</v>
      </c>
    </row>
    <row r="46" spans="1:13" s="77" customFormat="1" ht="15" customHeight="1">
      <c r="A46" s="47" t="s">
        <v>749</v>
      </c>
      <c r="B46" s="46" t="s">
        <v>875</v>
      </c>
      <c r="C46" s="165" t="s">
        <v>876</v>
      </c>
      <c r="D46" s="130">
        <v>3.4700000000000002E-2</v>
      </c>
      <c r="E46" s="130">
        <v>2.9700000000000001E-2</v>
      </c>
      <c r="F46" s="130">
        <v>2.63E-2</v>
      </c>
      <c r="G46" s="130">
        <v>4.2999999999999997E-2</v>
      </c>
      <c r="H46" s="130">
        <v>4.2700000000000002E-2</v>
      </c>
      <c r="I46" s="130">
        <v>4.1700000000000001E-2</v>
      </c>
      <c r="J46" s="130">
        <v>2.6800000000000001E-2</v>
      </c>
      <c r="K46" s="130">
        <v>2.9100000000000001E-2</v>
      </c>
      <c r="L46" s="130">
        <v>2.1899999999999999E-2</v>
      </c>
      <c r="M46" s="130">
        <v>2.4799999999999999E-2</v>
      </c>
    </row>
    <row r="47" spans="1:13" s="77" customFormat="1" ht="15" customHeight="1" thickBot="1">
      <c r="A47" s="47" t="s">
        <v>749</v>
      </c>
      <c r="B47" s="46" t="s">
        <v>877</v>
      </c>
      <c r="C47" s="165" t="s">
        <v>878</v>
      </c>
      <c r="D47" s="130">
        <v>0.38469999999999999</v>
      </c>
      <c r="E47" s="130">
        <v>0.41470000000000001</v>
      </c>
      <c r="F47" s="130">
        <v>0.45929999999999999</v>
      </c>
      <c r="G47" s="130">
        <v>0.4667</v>
      </c>
      <c r="H47" s="130">
        <v>0.48549999999999999</v>
      </c>
      <c r="I47" s="130">
        <v>0.51470000000000005</v>
      </c>
      <c r="J47" s="130">
        <v>0.53010000000000002</v>
      </c>
      <c r="K47" s="130">
        <v>0.53139999999999998</v>
      </c>
      <c r="L47" s="130">
        <v>0.54500000000000004</v>
      </c>
      <c r="M47" s="130">
        <v>0.51870000000000005</v>
      </c>
    </row>
    <row r="48" spans="1:13" s="45" customFormat="1" ht="15" customHeight="1" thickTop="1" thickBot="1">
      <c r="A48" s="47"/>
      <c r="B48" s="164"/>
      <c r="C48" s="401" t="s">
        <v>879</v>
      </c>
      <c r="D48" s="402"/>
      <c r="E48" s="402"/>
      <c r="F48" s="402"/>
      <c r="G48" s="402"/>
      <c r="H48" s="402"/>
      <c r="I48" s="403"/>
      <c r="J48" s="403"/>
      <c r="K48" s="403"/>
      <c r="L48" s="403"/>
      <c r="M48" s="403"/>
    </row>
    <row r="49" spans="1:13" s="78" customFormat="1" ht="15" customHeight="1" thickTop="1">
      <c r="A49" s="47" t="s">
        <v>749</v>
      </c>
      <c r="B49" s="46" t="s">
        <v>880</v>
      </c>
      <c r="C49" s="165" t="s">
        <v>881</v>
      </c>
      <c r="D49" s="130">
        <v>0.93179999999999996</v>
      </c>
      <c r="E49" s="130">
        <v>0.92559999999999998</v>
      </c>
      <c r="F49" s="130">
        <v>0.93410000000000004</v>
      </c>
      <c r="G49" s="130">
        <v>0.93159999999999998</v>
      </c>
      <c r="H49" s="130">
        <v>0.92700000000000005</v>
      </c>
      <c r="I49" s="130">
        <v>0.93579999999999997</v>
      </c>
      <c r="J49" s="130">
        <v>0.90480000000000005</v>
      </c>
      <c r="K49" s="130">
        <v>0.89649999999999996</v>
      </c>
      <c r="L49" s="130">
        <v>0.89890000000000003</v>
      </c>
      <c r="M49" s="130">
        <v>0.89600000000000002</v>
      </c>
    </row>
    <row r="50" spans="1:13" s="77" customFormat="1" ht="15" customHeight="1">
      <c r="A50" s="47" t="s">
        <v>749</v>
      </c>
      <c r="B50" s="46" t="s">
        <v>882</v>
      </c>
      <c r="C50" s="165" t="s">
        <v>883</v>
      </c>
      <c r="D50" s="130">
        <v>0.9375</v>
      </c>
      <c r="E50" s="130">
        <v>0.9496</v>
      </c>
      <c r="F50" s="130">
        <v>0.95040000000000002</v>
      </c>
      <c r="G50" s="130">
        <v>0.95299999999999996</v>
      </c>
      <c r="H50" s="130">
        <v>0.95030000000000003</v>
      </c>
      <c r="I50" s="130">
        <v>0.94410000000000005</v>
      </c>
      <c r="J50" s="130">
        <v>0.93920000000000003</v>
      </c>
      <c r="K50" s="130">
        <v>0.93669999999999998</v>
      </c>
      <c r="L50" s="130">
        <v>0.93359999999999999</v>
      </c>
      <c r="M50" s="130">
        <v>0.93279999999999996</v>
      </c>
    </row>
    <row r="51" spans="1:13" s="77" customFormat="1" ht="15" customHeight="1">
      <c r="A51" s="47" t="s">
        <v>749</v>
      </c>
      <c r="B51" s="46" t="s">
        <v>884</v>
      </c>
      <c r="C51" s="165" t="s">
        <v>885</v>
      </c>
      <c r="D51" s="130">
        <v>0.24690000000000001</v>
      </c>
      <c r="E51" s="130">
        <v>0.24129999999999999</v>
      </c>
      <c r="F51" s="130">
        <v>0.2828</v>
      </c>
      <c r="G51" s="130">
        <v>0.27529999999999999</v>
      </c>
      <c r="H51" s="130">
        <v>0.2681</v>
      </c>
      <c r="I51" s="130">
        <v>0.30199999999999999</v>
      </c>
      <c r="J51" s="130">
        <v>0.29210000000000003</v>
      </c>
      <c r="K51" s="130">
        <v>0.28139999999999998</v>
      </c>
      <c r="L51" s="130">
        <v>0.29270000000000002</v>
      </c>
      <c r="M51" s="130">
        <v>0.2853</v>
      </c>
    </row>
    <row r="52" spans="1:13" s="77" customFormat="1" ht="15" customHeight="1">
      <c r="A52" s="47" t="s">
        <v>749</v>
      </c>
      <c r="B52" s="46" t="s">
        <v>886</v>
      </c>
      <c r="C52" s="165" t="s">
        <v>887</v>
      </c>
      <c r="D52" s="130">
        <v>0.33610000000000001</v>
      </c>
      <c r="E52" s="130">
        <v>0.34649999999999997</v>
      </c>
      <c r="F52" s="130">
        <v>0.28199999999999997</v>
      </c>
      <c r="G52" s="130">
        <v>0.29299999999999998</v>
      </c>
      <c r="H52" s="130">
        <v>0.3165</v>
      </c>
      <c r="I52" s="130">
        <v>0.26910000000000001</v>
      </c>
      <c r="J52" s="130">
        <v>0.37419999999999998</v>
      </c>
      <c r="K52" s="130">
        <v>0.4088</v>
      </c>
      <c r="L52" s="130">
        <v>0.3962</v>
      </c>
      <c r="M52" s="130">
        <v>0.41160000000000002</v>
      </c>
    </row>
    <row r="53" spans="1:13" ht="3.75" customHeight="1" thickBot="1">
      <c r="A53" s="47"/>
      <c r="B53" s="47"/>
      <c r="C53" s="118"/>
      <c r="D53" s="118"/>
      <c r="E53" s="118"/>
      <c r="F53" s="118"/>
      <c r="G53" s="118"/>
      <c r="H53" s="118"/>
      <c r="I53" s="118"/>
      <c r="J53" s="118"/>
      <c r="K53" s="118"/>
      <c r="L53" s="118"/>
      <c r="M53" s="118"/>
    </row>
    <row r="54" spans="1:13" ht="15" customHeight="1" thickTop="1">
      <c r="A54" s="169" t="s">
        <v>818</v>
      </c>
      <c r="B54" s="165" t="s">
        <v>818</v>
      </c>
      <c r="C54" s="757" t="s">
        <v>557</v>
      </c>
      <c r="D54" s="757"/>
      <c r="E54" s="757"/>
      <c r="F54" s="757"/>
      <c r="G54" s="757"/>
      <c r="H54" s="757"/>
      <c r="I54" s="757"/>
      <c r="J54" s="757"/>
      <c r="K54" s="757"/>
      <c r="L54" s="757"/>
      <c r="M54" s="757"/>
    </row>
    <row r="55" spans="1:13" ht="48" customHeight="1">
      <c r="A55" s="47"/>
      <c r="B55" s="47"/>
      <c r="C55" s="752" t="s">
        <v>888</v>
      </c>
      <c r="D55" s="752"/>
      <c r="E55" s="752"/>
      <c r="F55" s="752"/>
      <c r="G55" s="752"/>
      <c r="H55" s="752"/>
      <c r="I55" s="752"/>
      <c r="J55" s="752"/>
      <c r="K55" s="752"/>
      <c r="L55" s="752"/>
      <c r="M55" s="752"/>
    </row>
    <row r="56" spans="1:13" ht="47.25" customHeight="1">
      <c r="A56" s="47"/>
      <c r="B56" s="47"/>
      <c r="C56" s="752" t="s">
        <v>889</v>
      </c>
      <c r="D56" s="752"/>
      <c r="E56" s="752"/>
      <c r="F56" s="752"/>
      <c r="G56" s="752"/>
      <c r="H56" s="752"/>
      <c r="I56" s="752"/>
      <c r="J56" s="752"/>
      <c r="K56" s="752"/>
      <c r="L56" s="752"/>
      <c r="M56" s="752"/>
    </row>
    <row r="57" spans="1:13" ht="15" customHeight="1">
      <c r="A57" s="47"/>
      <c r="B57" s="47"/>
      <c r="C57" s="753" t="s">
        <v>1451</v>
      </c>
      <c r="D57" s="753"/>
      <c r="E57" s="753"/>
      <c r="F57" s="753"/>
      <c r="G57" s="753"/>
      <c r="H57" s="753"/>
      <c r="I57" s="753"/>
      <c r="J57" s="753"/>
      <c r="K57" s="753"/>
      <c r="L57" s="753"/>
      <c r="M57" s="753"/>
    </row>
    <row r="58" spans="1:13" ht="15" customHeight="1">
      <c r="A58" s="47"/>
      <c r="B58" s="47"/>
      <c r="C58" s="753" t="s">
        <v>561</v>
      </c>
      <c r="D58" s="753"/>
      <c r="E58" s="753"/>
      <c r="F58" s="753"/>
      <c r="G58" s="753"/>
      <c r="H58" s="753"/>
      <c r="I58" s="753"/>
      <c r="J58" s="753"/>
      <c r="K58" s="753"/>
      <c r="L58" s="753"/>
      <c r="M58" s="753"/>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0"/>
      <c r="B1" s="630"/>
      <c r="C1" s="758"/>
      <c r="D1" s="758"/>
      <c r="E1" s="758"/>
      <c r="F1" s="758"/>
      <c r="G1" s="758"/>
      <c r="H1" s="758"/>
      <c r="I1" s="758"/>
      <c r="J1" s="758"/>
      <c r="K1" s="758"/>
      <c r="L1" s="758"/>
      <c r="M1" s="758"/>
    </row>
    <row r="2" spans="1:13" ht="15" customHeight="1">
      <c r="A2" s="755" t="s">
        <v>444</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1"/>
      <c r="B6" s="572" t="s">
        <v>1254</v>
      </c>
      <c r="C6" s="573"/>
      <c r="D6" s="583" t="s">
        <v>1254</v>
      </c>
      <c r="E6" s="784" t="s">
        <v>444</v>
      </c>
      <c r="F6" s="784"/>
      <c r="G6" s="784"/>
      <c r="H6" s="784"/>
      <c r="I6" s="784"/>
      <c r="J6" s="784"/>
      <c r="K6" s="784"/>
      <c r="L6" s="784"/>
      <c r="M6" s="784"/>
    </row>
    <row r="7" spans="1:13" ht="30" customHeight="1" thickTop="1" thickBot="1">
      <c r="A7" s="47"/>
      <c r="B7" s="173"/>
      <c r="C7" s="404"/>
      <c r="D7" s="392" t="s">
        <v>575</v>
      </c>
      <c r="E7" s="392" t="s">
        <v>576</v>
      </c>
      <c r="F7" s="392" t="s">
        <v>577</v>
      </c>
      <c r="G7" s="392" t="s">
        <v>578</v>
      </c>
      <c r="H7" s="392" t="s">
        <v>579</v>
      </c>
      <c r="I7" s="400" t="s">
        <v>580</v>
      </c>
      <c r="J7" s="400" t="s">
        <v>1271</v>
      </c>
      <c r="K7" s="400" t="s">
        <v>1502</v>
      </c>
      <c r="L7" s="400" t="s">
        <v>1363</v>
      </c>
      <c r="M7" s="400" t="s">
        <v>1503</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749</v>
      </c>
      <c r="B10" s="46" t="s">
        <v>891</v>
      </c>
      <c r="C10" s="165" t="s">
        <v>892</v>
      </c>
      <c r="D10" s="130">
        <v>4.9500000000000002E-2</v>
      </c>
      <c r="E10" s="130">
        <v>4.5100000000000001E-2</v>
      </c>
      <c r="F10" s="130">
        <v>3.7600000000000001E-2</v>
      </c>
      <c r="G10" s="130">
        <v>4.3400000000000001E-2</v>
      </c>
      <c r="H10" s="130">
        <v>4.07E-2</v>
      </c>
      <c r="I10" s="130">
        <v>4.53E-2</v>
      </c>
      <c r="J10" s="130">
        <v>4.58E-2</v>
      </c>
      <c r="K10" s="130">
        <v>4.2099999999999999E-2</v>
      </c>
      <c r="L10" s="130">
        <v>4.1099999999999998E-2</v>
      </c>
      <c r="M10" s="130">
        <v>3.9300000000000002E-2</v>
      </c>
    </row>
    <row r="11" spans="1:13" s="48" customFormat="1" ht="15" customHeight="1">
      <c r="A11" s="47" t="s">
        <v>749</v>
      </c>
      <c r="B11" s="46" t="s">
        <v>893</v>
      </c>
      <c r="C11" s="165" t="s">
        <v>1417</v>
      </c>
      <c r="D11" s="130">
        <v>5.5800000000000002E-2</v>
      </c>
      <c r="E11" s="130">
        <v>5.2400000000000002E-2</v>
      </c>
      <c r="F11" s="130">
        <v>3.9699999999999999E-2</v>
      </c>
      <c r="G11" s="130">
        <v>4.5100000000000001E-2</v>
      </c>
      <c r="H11" s="130">
        <v>4.2099999999999999E-2</v>
      </c>
      <c r="I11" s="130">
        <v>4.6199999999999998E-2</v>
      </c>
      <c r="J11" s="130">
        <v>4.65E-2</v>
      </c>
      <c r="K11" s="130">
        <v>4.24E-2</v>
      </c>
      <c r="L11" s="130">
        <v>4.1500000000000002E-2</v>
      </c>
      <c r="M11" s="130">
        <v>3.8300000000000001E-2</v>
      </c>
    </row>
    <row r="12" spans="1:13" s="48" customFormat="1" ht="15" customHeight="1">
      <c r="A12" s="47" t="s">
        <v>749</v>
      </c>
      <c r="B12" s="46" t="s">
        <v>894</v>
      </c>
      <c r="C12" s="165" t="s">
        <v>1418</v>
      </c>
      <c r="D12" s="130">
        <v>5.0999999999999997E-2</v>
      </c>
      <c r="E12" s="130">
        <v>5.0500000000000003E-2</v>
      </c>
      <c r="F12" s="130">
        <v>3.7999999999999999E-2</v>
      </c>
      <c r="G12" s="130">
        <v>4.2700000000000002E-2</v>
      </c>
      <c r="H12" s="130">
        <v>3.9100000000000003E-2</v>
      </c>
      <c r="I12" s="130">
        <v>4.24E-2</v>
      </c>
      <c r="J12" s="130">
        <v>4.4299999999999999E-2</v>
      </c>
      <c r="K12" s="130">
        <v>4.3400000000000001E-2</v>
      </c>
      <c r="L12" s="130">
        <v>4.1300000000000003E-2</v>
      </c>
      <c r="M12" s="130">
        <v>3.7999999999999999E-2</v>
      </c>
    </row>
    <row r="13" spans="1:13" s="48" customFormat="1" ht="15" customHeight="1">
      <c r="A13" s="47" t="s">
        <v>749</v>
      </c>
      <c r="B13" s="46" t="s">
        <v>895</v>
      </c>
      <c r="C13" s="165" t="s">
        <v>1419</v>
      </c>
      <c r="D13" s="130">
        <v>9.9000000000000008E-3</v>
      </c>
      <c r="E13" s="130">
        <v>9.4000000000000004E-3</v>
      </c>
      <c r="F13" s="130">
        <v>6.8999999999999999E-3</v>
      </c>
      <c r="G13" s="130">
        <v>7.1999999999999998E-3</v>
      </c>
      <c r="H13" s="130">
        <v>7.7999999999999996E-3</v>
      </c>
      <c r="I13" s="130">
        <v>8.8999999999999999E-3</v>
      </c>
      <c r="J13" s="130">
        <v>1.3599999999999999E-2</v>
      </c>
      <c r="K13" s="130">
        <v>9.4999999999999998E-3</v>
      </c>
      <c r="L13" s="130">
        <v>8.9999999999999993E-3</v>
      </c>
      <c r="M13" s="130">
        <v>7.3000000000000001E-3</v>
      </c>
    </row>
    <row r="14" spans="1:13" s="48" customFormat="1" ht="15" customHeight="1">
      <c r="A14" s="47" t="s">
        <v>749</v>
      </c>
      <c r="B14" s="46" t="s">
        <v>896</v>
      </c>
      <c r="C14" s="165" t="s">
        <v>1420</v>
      </c>
      <c r="D14" s="130">
        <v>1.0200000000000001E-2</v>
      </c>
      <c r="E14" s="130">
        <v>9.7999999999999997E-3</v>
      </c>
      <c r="F14" s="130">
        <v>7.6E-3</v>
      </c>
      <c r="G14" s="130">
        <v>7.7999999999999996E-3</v>
      </c>
      <c r="H14" s="130">
        <v>7.7000000000000002E-3</v>
      </c>
      <c r="I14" s="130">
        <v>8.8000000000000005E-3</v>
      </c>
      <c r="J14" s="130">
        <v>1.3599999999999999E-2</v>
      </c>
      <c r="K14" s="130">
        <v>9.4999999999999998E-3</v>
      </c>
      <c r="L14" s="130">
        <v>9.1000000000000004E-3</v>
      </c>
      <c r="M14" s="130">
        <v>7.4999999999999997E-3</v>
      </c>
    </row>
    <row r="15" spans="1:13" s="48" customFormat="1" ht="15" customHeight="1">
      <c r="A15" s="47" t="s">
        <v>749</v>
      </c>
      <c r="B15" s="46" t="s">
        <v>897</v>
      </c>
      <c r="C15" s="165" t="s">
        <v>1421</v>
      </c>
      <c r="D15" s="130">
        <v>9.7999999999999997E-3</v>
      </c>
      <c r="E15" s="130">
        <v>9.4999999999999998E-3</v>
      </c>
      <c r="F15" s="130">
        <v>7.1999999999999998E-3</v>
      </c>
      <c r="G15" s="130">
        <v>7.7999999999999996E-3</v>
      </c>
      <c r="H15" s="130">
        <v>7.4000000000000003E-3</v>
      </c>
      <c r="I15" s="130">
        <v>8.3000000000000001E-3</v>
      </c>
      <c r="J15" s="130">
        <v>1.2E-2</v>
      </c>
      <c r="K15" s="130">
        <v>9.4999999999999998E-3</v>
      </c>
      <c r="L15" s="130">
        <v>7.0000000000000001E-3</v>
      </c>
      <c r="M15" s="130">
        <v>7.4000000000000003E-3</v>
      </c>
    </row>
    <row r="16" spans="1:13" s="48" customFormat="1" ht="15" customHeight="1" thickBot="1">
      <c r="A16" s="47" t="s">
        <v>749</v>
      </c>
      <c r="B16" s="46" t="s">
        <v>898</v>
      </c>
      <c r="C16" s="165" t="s">
        <v>1422</v>
      </c>
      <c r="D16" s="130">
        <v>4.8899999999999999E-2</v>
      </c>
      <c r="E16" s="130">
        <v>4.5499999999999999E-2</v>
      </c>
      <c r="F16" s="130">
        <v>3.2399999999999998E-2</v>
      </c>
      <c r="G16" s="130">
        <v>3.32E-2</v>
      </c>
      <c r="H16" s="130">
        <v>3.1899999999999998E-2</v>
      </c>
      <c r="I16" s="130">
        <v>3.5499999999999997E-2</v>
      </c>
      <c r="J16" s="130">
        <v>4.87E-2</v>
      </c>
      <c r="K16" s="130">
        <v>3.7499999999999999E-2</v>
      </c>
      <c r="L16" s="130">
        <v>2.75E-2</v>
      </c>
      <c r="M16" s="130">
        <v>2.93E-2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749</v>
      </c>
      <c r="B18" s="46" t="s">
        <v>899</v>
      </c>
      <c r="C18" s="165" t="s">
        <v>900</v>
      </c>
      <c r="D18" s="130">
        <v>6.3600000000000004E-2</v>
      </c>
      <c r="E18" s="130">
        <v>6.2199999999999998E-2</v>
      </c>
      <c r="F18" s="130">
        <v>5.3699999999999998E-2</v>
      </c>
      <c r="G18" s="130">
        <v>6.3799999999999996E-2</v>
      </c>
      <c r="H18" s="130">
        <v>5.6300000000000003E-2</v>
      </c>
      <c r="I18" s="130">
        <v>6.2300000000000001E-2</v>
      </c>
      <c r="J18" s="130">
        <v>6.1499999999999999E-2</v>
      </c>
      <c r="K18" s="130">
        <v>5.7799999999999997E-2</v>
      </c>
      <c r="L18" s="130">
        <v>5.7299999999999997E-2</v>
      </c>
      <c r="M18" s="130">
        <v>5.6099999999999997E-2</v>
      </c>
    </row>
    <row r="19" spans="1:13" s="48" customFormat="1" ht="15" customHeight="1">
      <c r="A19" s="47" t="s">
        <v>749</v>
      </c>
      <c r="B19" s="46" t="s">
        <v>901</v>
      </c>
      <c r="C19" s="165" t="s">
        <v>902</v>
      </c>
      <c r="D19" s="130">
        <v>-1.4200000000000001E-2</v>
      </c>
      <c r="E19" s="130">
        <v>-1.7100000000000001E-2</v>
      </c>
      <c r="F19" s="130">
        <v>-1.61E-2</v>
      </c>
      <c r="G19" s="130">
        <v>-2.0400000000000001E-2</v>
      </c>
      <c r="H19" s="130">
        <v>-1.5599999999999999E-2</v>
      </c>
      <c r="I19" s="130">
        <v>-1.7000000000000001E-2</v>
      </c>
      <c r="J19" s="130">
        <v>-1.5699999999999999E-2</v>
      </c>
      <c r="K19" s="130">
        <v>-1.5699999999999999E-2</v>
      </c>
      <c r="L19" s="130">
        <v>-1.6199999999999999E-2</v>
      </c>
      <c r="M19" s="130">
        <v>-1.67E-2</v>
      </c>
    </row>
    <row r="20" spans="1:13" s="48" customFormat="1" ht="15" customHeight="1">
      <c r="A20" s="47" t="s">
        <v>749</v>
      </c>
      <c r="B20" s="46" t="s">
        <v>903</v>
      </c>
      <c r="C20" s="165" t="s">
        <v>904</v>
      </c>
      <c r="D20" s="130">
        <v>1.8800000000000001E-2</v>
      </c>
      <c r="E20" s="130">
        <v>2.29E-2</v>
      </c>
      <c r="F20" s="130">
        <v>2.18E-2</v>
      </c>
      <c r="G20" s="130">
        <v>2.7900000000000001E-2</v>
      </c>
      <c r="H20" s="130">
        <v>2.1399999999999999E-2</v>
      </c>
      <c r="I20" s="130">
        <v>2.35E-2</v>
      </c>
      <c r="J20" s="130">
        <v>2.2100000000000002E-2</v>
      </c>
      <c r="K20" s="130">
        <v>2.24E-2</v>
      </c>
      <c r="L20" s="130">
        <v>2.3199999999999998E-2</v>
      </c>
      <c r="M20" s="130">
        <v>2.4E-2</v>
      </c>
    </row>
    <row r="21" spans="1:13" s="48" customFormat="1" ht="15" customHeight="1">
      <c r="A21" s="47" t="s">
        <v>749</v>
      </c>
      <c r="B21" s="46" t="s">
        <v>905</v>
      </c>
      <c r="C21" s="165" t="s">
        <v>906</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749</v>
      </c>
      <c r="B22" s="46" t="s">
        <v>907</v>
      </c>
      <c r="C22" s="165" t="s">
        <v>1423</v>
      </c>
      <c r="D22" s="130">
        <v>-4.7000000000000002E-3</v>
      </c>
      <c r="E22" s="130">
        <v>-1.9E-3</v>
      </c>
      <c r="F22" s="130">
        <v>-1.6999999999999999E-3</v>
      </c>
      <c r="G22" s="130">
        <v>-2.3E-3</v>
      </c>
      <c r="H22" s="130">
        <v>-3.0999999999999999E-3</v>
      </c>
      <c r="I22" s="130">
        <v>-3.8E-3</v>
      </c>
      <c r="J22" s="130">
        <v>-2.2000000000000001E-3</v>
      </c>
      <c r="K22" s="130">
        <v>1E-3</v>
      </c>
      <c r="L22" s="130">
        <v>-2.0000000000000001E-4</v>
      </c>
      <c r="M22" s="130">
        <v>-2.9999999999999997E-4</v>
      </c>
    </row>
    <row r="23" spans="1:13" s="48" customFormat="1" ht="15" customHeight="1">
      <c r="A23" s="47" t="s">
        <v>749</v>
      </c>
      <c r="B23" s="46" t="s">
        <v>908</v>
      </c>
      <c r="C23" s="165" t="s">
        <v>1424</v>
      </c>
      <c r="D23" s="130">
        <v>6.3E-3</v>
      </c>
      <c r="E23" s="130">
        <v>7.3000000000000001E-3</v>
      </c>
      <c r="F23" s="130">
        <v>2.0999999999999999E-3</v>
      </c>
      <c r="G23" s="130">
        <v>1.6000000000000001E-3</v>
      </c>
      <c r="H23" s="130">
        <v>1.4E-3</v>
      </c>
      <c r="I23" s="130">
        <v>8.9999999999999998E-4</v>
      </c>
      <c r="J23" s="130">
        <v>6.9999999999999999E-4</v>
      </c>
      <c r="K23" s="130">
        <v>2.9999999999999997E-4</v>
      </c>
      <c r="L23" s="130">
        <v>5.0000000000000001E-4</v>
      </c>
      <c r="M23" s="130">
        <v>-1E-3</v>
      </c>
    </row>
    <row r="24" spans="1:13" s="48" customFormat="1" ht="15" customHeight="1">
      <c r="A24" s="47" t="s">
        <v>749</v>
      </c>
      <c r="B24" s="46" t="s">
        <v>909</v>
      </c>
      <c r="C24" s="165" t="s">
        <v>1425</v>
      </c>
      <c r="D24" s="130">
        <v>-4.1099999999999998E-2</v>
      </c>
      <c r="E24" s="130">
        <v>-4.1000000000000002E-2</v>
      </c>
      <c r="F24" s="130">
        <v>-3.1099999999999999E-2</v>
      </c>
      <c r="G24" s="130">
        <v>-3.5499999999999997E-2</v>
      </c>
      <c r="H24" s="130">
        <v>-3.1300000000000001E-2</v>
      </c>
      <c r="I24" s="130">
        <v>-3.3500000000000002E-2</v>
      </c>
      <c r="J24" s="130">
        <v>-3.0700000000000002E-2</v>
      </c>
      <c r="K24" s="130">
        <v>-3.39E-2</v>
      </c>
      <c r="L24" s="130">
        <v>-3.2300000000000002E-2</v>
      </c>
      <c r="M24" s="130">
        <v>-3.0700000000000002E-2</v>
      </c>
    </row>
    <row r="25" spans="1:13" s="48" customFormat="1" ht="15" customHeight="1">
      <c r="A25" s="47" t="s">
        <v>749</v>
      </c>
      <c r="B25" s="46" t="s">
        <v>910</v>
      </c>
      <c r="C25" s="165" t="s">
        <v>1426</v>
      </c>
      <c r="D25" s="130">
        <v>-2.0000000000000001E-4</v>
      </c>
      <c r="E25" s="130">
        <v>1E-4</v>
      </c>
      <c r="F25" s="130">
        <v>4.0000000000000002E-4</v>
      </c>
      <c r="G25" s="130">
        <v>4.0000000000000002E-4</v>
      </c>
      <c r="H25" s="130">
        <v>-1E-4</v>
      </c>
      <c r="I25" s="130">
        <v>-1E-4</v>
      </c>
      <c r="J25" s="130">
        <v>0</v>
      </c>
      <c r="K25" s="130">
        <v>0</v>
      </c>
      <c r="L25" s="130">
        <v>0</v>
      </c>
      <c r="M25" s="130">
        <v>2.0000000000000001E-4</v>
      </c>
    </row>
    <row r="26" spans="1:13" s="48" customFormat="1" ht="15" customHeight="1" thickBot="1">
      <c r="A26" s="47" t="s">
        <v>749</v>
      </c>
      <c r="B26" s="46" t="s">
        <v>911</v>
      </c>
      <c r="C26" s="165" t="s">
        <v>1427</v>
      </c>
      <c r="D26" s="130">
        <v>0.1452</v>
      </c>
      <c r="E26" s="130">
        <v>0.14360000000000001</v>
      </c>
      <c r="F26" s="130">
        <v>9.3899999999999997E-2</v>
      </c>
      <c r="G26" s="130">
        <v>0.1125</v>
      </c>
      <c r="H26" s="130">
        <v>0.10050000000000001</v>
      </c>
      <c r="I26" s="130">
        <v>0.11700000000000001</v>
      </c>
      <c r="J26" s="130">
        <v>0.1142</v>
      </c>
      <c r="K26" s="130">
        <v>0.1152</v>
      </c>
      <c r="L26" s="130">
        <v>0.1096</v>
      </c>
      <c r="M26" s="130">
        <v>0.1072</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749</v>
      </c>
      <c r="B28" s="46" t="s">
        <v>912</v>
      </c>
      <c r="C28" s="165" t="s">
        <v>1428</v>
      </c>
      <c r="D28" s="130">
        <v>7.3800000000000004E-2</v>
      </c>
      <c r="E28" s="130">
        <v>7.5499999999999998E-2</v>
      </c>
      <c r="F28" s="130">
        <v>6.4699999999999994E-2</v>
      </c>
      <c r="G28" s="130">
        <v>7.6200000000000004E-2</v>
      </c>
      <c r="H28" s="130">
        <v>6.9800000000000001E-2</v>
      </c>
      <c r="I28" s="130">
        <v>7.5499999999999998E-2</v>
      </c>
      <c r="J28" s="130">
        <v>7.6799999999999993E-2</v>
      </c>
      <c r="K28" s="130">
        <v>7.4099999999999999E-2</v>
      </c>
      <c r="L28" s="130">
        <v>7.0999999999999994E-2</v>
      </c>
      <c r="M28" s="130">
        <v>7.3300000000000004E-2</v>
      </c>
    </row>
    <row r="29" spans="1:13" s="48" customFormat="1" ht="15" customHeight="1">
      <c r="A29" s="47" t="s">
        <v>749</v>
      </c>
      <c r="B29" s="46" t="s">
        <v>913</v>
      </c>
      <c r="C29" s="165" t="s">
        <v>1429</v>
      </c>
      <c r="D29" s="130">
        <v>1.0004</v>
      </c>
      <c r="E29" s="130">
        <v>0.24460000000000001</v>
      </c>
      <c r="F29" s="130">
        <v>0.18559999999999999</v>
      </c>
      <c r="G29" s="130">
        <v>0.214</v>
      </c>
      <c r="H29" s="130">
        <v>6.1199999999999997E-2</v>
      </c>
      <c r="I29" s="130">
        <v>8.8900000000000007E-2</v>
      </c>
      <c r="J29" s="130">
        <v>4.8899999999999999E-2</v>
      </c>
      <c r="K29" s="130">
        <v>6.7199999999999996E-2</v>
      </c>
      <c r="L29" s="130">
        <v>8.6099999999999996E-2</v>
      </c>
      <c r="M29" s="130">
        <v>7.5800000000000006E-2</v>
      </c>
    </row>
    <row r="30" spans="1:13" s="48" customFormat="1" ht="15" customHeight="1">
      <c r="A30" s="47" t="s">
        <v>749</v>
      </c>
      <c r="B30" s="46" t="s">
        <v>914</v>
      </c>
      <c r="C30" s="165" t="s">
        <v>1430</v>
      </c>
      <c r="D30" s="130">
        <v>0.15629999999999999</v>
      </c>
      <c r="E30" s="130">
        <v>0.14369999999999999</v>
      </c>
      <c r="F30" s="130">
        <v>0.1454</v>
      </c>
      <c r="G30" s="130">
        <v>0.15659999999999999</v>
      </c>
      <c r="H30" s="130">
        <v>8.7999999999999995E-2</v>
      </c>
      <c r="I30" s="130">
        <v>9.4700000000000006E-2</v>
      </c>
      <c r="J30" s="130">
        <v>3.9800000000000002E-2</v>
      </c>
      <c r="K30" s="130">
        <v>3.5499999999999997E-2</v>
      </c>
      <c r="L30" s="130">
        <v>5.7200000000000001E-2</v>
      </c>
      <c r="M30" s="130">
        <v>0.1211</v>
      </c>
    </row>
    <row r="31" spans="1:13" s="48" customFormat="1" ht="15" customHeight="1">
      <c r="A31" s="47" t="s">
        <v>749</v>
      </c>
      <c r="B31" s="46" t="s">
        <v>915</v>
      </c>
      <c r="C31" s="165" t="s">
        <v>1431</v>
      </c>
      <c r="D31" s="130">
        <v>5.6399999999999999E-2</v>
      </c>
      <c r="E31" s="130">
        <v>4.0800000000000003E-2</v>
      </c>
      <c r="F31" s="130">
        <v>7.7700000000000005E-2</v>
      </c>
      <c r="G31" s="130">
        <v>0.58350000000000002</v>
      </c>
      <c r="H31" s="130">
        <v>5.4999999999999997E-3</v>
      </c>
      <c r="I31" s="130">
        <v>0.01</v>
      </c>
      <c r="J31" s="130">
        <v>1.2699999999999999E-2</v>
      </c>
      <c r="K31" s="130">
        <v>1E-4</v>
      </c>
      <c r="L31" s="130">
        <v>0.1515</v>
      </c>
      <c r="M31" s="130">
        <v>7.5999999999999998E-2</v>
      </c>
    </row>
    <row r="32" spans="1:13" s="48" customFormat="1" ht="15" customHeight="1">
      <c r="A32" s="47" t="s">
        <v>749</v>
      </c>
      <c r="B32" s="46" t="s">
        <v>916</v>
      </c>
      <c r="C32" s="165" t="s">
        <v>1432</v>
      </c>
      <c r="D32" s="130">
        <v>6.7000000000000002E-3</v>
      </c>
      <c r="E32" s="130">
        <v>2.2000000000000001E-3</v>
      </c>
      <c r="F32" s="130">
        <v>4.4000000000000003E-3</v>
      </c>
      <c r="G32" s="130">
        <v>5.1000000000000004E-3</v>
      </c>
      <c r="H32" s="130">
        <v>2.3800000000000002E-2</v>
      </c>
      <c r="I32" s="130">
        <v>1.1299999999999999E-2</v>
      </c>
      <c r="J32" s="130">
        <v>2.2800000000000001E-2</v>
      </c>
      <c r="K32" s="130">
        <v>3.8199999999999998E-2</v>
      </c>
      <c r="L32" s="130">
        <v>0.37709999999999999</v>
      </c>
      <c r="M32" s="130">
        <v>3.5999999999999999E-3</v>
      </c>
    </row>
    <row r="33" spans="1:13" s="48" customFormat="1" ht="15" customHeight="1">
      <c r="A33" s="47" t="s">
        <v>749</v>
      </c>
      <c r="B33" s="46" t="s">
        <v>917</v>
      </c>
      <c r="C33" s="165" t="s">
        <v>1433</v>
      </c>
      <c r="D33" s="130">
        <v>1.9099999999999999E-2</v>
      </c>
      <c r="E33" s="130">
        <v>1.1299999999999999E-2</v>
      </c>
      <c r="F33" s="130">
        <v>1.3899999999999999E-2</v>
      </c>
      <c r="G33" s="130">
        <v>2.81E-2</v>
      </c>
      <c r="H33" s="130">
        <v>4.4999999999999997E-3</v>
      </c>
      <c r="I33" s="130">
        <v>3.2000000000000002E-3</v>
      </c>
      <c r="J33" s="130">
        <v>2.8999999999999998E-3</v>
      </c>
      <c r="K33" s="130">
        <v>4.4000000000000003E-3</v>
      </c>
      <c r="L33" s="130">
        <v>2.0999999999999999E-3</v>
      </c>
      <c r="M33" s="130">
        <v>1.1999999999999999E-3</v>
      </c>
    </row>
    <row r="34" spans="1:13" s="48" customFormat="1" ht="15" customHeight="1">
      <c r="A34" s="47" t="s">
        <v>749</v>
      </c>
      <c r="B34" s="46" t="s">
        <v>918</v>
      </c>
      <c r="C34" s="165" t="s">
        <v>1434</v>
      </c>
      <c r="D34" s="130">
        <v>8.8999999999999999E-3</v>
      </c>
      <c r="E34" s="130">
        <v>4.7000000000000002E-3</v>
      </c>
      <c r="F34" s="130">
        <v>7.1000000000000004E-3</v>
      </c>
      <c r="G34" s="130">
        <v>0.01</v>
      </c>
      <c r="H34" s="130">
        <v>1.4500000000000001E-2</v>
      </c>
      <c r="I34" s="130">
        <v>6.3E-3</v>
      </c>
      <c r="J34" s="130">
        <v>1.0699999999999999E-2</v>
      </c>
      <c r="K34" s="130">
        <v>9.1999999999999998E-3</v>
      </c>
      <c r="L34" s="130">
        <v>5.4300000000000001E-2</v>
      </c>
      <c r="M34" s="130">
        <v>1.5E-3</v>
      </c>
    </row>
    <row r="35" spans="1:13" s="48" customFormat="1" ht="15" customHeight="1">
      <c r="A35" s="47" t="s">
        <v>749</v>
      </c>
      <c r="B35" s="46" t="s">
        <v>919</v>
      </c>
      <c r="C35" s="165" t="s">
        <v>1435</v>
      </c>
      <c r="D35" s="130">
        <v>0</v>
      </c>
      <c r="E35" s="130">
        <v>0</v>
      </c>
      <c r="F35" s="130">
        <v>0</v>
      </c>
      <c r="G35" s="130">
        <v>0</v>
      </c>
      <c r="H35" s="130">
        <v>0</v>
      </c>
      <c r="I35" s="130">
        <v>0</v>
      </c>
      <c r="J35" s="130">
        <v>0</v>
      </c>
      <c r="K35" s="130">
        <v>0</v>
      </c>
      <c r="L35" s="130">
        <v>0</v>
      </c>
      <c r="M35" s="130">
        <v>0</v>
      </c>
    </row>
    <row r="36" spans="1:13" s="48" customFormat="1" ht="15" customHeight="1">
      <c r="A36" s="47" t="s">
        <v>749</v>
      </c>
      <c r="B36" s="46" t="s">
        <v>920</v>
      </c>
      <c r="C36" s="165" t="s">
        <v>1436</v>
      </c>
      <c r="D36" s="130">
        <v>1.2999999999999999E-2</v>
      </c>
      <c r="E36" s="130">
        <v>1.6400000000000001E-2</v>
      </c>
      <c r="F36" s="130">
        <v>1.61E-2</v>
      </c>
      <c r="G36" s="130">
        <v>1.8200000000000001E-2</v>
      </c>
      <c r="H36" s="130">
        <v>1.89E-2</v>
      </c>
      <c r="I36" s="130">
        <v>2.0500000000000001E-2</v>
      </c>
      <c r="J36" s="130">
        <v>1.9599999999999999E-2</v>
      </c>
      <c r="K36" s="130">
        <v>1.9199999999999998E-2</v>
      </c>
      <c r="L36" s="130">
        <v>1.9800000000000002E-2</v>
      </c>
      <c r="M36" s="130">
        <v>2.0299999999999999E-2</v>
      </c>
    </row>
    <row r="37" spans="1:13" s="48" customFormat="1" ht="15" customHeight="1">
      <c r="A37" s="47" t="s">
        <v>749</v>
      </c>
      <c r="B37" s="46" t="s">
        <v>921</v>
      </c>
      <c r="C37" s="165" t="s">
        <v>1437</v>
      </c>
      <c r="D37" s="130">
        <v>2.5999999999999999E-2</v>
      </c>
      <c r="E37" s="130">
        <v>2.98E-2</v>
      </c>
      <c r="F37" s="130">
        <v>2.2800000000000001E-2</v>
      </c>
      <c r="G37" s="130">
        <v>3.2899999999999999E-2</v>
      </c>
      <c r="H37" s="130">
        <v>2.7400000000000001E-2</v>
      </c>
      <c r="I37" s="130">
        <v>3.3599999999999998E-2</v>
      </c>
      <c r="J37" s="130">
        <v>3.2300000000000002E-2</v>
      </c>
      <c r="K37" s="130">
        <v>3.4599999999999999E-2</v>
      </c>
      <c r="L37" s="130">
        <v>3.5900000000000001E-2</v>
      </c>
      <c r="M37" s="130">
        <v>3.7699999999999997E-2</v>
      </c>
    </row>
    <row r="38" spans="1:13" s="48" customFormat="1" ht="15" customHeight="1">
      <c r="A38" s="47"/>
      <c r="B38" s="46"/>
      <c r="C38" s="165" t="s">
        <v>1438</v>
      </c>
      <c r="D38" s="130">
        <v>0</v>
      </c>
      <c r="E38" s="130">
        <v>0</v>
      </c>
      <c r="F38" s="130">
        <v>0</v>
      </c>
      <c r="G38" s="130">
        <v>0</v>
      </c>
      <c r="H38" s="130">
        <v>0</v>
      </c>
      <c r="I38" s="130">
        <v>3.5999999999999999E-3</v>
      </c>
      <c r="J38" s="130">
        <v>7.0000000000000001E-3</v>
      </c>
      <c r="K38" s="130">
        <v>3.2000000000000002E-3</v>
      </c>
      <c r="L38" s="130">
        <v>3.3E-3</v>
      </c>
      <c r="M38" s="130">
        <v>6.1000000000000004E-3</v>
      </c>
    </row>
    <row r="39" spans="1:13" s="48" customFormat="1" ht="15" customHeight="1" thickBot="1">
      <c r="A39" s="47" t="s">
        <v>749</v>
      </c>
      <c r="B39" s="46" t="s">
        <v>922</v>
      </c>
      <c r="C39" s="165" t="s">
        <v>1439</v>
      </c>
      <c r="D39" s="130">
        <v>0</v>
      </c>
      <c r="E39" s="130">
        <v>0</v>
      </c>
      <c r="F39" s="130">
        <v>0</v>
      </c>
      <c r="G39" s="130">
        <v>1.2999999999999999E-3</v>
      </c>
      <c r="H39" s="130">
        <v>1E-4</v>
      </c>
      <c r="I39" s="130">
        <v>1.1000000000000001E-3</v>
      </c>
      <c r="J39" s="130">
        <v>4.8999999999999998E-3</v>
      </c>
      <c r="K39" s="130">
        <v>3.8E-3</v>
      </c>
      <c r="L39" s="130">
        <v>6.3E-3</v>
      </c>
      <c r="M39" s="130">
        <v>7.6E-3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749</v>
      </c>
      <c r="B42" s="46" t="s">
        <v>923</v>
      </c>
      <c r="C42" s="165" t="s">
        <v>924</v>
      </c>
      <c r="D42" s="130">
        <v>4.1099999999999998E-2</v>
      </c>
      <c r="E42" s="130">
        <v>4.1000000000000002E-2</v>
      </c>
      <c r="F42" s="130">
        <v>3.1099999999999999E-2</v>
      </c>
      <c r="G42" s="130">
        <v>3.5499999999999997E-2</v>
      </c>
      <c r="H42" s="130">
        <v>3.1300000000000001E-2</v>
      </c>
      <c r="I42" s="130">
        <v>3.3500000000000002E-2</v>
      </c>
      <c r="J42" s="130">
        <v>3.0700000000000002E-2</v>
      </c>
      <c r="K42" s="130">
        <v>3.39E-2</v>
      </c>
      <c r="L42" s="130">
        <v>3.2300000000000002E-2</v>
      </c>
      <c r="M42" s="130">
        <v>3.0700000000000002E-2</v>
      </c>
    </row>
    <row r="43" spans="1:13" s="48" customFormat="1" ht="15" customHeight="1">
      <c r="A43" s="47" t="s">
        <v>749</v>
      </c>
      <c r="B43" s="46" t="s">
        <v>925</v>
      </c>
      <c r="C43" s="165" t="s">
        <v>926</v>
      </c>
      <c r="D43" s="130">
        <v>4.4499999999999998E-2</v>
      </c>
      <c r="E43" s="130">
        <v>4.4299999999999999E-2</v>
      </c>
      <c r="F43" s="130">
        <v>3.3500000000000002E-2</v>
      </c>
      <c r="G43" s="130">
        <v>3.8100000000000002E-2</v>
      </c>
      <c r="H43" s="130">
        <v>3.3700000000000001E-2</v>
      </c>
      <c r="I43" s="130">
        <v>3.5999999999999997E-2</v>
      </c>
      <c r="J43" s="130">
        <v>3.3399999999999999E-2</v>
      </c>
      <c r="K43" s="130">
        <v>3.7600000000000001E-2</v>
      </c>
      <c r="L43" s="130">
        <v>3.5900000000000001E-2</v>
      </c>
      <c r="M43" s="130">
        <v>3.4200000000000001E-2</v>
      </c>
    </row>
    <row r="44" spans="1:13" s="48" customFormat="1" ht="15" customHeight="1">
      <c r="A44" s="47" t="s">
        <v>749</v>
      </c>
      <c r="B44" s="46" t="s">
        <v>927</v>
      </c>
      <c r="C44" s="165" t="s">
        <v>928</v>
      </c>
      <c r="D44" s="130">
        <v>5.6599999999999998E-2</v>
      </c>
      <c r="E44" s="130">
        <v>5.5500000000000001E-2</v>
      </c>
      <c r="F44" s="130">
        <v>4.2799999999999998E-2</v>
      </c>
      <c r="G44" s="130">
        <v>5.0099999999999999E-2</v>
      </c>
      <c r="H44" s="130">
        <v>4.3400000000000001E-2</v>
      </c>
      <c r="I44" s="130">
        <v>4.4999999999999998E-2</v>
      </c>
      <c r="J44" s="130">
        <v>4.1000000000000002E-2</v>
      </c>
      <c r="K44" s="130">
        <v>4.65E-2</v>
      </c>
      <c r="L44" s="130">
        <v>4.5199999999999997E-2</v>
      </c>
      <c r="M44" s="130">
        <v>4.48E-2</v>
      </c>
    </row>
    <row r="45" spans="1:13" s="48" customFormat="1" ht="15" customHeight="1" thickBot="1">
      <c r="A45" s="47" t="s">
        <v>749</v>
      </c>
      <c r="B45" s="46" t="s">
        <v>929</v>
      </c>
      <c r="C45" s="165" t="s">
        <v>1440</v>
      </c>
      <c r="D45" s="130">
        <v>5.6899999999999999E-2</v>
      </c>
      <c r="E45" s="130">
        <v>5.7299999999999997E-2</v>
      </c>
      <c r="F45" s="130">
        <v>4.36E-2</v>
      </c>
      <c r="G45" s="130">
        <v>5.0500000000000003E-2</v>
      </c>
      <c r="H45" s="130">
        <v>4.53E-2</v>
      </c>
      <c r="I45" s="130">
        <v>5.0599999999999999E-2</v>
      </c>
      <c r="J45" s="130">
        <v>4.8800000000000003E-2</v>
      </c>
      <c r="K45" s="130">
        <v>5.4800000000000001E-2</v>
      </c>
      <c r="L45" s="130">
        <v>5.2400000000000002E-2</v>
      </c>
      <c r="M45" s="130">
        <v>4.9799999999999997E-2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749</v>
      </c>
      <c r="B47" s="46" t="s">
        <v>930</v>
      </c>
      <c r="C47" s="165" t="s">
        <v>931</v>
      </c>
      <c r="D47" s="130">
        <v>0.56340000000000001</v>
      </c>
      <c r="E47" s="130">
        <v>0.56759999999999999</v>
      </c>
      <c r="F47" s="130">
        <v>0.55789999999999995</v>
      </c>
      <c r="G47" s="130">
        <v>0.55630000000000002</v>
      </c>
      <c r="H47" s="130">
        <v>0.53449999999999998</v>
      </c>
      <c r="I47" s="130">
        <v>0.53200000000000003</v>
      </c>
      <c r="J47" s="130">
        <v>0.53839999999999999</v>
      </c>
      <c r="K47" s="130">
        <v>0.48359999999999997</v>
      </c>
      <c r="L47" s="130">
        <v>0.50790000000000002</v>
      </c>
      <c r="M47" s="130">
        <v>0.52739999999999998</v>
      </c>
    </row>
    <row r="48" spans="1:13" ht="15" customHeight="1">
      <c r="A48" s="47" t="s">
        <v>749</v>
      </c>
      <c r="B48" s="46" t="s">
        <v>932</v>
      </c>
      <c r="C48" s="165" t="s">
        <v>933</v>
      </c>
      <c r="D48" s="130">
        <v>4.5499999999999999E-2</v>
      </c>
      <c r="E48" s="130">
        <v>4.1799999999999997E-2</v>
      </c>
      <c r="F48" s="130">
        <v>3.6400000000000002E-2</v>
      </c>
      <c r="G48" s="130">
        <v>3.9800000000000002E-2</v>
      </c>
      <c r="H48" s="130">
        <v>3.9399999999999998E-2</v>
      </c>
      <c r="I48" s="130">
        <v>4.4699999999999997E-2</v>
      </c>
      <c r="J48" s="130">
        <v>4.8500000000000001E-2</v>
      </c>
      <c r="K48" s="130">
        <v>4.4400000000000002E-2</v>
      </c>
      <c r="L48" s="130">
        <v>4.4299999999999999E-2</v>
      </c>
      <c r="M48" s="130">
        <v>4.7699999999999999E-2</v>
      </c>
    </row>
    <row r="49" spans="1:13" ht="15" customHeight="1">
      <c r="A49" s="47" t="s">
        <v>749</v>
      </c>
      <c r="B49" s="46" t="s">
        <v>934</v>
      </c>
      <c r="C49" s="165" t="s">
        <v>935</v>
      </c>
      <c r="D49" s="130">
        <v>0.3911</v>
      </c>
      <c r="E49" s="130">
        <v>0.3906</v>
      </c>
      <c r="F49" s="130">
        <v>0.40570000000000001</v>
      </c>
      <c r="G49" s="130">
        <v>0.40400000000000003</v>
      </c>
      <c r="H49" s="130">
        <v>0.42609999999999998</v>
      </c>
      <c r="I49" s="130">
        <v>0.42330000000000001</v>
      </c>
      <c r="J49" s="130">
        <v>0.41299999999999998</v>
      </c>
      <c r="K49" s="130">
        <v>0.47199999999999998</v>
      </c>
      <c r="L49" s="130">
        <v>0.44779999999999998</v>
      </c>
      <c r="M49" s="130">
        <v>0.4249</v>
      </c>
    </row>
    <row r="50" spans="1:13" ht="15" customHeight="1" thickBot="1">
      <c r="A50" s="47" t="s">
        <v>749</v>
      </c>
      <c r="B50" s="46" t="s">
        <v>936</v>
      </c>
      <c r="C50" s="165" t="s">
        <v>937</v>
      </c>
      <c r="D50" s="130">
        <v>0.58919999999999995</v>
      </c>
      <c r="E50" s="130">
        <v>0.5847</v>
      </c>
      <c r="F50" s="130">
        <v>0.54610000000000003</v>
      </c>
      <c r="G50" s="130">
        <v>0.52239999999999998</v>
      </c>
      <c r="H50" s="130">
        <v>0.52710000000000001</v>
      </c>
      <c r="I50" s="130">
        <v>0.53339999999999999</v>
      </c>
      <c r="J50" s="130">
        <v>0.55600000000000005</v>
      </c>
      <c r="K50" s="130">
        <v>0.63749999999999996</v>
      </c>
      <c r="L50" s="130">
        <v>0.57569999999999999</v>
      </c>
      <c r="M50" s="130">
        <v>0.5605</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749</v>
      </c>
      <c r="B52" s="46" t="s">
        <v>938</v>
      </c>
      <c r="C52" s="165" t="s">
        <v>939</v>
      </c>
      <c r="D52" s="130">
        <v>5.5100000000000003E-2</v>
      </c>
      <c r="E52" s="130">
        <v>5.0900000000000001E-2</v>
      </c>
      <c r="F52" s="130">
        <v>3.6900000000000002E-2</v>
      </c>
      <c r="G52" s="130">
        <v>4.0599999999999997E-2</v>
      </c>
      <c r="H52" s="130">
        <v>4.1799999999999997E-2</v>
      </c>
      <c r="I52" s="130">
        <v>4.5699999999999998E-2</v>
      </c>
      <c r="J52" s="130">
        <v>4.6199999999999998E-2</v>
      </c>
      <c r="K52" s="130">
        <v>4.2099999999999999E-2</v>
      </c>
      <c r="L52" s="130">
        <v>4.0599999999999997E-2</v>
      </c>
      <c r="M52" s="130">
        <v>3.7400000000000003E-2</v>
      </c>
    </row>
    <row r="53" spans="1:13" s="47" customFormat="1" ht="15" customHeight="1">
      <c r="A53" s="47" t="s">
        <v>749</v>
      </c>
      <c r="B53" s="46" t="s">
        <v>940</v>
      </c>
      <c r="C53" s="165" t="s">
        <v>941</v>
      </c>
      <c r="D53" s="130">
        <v>4.8500000000000001E-2</v>
      </c>
      <c r="E53" s="130">
        <v>4.3400000000000001E-2</v>
      </c>
      <c r="F53" s="130">
        <v>3.49E-2</v>
      </c>
      <c r="G53" s="130">
        <v>3.9E-2</v>
      </c>
      <c r="H53" s="130">
        <v>4.0500000000000001E-2</v>
      </c>
      <c r="I53" s="130">
        <v>4.4900000000000002E-2</v>
      </c>
      <c r="J53" s="130">
        <v>4.5600000000000002E-2</v>
      </c>
      <c r="K53" s="130">
        <v>4.2099999999999999E-2</v>
      </c>
      <c r="L53" s="130">
        <v>4.0300000000000002E-2</v>
      </c>
      <c r="M53" s="130">
        <v>3.85E-2</v>
      </c>
    </row>
    <row r="54" spans="1:13" s="47" customFormat="1" ht="15" customHeight="1">
      <c r="A54" s="47" t="s">
        <v>749</v>
      </c>
      <c r="B54" s="46" t="s">
        <v>942</v>
      </c>
      <c r="C54" s="165" t="s">
        <v>1441</v>
      </c>
      <c r="D54" s="130">
        <v>5.0999999999999997E-2</v>
      </c>
      <c r="E54" s="130">
        <v>4.5999999999999999E-2</v>
      </c>
      <c r="F54" s="130">
        <v>3.6900000000000002E-2</v>
      </c>
      <c r="G54" s="130">
        <v>4.0899999999999999E-2</v>
      </c>
      <c r="H54" s="130">
        <v>4.3299999999999998E-2</v>
      </c>
      <c r="I54" s="130">
        <v>4.7699999999999999E-2</v>
      </c>
      <c r="J54" s="130">
        <v>5.0200000000000002E-2</v>
      </c>
      <c r="K54" s="130">
        <v>4.7800000000000002E-2</v>
      </c>
      <c r="L54" s="130">
        <v>4.5499999999999999E-2</v>
      </c>
      <c r="M54" s="130">
        <v>4.3200000000000002E-2</v>
      </c>
    </row>
    <row r="55" spans="1:13" s="47" customFormat="1" ht="15" customHeight="1">
      <c r="A55" s="47" t="s">
        <v>749</v>
      </c>
      <c r="B55" s="46" t="s">
        <v>943</v>
      </c>
      <c r="C55" s="165" t="s">
        <v>944</v>
      </c>
      <c r="D55" s="130">
        <v>6.5100000000000005E-2</v>
      </c>
      <c r="E55" s="130">
        <v>6.3100000000000003E-2</v>
      </c>
      <c r="F55" s="130">
        <v>5.2900000000000003E-2</v>
      </c>
      <c r="G55" s="130">
        <v>6.1199999999999997E-2</v>
      </c>
      <c r="H55" s="130">
        <v>5.8700000000000002E-2</v>
      </c>
      <c r="I55" s="130">
        <v>6.4600000000000005E-2</v>
      </c>
      <c r="J55" s="130">
        <v>6.5799999999999997E-2</v>
      </c>
      <c r="K55" s="130">
        <v>6.3200000000000006E-2</v>
      </c>
      <c r="L55" s="130">
        <v>6.1600000000000002E-2</v>
      </c>
      <c r="M55" s="130">
        <v>5.9900000000000002E-2</v>
      </c>
    </row>
    <row r="56" spans="1:13" s="47" customFormat="1" ht="15" customHeight="1">
      <c r="A56" s="47" t="s">
        <v>749</v>
      </c>
      <c r="B56" s="46" t="s">
        <v>945</v>
      </c>
      <c r="C56" s="165" t="s">
        <v>946</v>
      </c>
      <c r="D56" s="130">
        <v>-1.4E-2</v>
      </c>
      <c r="E56" s="130">
        <v>-1.7100000000000001E-2</v>
      </c>
      <c r="F56" s="130">
        <v>-1.6E-2</v>
      </c>
      <c r="G56" s="130">
        <v>-2.0299999999999999E-2</v>
      </c>
      <c r="H56" s="130">
        <v>-1.55E-2</v>
      </c>
      <c r="I56" s="130">
        <v>-1.7000000000000001E-2</v>
      </c>
      <c r="J56" s="130">
        <v>-1.5599999999999999E-2</v>
      </c>
      <c r="K56" s="130">
        <v>-1.54E-2</v>
      </c>
      <c r="L56" s="130">
        <v>-1.61E-2</v>
      </c>
      <c r="M56" s="130">
        <v>-1.67E-2</v>
      </c>
    </row>
    <row r="57" spans="1:13" s="47" customFormat="1" ht="15" customHeight="1">
      <c r="A57" s="47" t="s">
        <v>749</v>
      </c>
      <c r="B57" s="46" t="s">
        <v>947</v>
      </c>
      <c r="C57" s="165" t="s">
        <v>948</v>
      </c>
      <c r="D57" s="130">
        <v>-2.5000000000000001E-3</v>
      </c>
      <c r="E57" s="130">
        <v>-2.5999999999999999E-3</v>
      </c>
      <c r="F57" s="130">
        <v>-2E-3</v>
      </c>
      <c r="G57" s="130">
        <v>-1.9E-3</v>
      </c>
      <c r="H57" s="130">
        <v>-2.7000000000000001E-3</v>
      </c>
      <c r="I57" s="130">
        <v>-2.8E-3</v>
      </c>
      <c r="J57" s="130">
        <v>-4.5999999999999999E-3</v>
      </c>
      <c r="K57" s="130">
        <v>-5.7000000000000002E-3</v>
      </c>
      <c r="L57" s="130">
        <v>-5.1999999999999998E-3</v>
      </c>
      <c r="M57" s="130">
        <v>-4.7000000000000002E-3</v>
      </c>
    </row>
    <row r="58" spans="1:13" s="47" customFormat="1" ht="15" customHeight="1" thickBot="1">
      <c r="A58" s="47" t="s">
        <v>749</v>
      </c>
      <c r="B58" s="46" t="s">
        <v>949</v>
      </c>
      <c r="C58" s="165" t="s">
        <v>950</v>
      </c>
      <c r="D58" s="130">
        <v>6.1999999999999998E-3</v>
      </c>
      <c r="E58" s="130">
        <v>7.1999999999999998E-3</v>
      </c>
      <c r="F58" s="130">
        <v>2E-3</v>
      </c>
      <c r="G58" s="130">
        <v>1.6000000000000001E-3</v>
      </c>
      <c r="H58" s="130">
        <v>1.2999999999999999E-3</v>
      </c>
      <c r="I58" s="130">
        <v>8.9999999999999998E-4</v>
      </c>
      <c r="J58" s="130">
        <v>5.9999999999999995E-4</v>
      </c>
      <c r="K58" s="130">
        <v>0</v>
      </c>
      <c r="L58" s="130">
        <v>2.9999999999999997E-4</v>
      </c>
      <c r="M58" s="130">
        <v>-1E-3</v>
      </c>
    </row>
    <row r="59" spans="1:13" s="37" customFormat="1" ht="15" customHeight="1" thickTop="1" thickBot="1">
      <c r="A59" s="47"/>
      <c r="B59" s="47"/>
      <c r="C59" s="405" t="s">
        <v>951</v>
      </c>
      <c r="D59" s="406"/>
      <c r="E59" s="406"/>
      <c r="F59" s="406"/>
      <c r="G59" s="406"/>
      <c r="H59" s="406"/>
      <c r="I59" s="406"/>
      <c r="J59" s="406"/>
      <c r="K59" s="406"/>
      <c r="L59" s="406"/>
      <c r="M59" s="406"/>
    </row>
    <row r="60" spans="1:13" s="47" customFormat="1" ht="15" customHeight="1" thickTop="1">
      <c r="A60" s="47" t="s">
        <v>749</v>
      </c>
      <c r="B60" s="46" t="s">
        <v>938</v>
      </c>
      <c r="C60" s="165" t="s">
        <v>939</v>
      </c>
      <c r="D60" s="130">
        <v>5.5100000000000003E-2</v>
      </c>
      <c r="E60" s="130">
        <v>5.0900000000000001E-2</v>
      </c>
      <c r="F60" s="130">
        <v>3.6900000000000002E-2</v>
      </c>
      <c r="G60" s="130">
        <v>4.0599999999999997E-2</v>
      </c>
      <c r="H60" s="130">
        <v>4.1799999999999997E-2</v>
      </c>
      <c r="I60" s="130">
        <v>4.5699999999999998E-2</v>
      </c>
      <c r="J60" s="130">
        <v>4.6199999999999998E-2</v>
      </c>
      <c r="K60" s="130">
        <v>4.2099999999999999E-2</v>
      </c>
      <c r="L60" s="130">
        <v>4.0599999999999997E-2</v>
      </c>
      <c r="M60" s="130">
        <v>3.7400000000000003E-2</v>
      </c>
    </row>
    <row r="61" spans="1:13" s="47" customFormat="1" ht="15" customHeight="1">
      <c r="A61" s="47" t="s">
        <v>749</v>
      </c>
      <c r="B61" s="46" t="s">
        <v>952</v>
      </c>
      <c r="C61" s="165" t="s">
        <v>953</v>
      </c>
      <c r="D61" s="130">
        <v>-4.7000000000000002E-3</v>
      </c>
      <c r="E61" s="130">
        <v>-1.9E-3</v>
      </c>
      <c r="F61" s="130">
        <v>-1.6000000000000001E-3</v>
      </c>
      <c r="G61" s="130">
        <v>-2.2000000000000001E-3</v>
      </c>
      <c r="H61" s="130">
        <v>-2.7000000000000001E-3</v>
      </c>
      <c r="I61" s="130">
        <v>-3.3E-3</v>
      </c>
      <c r="J61" s="130">
        <v>-1.8E-3</v>
      </c>
      <c r="K61" s="130">
        <v>1.2999999999999999E-3</v>
      </c>
      <c r="L61" s="130">
        <v>8.0000000000000004E-4</v>
      </c>
      <c r="M61" s="130">
        <v>5.9999999999999995E-4</v>
      </c>
    </row>
    <row r="62" spans="1:13" s="48" customFormat="1" ht="15" customHeight="1">
      <c r="A62" s="47" t="s">
        <v>749</v>
      </c>
      <c r="B62" s="46" t="s">
        <v>954</v>
      </c>
      <c r="C62" s="165" t="s">
        <v>955</v>
      </c>
      <c r="D62" s="130">
        <v>-4.1300000000000003E-2</v>
      </c>
      <c r="E62" s="130">
        <v>-4.1200000000000001E-2</v>
      </c>
      <c r="F62" s="130">
        <v>-3.1099999999999999E-2</v>
      </c>
      <c r="G62" s="130">
        <v>-3.56E-2</v>
      </c>
      <c r="H62" s="130">
        <v>-3.1300000000000001E-2</v>
      </c>
      <c r="I62" s="130">
        <v>-3.3500000000000002E-2</v>
      </c>
      <c r="J62" s="130">
        <v>-3.0700000000000002E-2</v>
      </c>
      <c r="K62" s="130">
        <v>-3.39E-2</v>
      </c>
      <c r="L62" s="130">
        <v>-3.2300000000000002E-2</v>
      </c>
      <c r="M62" s="130">
        <v>-3.0700000000000002E-2</v>
      </c>
    </row>
    <row r="63" spans="1:13" s="48" customFormat="1" ht="15" customHeight="1">
      <c r="A63" s="47" t="s">
        <v>749</v>
      </c>
      <c r="B63" s="46" t="s">
        <v>956</v>
      </c>
      <c r="C63" s="165" t="s">
        <v>957</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749</v>
      </c>
      <c r="B64" s="46" t="s">
        <v>958</v>
      </c>
      <c r="C64" s="165" t="s">
        <v>959</v>
      </c>
      <c r="D64" s="130">
        <v>-2.0000000000000001E-4</v>
      </c>
      <c r="E64" s="130">
        <v>1E-4</v>
      </c>
      <c r="F64" s="130">
        <v>4.0000000000000002E-4</v>
      </c>
      <c r="G64" s="130">
        <v>2.0000000000000001E-4</v>
      </c>
      <c r="H64" s="130">
        <v>-2.0000000000000001E-4</v>
      </c>
      <c r="I64" s="130">
        <v>-2.0000000000000001E-4</v>
      </c>
      <c r="J64" s="130">
        <v>0</v>
      </c>
      <c r="K64" s="130">
        <v>0</v>
      </c>
      <c r="L64" s="130">
        <v>0</v>
      </c>
      <c r="M64" s="130">
        <v>2.0000000000000001E-4</v>
      </c>
    </row>
    <row r="65" spans="1:13" s="48" customFormat="1" ht="15" customHeight="1" thickBot="1">
      <c r="A65" s="47"/>
      <c r="B65" s="46"/>
      <c r="C65" s="165" t="s">
        <v>960</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749</v>
      </c>
      <c r="B66" s="46" t="s">
        <v>961</v>
      </c>
      <c r="C66" s="405" t="s">
        <v>962</v>
      </c>
      <c r="D66" s="402">
        <v>8.9999999999999993E-3</v>
      </c>
      <c r="E66" s="402">
        <v>8.0000000000000002E-3</v>
      </c>
      <c r="F66" s="402">
        <v>4.8999999999999998E-3</v>
      </c>
      <c r="G66" s="402">
        <v>3.5000000000000001E-3</v>
      </c>
      <c r="H66" s="402">
        <v>7.7000000000000002E-3</v>
      </c>
      <c r="I66" s="407">
        <v>8.8000000000000005E-3</v>
      </c>
      <c r="J66" s="407">
        <v>1.3599999999999999E-2</v>
      </c>
      <c r="K66" s="407">
        <v>9.4999999999999998E-3</v>
      </c>
      <c r="L66" s="407">
        <v>9.1000000000000004E-3</v>
      </c>
      <c r="M66" s="407">
        <v>7.4999999999999997E-3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1405</v>
      </c>
      <c r="D68" s="47"/>
      <c r="E68" s="47"/>
      <c r="F68" s="47"/>
      <c r="G68" s="47"/>
      <c r="H68" s="47"/>
      <c r="I68" s="47"/>
      <c r="J68" s="47"/>
      <c r="K68" s="47"/>
      <c r="L68" s="47"/>
      <c r="M68" s="47"/>
    </row>
    <row r="69" spans="1:13" ht="15" customHeight="1">
      <c r="A69" s="47"/>
      <c r="B69" s="47"/>
      <c r="C69" s="170" t="s">
        <v>1449</v>
      </c>
      <c r="D69" s="47"/>
      <c r="E69" s="47"/>
      <c r="F69" s="47"/>
      <c r="G69" s="47"/>
      <c r="H69" s="47"/>
      <c r="I69" s="47"/>
      <c r="J69" s="47"/>
      <c r="K69" s="47"/>
      <c r="L69" s="47"/>
      <c r="M69" s="47"/>
    </row>
    <row r="70" spans="1:13" ht="15" customHeight="1">
      <c r="A70" s="47"/>
      <c r="B70" s="47"/>
      <c r="C70" s="170" t="s">
        <v>1450</v>
      </c>
      <c r="D70" s="47"/>
      <c r="E70" s="47"/>
      <c r="F70" s="47"/>
      <c r="G70" s="47"/>
      <c r="H70" s="47"/>
      <c r="I70" s="47"/>
      <c r="J70" s="47"/>
      <c r="K70" s="47"/>
      <c r="L70" s="47"/>
      <c r="M70" s="47"/>
    </row>
    <row r="71" spans="1:13" ht="15" customHeight="1">
      <c r="A71" s="47"/>
      <c r="B71" s="47"/>
      <c r="C71" s="170" t="s">
        <v>1408</v>
      </c>
      <c r="D71" s="47"/>
      <c r="E71" s="47"/>
      <c r="F71" s="47"/>
      <c r="G71" s="47"/>
      <c r="H71" s="47"/>
      <c r="I71" s="47"/>
      <c r="J71" s="47"/>
      <c r="K71" s="47"/>
      <c r="L71" s="47"/>
      <c r="M71" s="47"/>
    </row>
    <row r="72" spans="1:13" ht="15" customHeight="1">
      <c r="A72" s="47"/>
      <c r="B72" s="47"/>
      <c r="C72" s="170" t="s">
        <v>1409</v>
      </c>
      <c r="D72" s="47"/>
      <c r="E72" s="47"/>
      <c r="F72" s="47"/>
      <c r="G72" s="47"/>
      <c r="H72" s="47"/>
      <c r="I72" s="47"/>
      <c r="J72" s="47"/>
      <c r="K72" s="47"/>
      <c r="L72" s="47"/>
      <c r="M72" s="47"/>
    </row>
    <row r="73" spans="1:13" ht="15" customHeight="1">
      <c r="A73" s="47"/>
      <c r="B73" s="47"/>
      <c r="C73" s="170" t="s">
        <v>965</v>
      </c>
      <c r="D73" s="47"/>
      <c r="E73" s="47"/>
      <c r="F73" s="47"/>
      <c r="G73" s="47"/>
      <c r="H73" s="47"/>
      <c r="I73" s="47"/>
      <c r="J73" s="47"/>
      <c r="K73" s="47"/>
      <c r="L73" s="47"/>
      <c r="M73" s="47"/>
    </row>
    <row r="74" spans="1:13" ht="15" customHeight="1">
      <c r="A74" s="47"/>
      <c r="B74" s="47"/>
      <c r="C74" s="170" t="s">
        <v>572</v>
      </c>
      <c r="D74" s="47"/>
      <c r="E74" s="47"/>
      <c r="F74" s="47"/>
      <c r="G74" s="47"/>
      <c r="H74" s="47"/>
      <c r="I74" s="47"/>
      <c r="J74" s="47"/>
      <c r="K74" s="47"/>
      <c r="L74" s="47"/>
      <c r="M74" s="47"/>
    </row>
    <row r="75" spans="1:13" ht="15" customHeight="1">
      <c r="A75" s="47"/>
      <c r="B75" s="47"/>
      <c r="C75" s="170" t="s">
        <v>966</v>
      </c>
      <c r="D75" s="47"/>
      <c r="E75" s="47"/>
      <c r="F75" s="47"/>
      <c r="G75" s="47"/>
      <c r="H75" s="47"/>
      <c r="I75" s="47"/>
      <c r="J75" s="47"/>
      <c r="K75" s="47"/>
      <c r="L75" s="47"/>
      <c r="M75" s="47"/>
    </row>
    <row r="76" spans="1:13" ht="15" customHeight="1">
      <c r="A76" s="47"/>
      <c r="B76" s="47"/>
      <c r="C76" s="47"/>
      <c r="D76" s="47"/>
      <c r="E76" s="47"/>
      <c r="F76" s="47"/>
      <c r="G76" s="47"/>
      <c r="H76" s="47"/>
      <c r="I76" s="47"/>
      <c r="J76" s="47"/>
      <c r="K76" s="47"/>
      <c r="L76" s="47"/>
      <c r="M76" s="47"/>
    </row>
  </sheetData>
  <mergeCells count="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3" bestFit="1" customWidth="1"/>
    <col min="4" max="4" width="12.28515625" style="633" bestFit="1" customWidth="1"/>
    <col min="5" max="5" width="13.42578125" style="633" bestFit="1" customWidth="1"/>
    <col min="6" max="256" width="9.140625" style="633"/>
    <col min="257" max="257" width="95.140625" style="633" customWidth="1"/>
    <col min="258" max="260" width="15.7109375" style="633" customWidth="1"/>
    <col min="261" max="261" width="15" style="633" customWidth="1"/>
    <col min="262" max="512" width="9.140625" style="633"/>
    <col min="513" max="513" width="95.140625" style="633" customWidth="1"/>
    <col min="514" max="516" width="15.7109375" style="633" customWidth="1"/>
    <col min="517" max="517" width="15" style="633" customWidth="1"/>
    <col min="518" max="768" width="9.140625" style="633"/>
    <col min="769" max="769" width="95.140625" style="633" customWidth="1"/>
    <col min="770" max="772" width="15.7109375" style="633" customWidth="1"/>
    <col min="773" max="773" width="15" style="633" customWidth="1"/>
    <col min="774" max="1024" width="9.140625" style="633"/>
    <col min="1025" max="1025" width="95.140625" style="633" customWidth="1"/>
    <col min="1026" max="1028" width="15.7109375" style="633" customWidth="1"/>
    <col min="1029" max="1029" width="15" style="633" customWidth="1"/>
    <col min="1030" max="1280" width="9.140625" style="633"/>
    <col min="1281" max="1281" width="95.140625" style="633" customWidth="1"/>
    <col min="1282" max="1284" width="15.7109375" style="633" customWidth="1"/>
    <col min="1285" max="1285" width="15" style="633" customWidth="1"/>
    <col min="1286" max="1536" width="9.140625" style="633"/>
    <col min="1537" max="1537" width="95.140625" style="633" customWidth="1"/>
    <col min="1538" max="1540" width="15.7109375" style="633" customWidth="1"/>
    <col min="1541" max="1541" width="15" style="633" customWidth="1"/>
    <col min="1542" max="1792" width="9.140625" style="633"/>
    <col min="1793" max="1793" width="95.140625" style="633" customWidth="1"/>
    <col min="1794" max="1796" width="15.7109375" style="633" customWidth="1"/>
    <col min="1797" max="1797" width="15" style="633" customWidth="1"/>
    <col min="1798" max="2048" width="9.140625" style="633"/>
    <col min="2049" max="2049" width="95.140625" style="633" customWidth="1"/>
    <col min="2050" max="2052" width="15.7109375" style="633" customWidth="1"/>
    <col min="2053" max="2053" width="15" style="633" customWidth="1"/>
    <col min="2054" max="2304" width="9.140625" style="633"/>
    <col min="2305" max="2305" width="95.140625" style="633" customWidth="1"/>
    <col min="2306" max="2308" width="15.7109375" style="633" customWidth="1"/>
    <col min="2309" max="2309" width="15" style="633" customWidth="1"/>
    <col min="2310" max="2560" width="9.140625" style="633"/>
    <col min="2561" max="2561" width="95.140625" style="633" customWidth="1"/>
    <col min="2562" max="2564" width="15.7109375" style="633" customWidth="1"/>
    <col min="2565" max="2565" width="15" style="633" customWidth="1"/>
    <col min="2566" max="2816" width="9.140625" style="633"/>
    <col min="2817" max="2817" width="95.140625" style="633" customWidth="1"/>
    <col min="2818" max="2820" width="15.7109375" style="633" customWidth="1"/>
    <col min="2821" max="2821" width="15" style="633" customWidth="1"/>
    <col min="2822" max="3072" width="9.140625" style="633"/>
    <col min="3073" max="3073" width="95.140625" style="633" customWidth="1"/>
    <col min="3074" max="3076" width="15.7109375" style="633" customWidth="1"/>
    <col min="3077" max="3077" width="15" style="633" customWidth="1"/>
    <col min="3078" max="3328" width="9.140625" style="633"/>
    <col min="3329" max="3329" width="95.140625" style="633" customWidth="1"/>
    <col min="3330" max="3332" width="15.7109375" style="633" customWidth="1"/>
    <col min="3333" max="3333" width="15" style="633" customWidth="1"/>
    <col min="3334" max="3584" width="9.140625" style="633"/>
    <col min="3585" max="3585" width="95.140625" style="633" customWidth="1"/>
    <col min="3586" max="3588" width="15.7109375" style="633" customWidth="1"/>
    <col min="3589" max="3589" width="15" style="633" customWidth="1"/>
    <col min="3590" max="3840" width="9.140625" style="633"/>
    <col min="3841" max="3841" width="95.140625" style="633" customWidth="1"/>
    <col min="3842" max="3844" width="15.7109375" style="633" customWidth="1"/>
    <col min="3845" max="3845" width="15" style="633" customWidth="1"/>
    <col min="3846" max="4096" width="9.140625" style="633"/>
    <col min="4097" max="4097" width="95.140625" style="633" customWidth="1"/>
    <col min="4098" max="4100" width="15.7109375" style="633" customWidth="1"/>
    <col min="4101" max="4101" width="15" style="633" customWidth="1"/>
    <col min="4102" max="4352" width="9.140625" style="633"/>
    <col min="4353" max="4353" width="95.140625" style="633" customWidth="1"/>
    <col min="4354" max="4356" width="15.7109375" style="633" customWidth="1"/>
    <col min="4357" max="4357" width="15" style="633" customWidth="1"/>
    <col min="4358" max="4608" width="9.140625" style="633"/>
    <col min="4609" max="4609" width="95.140625" style="633" customWidth="1"/>
    <col min="4610" max="4612" width="15.7109375" style="633" customWidth="1"/>
    <col min="4613" max="4613" width="15" style="633" customWidth="1"/>
    <col min="4614" max="4864" width="9.140625" style="633"/>
    <col min="4865" max="4865" width="95.140625" style="633" customWidth="1"/>
    <col min="4866" max="4868" width="15.7109375" style="633" customWidth="1"/>
    <col min="4869" max="4869" width="15" style="633" customWidth="1"/>
    <col min="4870" max="5120" width="9.140625" style="633"/>
    <col min="5121" max="5121" width="95.140625" style="633" customWidth="1"/>
    <col min="5122" max="5124" width="15.7109375" style="633" customWidth="1"/>
    <col min="5125" max="5125" width="15" style="633" customWidth="1"/>
    <col min="5126" max="5376" width="9.140625" style="633"/>
    <col min="5377" max="5377" width="95.140625" style="633" customWidth="1"/>
    <col min="5378" max="5380" width="15.7109375" style="633" customWidth="1"/>
    <col min="5381" max="5381" width="15" style="633" customWidth="1"/>
    <col min="5382" max="5632" width="9.140625" style="633"/>
    <col min="5633" max="5633" width="95.140625" style="633" customWidth="1"/>
    <col min="5634" max="5636" width="15.7109375" style="633" customWidth="1"/>
    <col min="5637" max="5637" width="15" style="633" customWidth="1"/>
    <col min="5638" max="5888" width="9.140625" style="633"/>
    <col min="5889" max="5889" width="95.140625" style="633" customWidth="1"/>
    <col min="5890" max="5892" width="15.7109375" style="633" customWidth="1"/>
    <col min="5893" max="5893" width="15" style="633" customWidth="1"/>
    <col min="5894" max="6144" width="9.140625" style="633"/>
    <col min="6145" max="6145" width="95.140625" style="633" customWidth="1"/>
    <col min="6146" max="6148" width="15.7109375" style="633" customWidth="1"/>
    <col min="6149" max="6149" width="15" style="633" customWidth="1"/>
    <col min="6150" max="6400" width="9.140625" style="633"/>
    <col min="6401" max="6401" width="95.140625" style="633" customWidth="1"/>
    <col min="6402" max="6404" width="15.7109375" style="633" customWidth="1"/>
    <col min="6405" max="6405" width="15" style="633" customWidth="1"/>
    <col min="6406" max="6656" width="9.140625" style="633"/>
    <col min="6657" max="6657" width="95.140625" style="633" customWidth="1"/>
    <col min="6658" max="6660" width="15.7109375" style="633" customWidth="1"/>
    <col min="6661" max="6661" width="15" style="633" customWidth="1"/>
    <col min="6662" max="6912" width="9.140625" style="633"/>
    <col min="6913" max="6913" width="95.140625" style="633" customWidth="1"/>
    <col min="6914" max="6916" width="15.7109375" style="633" customWidth="1"/>
    <col min="6917" max="6917" width="15" style="633" customWidth="1"/>
    <col min="6918" max="7168" width="9.140625" style="633"/>
    <col min="7169" max="7169" width="95.140625" style="633" customWidth="1"/>
    <col min="7170" max="7172" width="15.7109375" style="633" customWidth="1"/>
    <col min="7173" max="7173" width="15" style="633" customWidth="1"/>
    <col min="7174" max="7424" width="9.140625" style="633"/>
    <col min="7425" max="7425" width="95.140625" style="633" customWidth="1"/>
    <col min="7426" max="7428" width="15.7109375" style="633" customWidth="1"/>
    <col min="7429" max="7429" width="15" style="633" customWidth="1"/>
    <col min="7430" max="7680" width="9.140625" style="633"/>
    <col min="7681" max="7681" width="95.140625" style="633" customWidth="1"/>
    <col min="7682" max="7684" width="15.7109375" style="633" customWidth="1"/>
    <col min="7685" max="7685" width="15" style="633" customWidth="1"/>
    <col min="7686" max="7936" width="9.140625" style="633"/>
    <col min="7937" max="7937" width="95.140625" style="633" customWidth="1"/>
    <col min="7938" max="7940" width="15.7109375" style="633" customWidth="1"/>
    <col min="7941" max="7941" width="15" style="633" customWidth="1"/>
    <col min="7942" max="8192" width="9.140625" style="633"/>
    <col min="8193" max="8193" width="95.140625" style="633" customWidth="1"/>
    <col min="8194" max="8196" width="15.7109375" style="633" customWidth="1"/>
    <col min="8197" max="8197" width="15" style="633" customWidth="1"/>
    <col min="8198" max="8448" width="9.140625" style="633"/>
    <col min="8449" max="8449" width="95.140625" style="633" customWidth="1"/>
    <col min="8450" max="8452" width="15.7109375" style="633" customWidth="1"/>
    <col min="8453" max="8453" width="15" style="633" customWidth="1"/>
    <col min="8454" max="8704" width="9.140625" style="633"/>
    <col min="8705" max="8705" width="95.140625" style="633" customWidth="1"/>
    <col min="8706" max="8708" width="15.7109375" style="633" customWidth="1"/>
    <col min="8709" max="8709" width="15" style="633" customWidth="1"/>
    <col min="8710" max="8960" width="9.140625" style="633"/>
    <col min="8961" max="8961" width="95.140625" style="633" customWidth="1"/>
    <col min="8962" max="8964" width="15.7109375" style="633" customWidth="1"/>
    <col min="8965" max="8965" width="15" style="633" customWidth="1"/>
    <col min="8966" max="9216" width="9.140625" style="633"/>
    <col min="9217" max="9217" width="95.140625" style="633" customWidth="1"/>
    <col min="9218" max="9220" width="15.7109375" style="633" customWidth="1"/>
    <col min="9221" max="9221" width="15" style="633" customWidth="1"/>
    <col min="9222" max="9472" width="9.140625" style="633"/>
    <col min="9473" max="9473" width="95.140625" style="633" customWidth="1"/>
    <col min="9474" max="9476" width="15.7109375" style="633" customWidth="1"/>
    <col min="9477" max="9477" width="15" style="633" customWidth="1"/>
    <col min="9478" max="9728" width="9.140625" style="633"/>
    <col min="9729" max="9729" width="95.140625" style="633" customWidth="1"/>
    <col min="9730" max="9732" width="15.7109375" style="633" customWidth="1"/>
    <col min="9733" max="9733" width="15" style="633" customWidth="1"/>
    <col min="9734" max="9984" width="9.140625" style="633"/>
    <col min="9985" max="9985" width="95.140625" style="633" customWidth="1"/>
    <col min="9986" max="9988" width="15.7109375" style="633" customWidth="1"/>
    <col min="9989" max="9989" width="15" style="633" customWidth="1"/>
    <col min="9990" max="10240" width="9.140625" style="633"/>
    <col min="10241" max="10241" width="95.140625" style="633" customWidth="1"/>
    <col min="10242" max="10244" width="15.7109375" style="633" customWidth="1"/>
    <col min="10245" max="10245" width="15" style="633" customWidth="1"/>
    <col min="10246" max="10496" width="9.140625" style="633"/>
    <col min="10497" max="10497" width="95.140625" style="633" customWidth="1"/>
    <col min="10498" max="10500" width="15.7109375" style="633" customWidth="1"/>
    <col min="10501" max="10501" width="15" style="633" customWidth="1"/>
    <col min="10502" max="10752" width="9.140625" style="633"/>
    <col min="10753" max="10753" width="95.140625" style="633" customWidth="1"/>
    <col min="10754" max="10756" width="15.7109375" style="633" customWidth="1"/>
    <col min="10757" max="10757" width="15" style="633" customWidth="1"/>
    <col min="10758" max="11008" width="9.140625" style="633"/>
    <col min="11009" max="11009" width="95.140625" style="633" customWidth="1"/>
    <col min="11010" max="11012" width="15.7109375" style="633" customWidth="1"/>
    <col min="11013" max="11013" width="15" style="633" customWidth="1"/>
    <col min="11014" max="11264" width="9.140625" style="633"/>
    <col min="11265" max="11265" width="95.140625" style="633" customWidth="1"/>
    <col min="11266" max="11268" width="15.7109375" style="633" customWidth="1"/>
    <col min="11269" max="11269" width="15" style="633" customWidth="1"/>
    <col min="11270" max="11520" width="9.140625" style="633"/>
    <col min="11521" max="11521" width="95.140625" style="633" customWidth="1"/>
    <col min="11522" max="11524" width="15.7109375" style="633" customWidth="1"/>
    <col min="11525" max="11525" width="15" style="633" customWidth="1"/>
    <col min="11526" max="11776" width="9.140625" style="633"/>
    <col min="11777" max="11777" width="95.140625" style="633" customWidth="1"/>
    <col min="11778" max="11780" width="15.7109375" style="633" customWidth="1"/>
    <col min="11781" max="11781" width="15" style="633" customWidth="1"/>
    <col min="11782" max="12032" width="9.140625" style="633"/>
    <col min="12033" max="12033" width="95.140625" style="633" customWidth="1"/>
    <col min="12034" max="12036" width="15.7109375" style="633" customWidth="1"/>
    <col min="12037" max="12037" width="15" style="633" customWidth="1"/>
    <col min="12038" max="12288" width="9.140625" style="633"/>
    <col min="12289" max="12289" width="95.140625" style="633" customWidth="1"/>
    <col min="12290" max="12292" width="15.7109375" style="633" customWidth="1"/>
    <col min="12293" max="12293" width="15" style="633" customWidth="1"/>
    <col min="12294" max="12544" width="9.140625" style="633"/>
    <col min="12545" max="12545" width="95.140625" style="633" customWidth="1"/>
    <col min="12546" max="12548" width="15.7109375" style="633" customWidth="1"/>
    <col min="12549" max="12549" width="15" style="633" customWidth="1"/>
    <col min="12550" max="12800" width="9.140625" style="633"/>
    <col min="12801" max="12801" width="95.140625" style="633" customWidth="1"/>
    <col min="12802" max="12804" width="15.7109375" style="633" customWidth="1"/>
    <col min="12805" max="12805" width="15" style="633" customWidth="1"/>
    <col min="12806" max="13056" width="9.140625" style="633"/>
    <col min="13057" max="13057" width="95.140625" style="633" customWidth="1"/>
    <col min="13058" max="13060" width="15.7109375" style="633" customWidth="1"/>
    <col min="13061" max="13061" width="15" style="633" customWidth="1"/>
    <col min="13062" max="13312" width="9.140625" style="633"/>
    <col min="13313" max="13313" width="95.140625" style="633" customWidth="1"/>
    <col min="13314" max="13316" width="15.7109375" style="633" customWidth="1"/>
    <col min="13317" max="13317" width="15" style="633" customWidth="1"/>
    <col min="13318" max="13568" width="9.140625" style="633"/>
    <col min="13569" max="13569" width="95.140625" style="633" customWidth="1"/>
    <col min="13570" max="13572" width="15.7109375" style="633" customWidth="1"/>
    <col min="13573" max="13573" width="15" style="633" customWidth="1"/>
    <col min="13574" max="13824" width="9.140625" style="633"/>
    <col min="13825" max="13825" width="95.140625" style="633" customWidth="1"/>
    <col min="13826" max="13828" width="15.7109375" style="633" customWidth="1"/>
    <col min="13829" max="13829" width="15" style="633" customWidth="1"/>
    <col min="13830" max="14080" width="9.140625" style="633"/>
    <col min="14081" max="14081" width="95.140625" style="633" customWidth="1"/>
    <col min="14082" max="14084" width="15.7109375" style="633" customWidth="1"/>
    <col min="14085" max="14085" width="15" style="633" customWidth="1"/>
    <col min="14086" max="14336" width="9.140625" style="633"/>
    <col min="14337" max="14337" width="95.140625" style="633" customWidth="1"/>
    <col min="14338" max="14340" width="15.7109375" style="633" customWidth="1"/>
    <col min="14341" max="14341" width="15" style="633" customWidth="1"/>
    <col min="14342" max="14592" width="9.140625" style="633"/>
    <col min="14593" max="14593" width="95.140625" style="633" customWidth="1"/>
    <col min="14594" max="14596" width="15.7109375" style="633" customWidth="1"/>
    <col min="14597" max="14597" width="15" style="633" customWidth="1"/>
    <col min="14598" max="14848" width="9.140625" style="633"/>
    <col min="14849" max="14849" width="95.140625" style="633" customWidth="1"/>
    <col min="14850" max="14852" width="15.7109375" style="633" customWidth="1"/>
    <col min="14853" max="14853" width="15" style="633" customWidth="1"/>
    <col min="14854" max="15104" width="9.140625" style="633"/>
    <col min="15105" max="15105" width="95.140625" style="633" customWidth="1"/>
    <col min="15106" max="15108" width="15.7109375" style="633" customWidth="1"/>
    <col min="15109" max="15109" width="15" style="633" customWidth="1"/>
    <col min="15110" max="15360" width="9.140625" style="633"/>
    <col min="15361" max="15361" width="95.140625" style="633" customWidth="1"/>
    <col min="15362" max="15364" width="15.7109375" style="633" customWidth="1"/>
    <col min="15365" max="15365" width="15" style="633" customWidth="1"/>
    <col min="15366" max="15616" width="9.140625" style="633"/>
    <col min="15617" max="15617" width="95.140625" style="633" customWidth="1"/>
    <col min="15618" max="15620" width="15.7109375" style="633" customWidth="1"/>
    <col min="15621" max="15621" width="15" style="633" customWidth="1"/>
    <col min="15622" max="15872" width="9.140625" style="633"/>
    <col min="15873" max="15873" width="95.140625" style="633" customWidth="1"/>
    <col min="15874" max="15876" width="15.7109375" style="633" customWidth="1"/>
    <col min="15877" max="15877" width="15" style="633" customWidth="1"/>
    <col min="15878" max="16128" width="9.140625" style="633"/>
    <col min="16129" max="16129" width="95.140625" style="633" customWidth="1"/>
    <col min="16130" max="16132" width="15.7109375" style="633" customWidth="1"/>
    <col min="16133" max="16133" width="15" style="633" customWidth="1"/>
    <col min="16134" max="16384" width="9.140625" style="633"/>
  </cols>
  <sheetData>
    <row r="1" spans="1:5" ht="30" customHeight="1">
      <c r="A1" s="749" t="s">
        <v>444</v>
      </c>
      <c r="B1" s="749"/>
      <c r="C1" s="749"/>
      <c r="D1" s="749"/>
      <c r="E1" s="749"/>
    </row>
    <row r="2" spans="1:5" ht="15" customHeight="1">
      <c r="A2" s="750" t="s">
        <v>651</v>
      </c>
      <c r="B2" s="750"/>
      <c r="C2" s="750"/>
      <c r="D2" s="750"/>
      <c r="E2" s="750"/>
    </row>
    <row r="3" spans="1:5" ht="15" customHeight="1">
      <c r="A3" s="761" t="s">
        <v>1501</v>
      </c>
      <c r="B3" s="761"/>
      <c r="C3" s="761"/>
      <c r="D3" s="761"/>
      <c r="E3" s="761"/>
    </row>
    <row r="4" spans="1:5" s="78" customFormat="1" ht="30" customHeight="1">
      <c r="A4" s="751" t="s">
        <v>652</v>
      </c>
      <c r="B4" s="751"/>
      <c r="C4" s="751"/>
      <c r="D4" s="751"/>
      <c r="E4" s="751"/>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21" t="s">
        <v>653</v>
      </c>
      <c r="B7" s="242">
        <v>0.61960000000000004</v>
      </c>
      <c r="C7" s="242">
        <v>0.1774</v>
      </c>
      <c r="D7" s="242">
        <v>0.99329999999999996</v>
      </c>
      <c r="E7" s="242">
        <v>0.51870000000000005</v>
      </c>
    </row>
    <row r="8" spans="1:5" s="276" customFormat="1" ht="15" customHeight="1">
      <c r="A8" s="120" t="s">
        <v>654</v>
      </c>
      <c r="B8" s="121">
        <v>397388218.94999999</v>
      </c>
      <c r="C8" s="121">
        <v>143823225.25999999</v>
      </c>
      <c r="D8" s="121">
        <v>46678676.689999998</v>
      </c>
      <c r="E8" s="121">
        <v>587890120.89999998</v>
      </c>
    </row>
    <row r="9" spans="1:5" s="276" customFormat="1" ht="15" customHeight="1">
      <c r="A9" s="120" t="s">
        <v>655</v>
      </c>
      <c r="B9" s="121">
        <v>0</v>
      </c>
      <c r="C9" s="121">
        <v>0</v>
      </c>
      <c r="D9" s="121">
        <v>0</v>
      </c>
      <c r="E9" s="121">
        <v>0</v>
      </c>
    </row>
    <row r="10" spans="1:5" s="276" customFormat="1" ht="15" customHeight="1">
      <c r="A10" s="120" t="s">
        <v>656</v>
      </c>
      <c r="B10" s="121">
        <v>316472237.17000002</v>
      </c>
      <c r="C10" s="121">
        <v>58402538.460000001</v>
      </c>
      <c r="D10" s="121">
        <v>32406007.27</v>
      </c>
      <c r="E10" s="121">
        <v>407280782.89999998</v>
      </c>
    </row>
    <row r="11" spans="1:5" s="276" customFormat="1" ht="15" customHeight="1">
      <c r="A11" s="120" t="s">
        <v>657</v>
      </c>
      <c r="B11" s="121">
        <v>1290570159.25</v>
      </c>
      <c r="C11" s="121">
        <v>589117197.88</v>
      </c>
      <c r="D11" s="121">
        <v>196478910.69</v>
      </c>
      <c r="E11" s="121">
        <v>2076166267.8199999</v>
      </c>
    </row>
    <row r="12" spans="1:5" s="276" customFormat="1" ht="15" customHeight="1">
      <c r="A12" s="120" t="s">
        <v>658</v>
      </c>
      <c r="B12" s="121">
        <v>44406159.899999999</v>
      </c>
      <c r="C12" s="121">
        <v>0</v>
      </c>
      <c r="D12" s="121">
        <v>225415.14</v>
      </c>
      <c r="E12" s="121">
        <v>44631575.039999999</v>
      </c>
    </row>
    <row r="13" spans="1:5" s="276" customFormat="1" ht="15" customHeight="1">
      <c r="A13" s="120" t="s">
        <v>659</v>
      </c>
      <c r="B13" s="121">
        <v>448105707.19999999</v>
      </c>
      <c r="C13" s="121">
        <v>285978976.81</v>
      </c>
      <c r="D13" s="121">
        <v>67853412.370000005</v>
      </c>
      <c r="E13" s="121">
        <v>801938096.38</v>
      </c>
    </row>
    <row r="14" spans="1:5" s="276" customFormat="1" ht="15" customHeight="1">
      <c r="A14" s="243" t="s">
        <v>660</v>
      </c>
      <c r="B14" s="277">
        <v>2496942482.4699998</v>
      </c>
      <c r="C14" s="277">
        <v>1077321938.4100001</v>
      </c>
      <c r="D14" s="277">
        <v>343642422.16000003</v>
      </c>
      <c r="E14" s="277">
        <v>3917906843.04</v>
      </c>
    </row>
    <row r="15" spans="1:5" s="276" customFormat="1" ht="15" customHeight="1">
      <c r="A15" s="120" t="s">
        <v>661</v>
      </c>
      <c r="B15" s="121">
        <v>1189989854.184</v>
      </c>
      <c r="C15" s="121">
        <v>592218083.44200003</v>
      </c>
      <c r="D15" s="121">
        <v>172743130.52399999</v>
      </c>
      <c r="E15" s="121">
        <v>1954951068.1500001</v>
      </c>
    </row>
    <row r="16" spans="1:5" s="276" customFormat="1" ht="15" customHeight="1">
      <c r="A16" s="120" t="s">
        <v>662</v>
      </c>
      <c r="B16" s="123">
        <v>0.47660000000000002</v>
      </c>
      <c r="C16" s="123">
        <v>0.54969999999999997</v>
      </c>
      <c r="D16" s="123">
        <v>0.50270000000000004</v>
      </c>
      <c r="E16" s="123">
        <v>0.499</v>
      </c>
    </row>
    <row r="17" spans="1:5" s="276" customFormat="1" ht="15" customHeight="1">
      <c r="A17" s="243" t="s">
        <v>663</v>
      </c>
      <c r="B17" s="277">
        <v>118998985.4184</v>
      </c>
      <c r="C17" s="277">
        <v>59221808.3442</v>
      </c>
      <c r="D17" s="277">
        <v>17274313.0524</v>
      </c>
      <c r="E17" s="277">
        <v>195495106.815</v>
      </c>
    </row>
    <row r="18" spans="1:5" s="276" customFormat="1" ht="15" customHeight="1">
      <c r="A18" s="120" t="s">
        <v>664</v>
      </c>
      <c r="B18" s="121">
        <v>686736793</v>
      </c>
      <c r="C18" s="121">
        <v>108029151</v>
      </c>
      <c r="D18" s="121">
        <v>169301807</v>
      </c>
      <c r="E18" s="121">
        <v>964067751</v>
      </c>
    </row>
    <row r="19" spans="1:5" s="276" customFormat="1" ht="15" customHeight="1">
      <c r="A19" s="120" t="s">
        <v>665</v>
      </c>
      <c r="B19" s="121">
        <v>0</v>
      </c>
      <c r="C19" s="121">
        <v>0</v>
      </c>
      <c r="D19" s="121">
        <v>2763</v>
      </c>
      <c r="E19" s="121">
        <v>2763</v>
      </c>
    </row>
    <row r="20" spans="1:5" s="276" customFormat="1" ht="15" customHeight="1">
      <c r="A20" s="244" t="s">
        <v>666</v>
      </c>
      <c r="B20" s="121">
        <v>0</v>
      </c>
      <c r="C20" s="121">
        <v>0</v>
      </c>
      <c r="D20" s="121">
        <v>0</v>
      </c>
      <c r="E20" s="121">
        <v>0</v>
      </c>
    </row>
    <row r="21" spans="1:5" s="276" customFormat="1" ht="15" customHeight="1">
      <c r="A21" s="120" t="s">
        <v>667</v>
      </c>
      <c r="B21" s="121">
        <v>0</v>
      </c>
      <c r="C21" s="121">
        <v>3407383</v>
      </c>
      <c r="D21" s="121">
        <v>2083</v>
      </c>
      <c r="E21" s="121">
        <v>3409466</v>
      </c>
    </row>
    <row r="22" spans="1:5" s="276" customFormat="1" ht="15" customHeight="1">
      <c r="A22" s="243" t="s">
        <v>668</v>
      </c>
      <c r="B22" s="278">
        <v>686736793</v>
      </c>
      <c r="C22" s="278">
        <v>104621768</v>
      </c>
      <c r="D22" s="278">
        <v>169296961</v>
      </c>
      <c r="E22" s="277">
        <v>960655522</v>
      </c>
    </row>
    <row r="23" spans="1:5" s="276" customFormat="1" ht="15" customHeight="1">
      <c r="A23" s="120" t="s">
        <v>669</v>
      </c>
      <c r="B23" s="121">
        <v>0</v>
      </c>
      <c r="C23" s="279">
        <v>0</v>
      </c>
      <c r="D23" s="279">
        <v>0</v>
      </c>
      <c r="E23" s="121">
        <v>0</v>
      </c>
    </row>
    <row r="24" spans="1:5" s="276" customFormat="1" ht="15" customHeight="1">
      <c r="A24" s="120" t="s">
        <v>670</v>
      </c>
      <c r="B24" s="121">
        <v>0</v>
      </c>
      <c r="C24" s="121">
        <v>0</v>
      </c>
      <c r="D24" s="121">
        <v>0</v>
      </c>
      <c r="E24" s="121">
        <v>0</v>
      </c>
    </row>
    <row r="25" spans="1:5" s="280" customFormat="1" ht="15" customHeight="1">
      <c r="A25" s="120" t="s">
        <v>671</v>
      </c>
      <c r="B25" s="121">
        <v>0</v>
      </c>
      <c r="C25" s="121">
        <v>0</v>
      </c>
      <c r="D25" s="121">
        <v>0</v>
      </c>
      <c r="E25" s="121">
        <v>0</v>
      </c>
    </row>
    <row r="26" spans="1:5" s="276" customFormat="1" ht="15" customHeight="1">
      <c r="A26" s="120" t="s">
        <v>672</v>
      </c>
      <c r="B26" s="121">
        <v>0</v>
      </c>
      <c r="C26" s="121">
        <v>0</v>
      </c>
      <c r="D26" s="121">
        <v>0</v>
      </c>
      <c r="E26" s="121">
        <v>0</v>
      </c>
    </row>
    <row r="27" spans="1:5" s="36" customFormat="1" ht="15" customHeight="1">
      <c r="A27" s="120" t="s">
        <v>673</v>
      </c>
      <c r="B27" s="121">
        <v>50864035</v>
      </c>
      <c r="C27" s="121">
        <v>428953</v>
      </c>
      <c r="D27" s="121">
        <v>2280773</v>
      </c>
      <c r="E27" s="121">
        <v>53573761</v>
      </c>
    </row>
    <row r="28" spans="1:5" s="281" customFormat="1" ht="15" customHeight="1">
      <c r="A28" s="244" t="s">
        <v>674</v>
      </c>
      <c r="B28" s="121">
        <v>0</v>
      </c>
      <c r="C28" s="121">
        <v>0</v>
      </c>
      <c r="D28" s="121">
        <v>0</v>
      </c>
      <c r="E28" s="121">
        <v>0</v>
      </c>
    </row>
    <row r="29" spans="1:5" s="276" customFormat="1" ht="15" customHeight="1">
      <c r="A29" s="243" t="s">
        <v>675</v>
      </c>
      <c r="B29" s="277">
        <v>50864035</v>
      </c>
      <c r="C29" s="277">
        <v>428953</v>
      </c>
      <c r="D29" s="277">
        <v>2280773</v>
      </c>
      <c r="E29" s="277">
        <v>53573761</v>
      </c>
    </row>
    <row r="30" spans="1:5" s="276" customFormat="1" ht="15" customHeight="1">
      <c r="A30" s="120" t="s">
        <v>676</v>
      </c>
      <c r="B30" s="121">
        <v>0</v>
      </c>
      <c r="C30" s="121">
        <v>0</v>
      </c>
      <c r="D30" s="121">
        <v>0</v>
      </c>
      <c r="E30" s="121">
        <v>0</v>
      </c>
    </row>
    <row r="31" spans="1:5" s="276" customFormat="1" ht="15" customHeight="1">
      <c r="A31" s="120" t="s">
        <v>677</v>
      </c>
      <c r="B31" s="121">
        <v>246960</v>
      </c>
      <c r="C31" s="121">
        <v>0</v>
      </c>
      <c r="D31" s="121">
        <v>0</v>
      </c>
      <c r="E31" s="121">
        <v>246960</v>
      </c>
    </row>
    <row r="32" spans="1:5" s="276" customFormat="1" ht="15" customHeight="1">
      <c r="A32" s="243" t="s">
        <v>678</v>
      </c>
      <c r="B32" s="277">
        <v>737353868</v>
      </c>
      <c r="C32" s="277">
        <v>105050721</v>
      </c>
      <c r="D32" s="277">
        <v>171577734</v>
      </c>
      <c r="E32" s="277">
        <v>1013982323</v>
      </c>
    </row>
    <row r="33" spans="1:5" ht="15" customHeight="1">
      <c r="A33" s="120" t="s">
        <v>679</v>
      </c>
      <c r="B33" s="121">
        <v>618354882.58159995</v>
      </c>
      <c r="C33" s="121">
        <v>45828912.6558</v>
      </c>
      <c r="D33" s="121">
        <v>154303420.94760001</v>
      </c>
      <c r="E33" s="121">
        <v>818487216.18499994</v>
      </c>
    </row>
    <row r="34" spans="1:5" ht="15" customHeight="1">
      <c r="A34" s="120" t="s">
        <v>680</v>
      </c>
      <c r="B34" s="123">
        <v>3.7900000000000003E-2</v>
      </c>
      <c r="C34" s="123">
        <v>0.20300000000000001</v>
      </c>
      <c r="D34" s="123">
        <v>1.1599999999999999E-2</v>
      </c>
      <c r="E34" s="123">
        <v>5.0599999999999999E-2</v>
      </c>
    </row>
    <row r="35" spans="1:5" ht="3.75" customHeight="1" thickBot="1">
      <c r="A35" s="522"/>
      <c r="B35" s="522"/>
      <c r="C35" s="522"/>
      <c r="D35" s="522"/>
      <c r="E35" s="522"/>
    </row>
    <row r="36" spans="1:5" ht="15" customHeight="1">
      <c r="A36" s="124" t="s">
        <v>681</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2" width="9.140625" style="633" bestFit="1" customWidth="1"/>
    <col min="3" max="4" width="7.5703125" style="633" bestFit="1" customWidth="1"/>
    <col min="5" max="5" width="9.28515625" style="633" bestFit="1" customWidth="1"/>
    <col min="6" max="6" width="10.7109375" style="633" customWidth="1"/>
    <col min="7" max="256" width="9.140625" style="633"/>
    <col min="257" max="257" width="44.5703125" style="633" customWidth="1"/>
    <col min="258" max="260" width="16.42578125" style="633" customWidth="1"/>
    <col min="261" max="262" width="15.5703125" style="633" customWidth="1"/>
    <col min="263" max="512" width="9.140625" style="633"/>
    <col min="513" max="513" width="44.5703125" style="633" customWidth="1"/>
    <col min="514" max="516" width="16.42578125" style="633" customWidth="1"/>
    <col min="517" max="518" width="15.5703125" style="633" customWidth="1"/>
    <col min="519" max="768" width="9.140625" style="633"/>
    <col min="769" max="769" width="44.5703125" style="633" customWidth="1"/>
    <col min="770" max="772" width="16.42578125" style="633" customWidth="1"/>
    <col min="773" max="774" width="15.5703125" style="633" customWidth="1"/>
    <col min="775" max="1024" width="9.140625" style="633"/>
    <col min="1025" max="1025" width="44.5703125" style="633" customWidth="1"/>
    <col min="1026" max="1028" width="16.42578125" style="633" customWidth="1"/>
    <col min="1029" max="1030" width="15.5703125" style="633" customWidth="1"/>
    <col min="1031" max="1280" width="9.140625" style="633"/>
    <col min="1281" max="1281" width="44.5703125" style="633" customWidth="1"/>
    <col min="1282" max="1284" width="16.42578125" style="633" customWidth="1"/>
    <col min="1285" max="1286" width="15.5703125" style="633" customWidth="1"/>
    <col min="1287" max="1536" width="9.140625" style="633"/>
    <col min="1537" max="1537" width="44.5703125" style="633" customWidth="1"/>
    <col min="1538" max="1540" width="16.42578125" style="633" customWidth="1"/>
    <col min="1541" max="1542" width="15.5703125" style="633" customWidth="1"/>
    <col min="1543" max="1792" width="9.140625" style="633"/>
    <col min="1793" max="1793" width="44.5703125" style="633" customWidth="1"/>
    <col min="1794" max="1796" width="16.42578125" style="633" customWidth="1"/>
    <col min="1797" max="1798" width="15.5703125" style="633" customWidth="1"/>
    <col min="1799" max="2048" width="9.140625" style="633"/>
    <col min="2049" max="2049" width="44.5703125" style="633" customWidth="1"/>
    <col min="2050" max="2052" width="16.42578125" style="633" customWidth="1"/>
    <col min="2053" max="2054" width="15.5703125" style="633" customWidth="1"/>
    <col min="2055" max="2304" width="9.140625" style="633"/>
    <col min="2305" max="2305" width="44.5703125" style="633" customWidth="1"/>
    <col min="2306" max="2308" width="16.42578125" style="633" customWidth="1"/>
    <col min="2309" max="2310" width="15.5703125" style="633" customWidth="1"/>
    <col min="2311" max="2560" width="9.140625" style="633"/>
    <col min="2561" max="2561" width="44.5703125" style="633" customWidth="1"/>
    <col min="2562" max="2564" width="16.42578125" style="633" customWidth="1"/>
    <col min="2565" max="2566" width="15.5703125" style="633" customWidth="1"/>
    <col min="2567" max="2816" width="9.140625" style="633"/>
    <col min="2817" max="2817" width="44.5703125" style="633" customWidth="1"/>
    <col min="2818" max="2820" width="16.42578125" style="633" customWidth="1"/>
    <col min="2821" max="2822" width="15.5703125" style="633" customWidth="1"/>
    <col min="2823" max="3072" width="9.140625" style="633"/>
    <col min="3073" max="3073" width="44.5703125" style="633" customWidth="1"/>
    <col min="3074" max="3076" width="16.42578125" style="633" customWidth="1"/>
    <col min="3077" max="3078" width="15.5703125" style="633" customWidth="1"/>
    <col min="3079" max="3328" width="9.140625" style="633"/>
    <col min="3329" max="3329" width="44.5703125" style="633" customWidth="1"/>
    <col min="3330" max="3332" width="16.42578125" style="633" customWidth="1"/>
    <col min="3333" max="3334" width="15.5703125" style="633" customWidth="1"/>
    <col min="3335" max="3584" width="9.140625" style="633"/>
    <col min="3585" max="3585" width="44.5703125" style="633" customWidth="1"/>
    <col min="3586" max="3588" width="16.42578125" style="633" customWidth="1"/>
    <col min="3589" max="3590" width="15.5703125" style="633" customWidth="1"/>
    <col min="3591" max="3840" width="9.140625" style="633"/>
    <col min="3841" max="3841" width="44.5703125" style="633" customWidth="1"/>
    <col min="3842" max="3844" width="16.42578125" style="633" customWidth="1"/>
    <col min="3845" max="3846" width="15.5703125" style="633" customWidth="1"/>
    <col min="3847" max="4096" width="9.140625" style="633"/>
    <col min="4097" max="4097" width="44.5703125" style="633" customWidth="1"/>
    <col min="4098" max="4100" width="16.42578125" style="633" customWidth="1"/>
    <col min="4101" max="4102" width="15.5703125" style="633" customWidth="1"/>
    <col min="4103" max="4352" width="9.140625" style="633"/>
    <col min="4353" max="4353" width="44.5703125" style="633" customWidth="1"/>
    <col min="4354" max="4356" width="16.42578125" style="633" customWidth="1"/>
    <col min="4357" max="4358" width="15.5703125" style="633" customWidth="1"/>
    <col min="4359" max="4608" width="9.140625" style="633"/>
    <col min="4609" max="4609" width="44.5703125" style="633" customWidth="1"/>
    <col min="4610" max="4612" width="16.42578125" style="633" customWidth="1"/>
    <col min="4613" max="4614" width="15.5703125" style="633" customWidth="1"/>
    <col min="4615" max="4864" width="9.140625" style="633"/>
    <col min="4865" max="4865" width="44.5703125" style="633" customWidth="1"/>
    <col min="4866" max="4868" width="16.42578125" style="633" customWidth="1"/>
    <col min="4869" max="4870" width="15.5703125" style="633" customWidth="1"/>
    <col min="4871" max="5120" width="9.140625" style="633"/>
    <col min="5121" max="5121" width="44.5703125" style="633" customWidth="1"/>
    <col min="5122" max="5124" width="16.42578125" style="633" customWidth="1"/>
    <col min="5125" max="5126" width="15.5703125" style="633" customWidth="1"/>
    <col min="5127" max="5376" width="9.140625" style="633"/>
    <col min="5377" max="5377" width="44.5703125" style="633" customWidth="1"/>
    <col min="5378" max="5380" width="16.42578125" style="633" customWidth="1"/>
    <col min="5381" max="5382" width="15.5703125" style="633" customWidth="1"/>
    <col min="5383" max="5632" width="9.140625" style="633"/>
    <col min="5633" max="5633" width="44.5703125" style="633" customWidth="1"/>
    <col min="5634" max="5636" width="16.42578125" style="633" customWidth="1"/>
    <col min="5637" max="5638" width="15.5703125" style="633" customWidth="1"/>
    <col min="5639" max="5888" width="9.140625" style="633"/>
    <col min="5889" max="5889" width="44.5703125" style="633" customWidth="1"/>
    <col min="5890" max="5892" width="16.42578125" style="633" customWidth="1"/>
    <col min="5893" max="5894" width="15.5703125" style="633" customWidth="1"/>
    <col min="5895" max="6144" width="9.140625" style="633"/>
    <col min="6145" max="6145" width="44.5703125" style="633" customWidth="1"/>
    <col min="6146" max="6148" width="16.42578125" style="633" customWidth="1"/>
    <col min="6149" max="6150" width="15.5703125" style="633" customWidth="1"/>
    <col min="6151" max="6400" width="9.140625" style="633"/>
    <col min="6401" max="6401" width="44.5703125" style="633" customWidth="1"/>
    <col min="6402" max="6404" width="16.42578125" style="633" customWidth="1"/>
    <col min="6405" max="6406" width="15.5703125" style="633" customWidth="1"/>
    <col min="6407" max="6656" width="9.140625" style="633"/>
    <col min="6657" max="6657" width="44.5703125" style="633" customWidth="1"/>
    <col min="6658" max="6660" width="16.42578125" style="633" customWidth="1"/>
    <col min="6661" max="6662" width="15.5703125" style="633" customWidth="1"/>
    <col min="6663" max="6912" width="9.140625" style="633"/>
    <col min="6913" max="6913" width="44.5703125" style="633" customWidth="1"/>
    <col min="6914" max="6916" width="16.42578125" style="633" customWidth="1"/>
    <col min="6917" max="6918" width="15.5703125" style="633" customWidth="1"/>
    <col min="6919" max="7168" width="9.140625" style="633"/>
    <col min="7169" max="7169" width="44.5703125" style="633" customWidth="1"/>
    <col min="7170" max="7172" width="16.42578125" style="633" customWidth="1"/>
    <col min="7173" max="7174" width="15.5703125" style="633" customWidth="1"/>
    <col min="7175" max="7424" width="9.140625" style="633"/>
    <col min="7425" max="7425" width="44.5703125" style="633" customWidth="1"/>
    <col min="7426" max="7428" width="16.42578125" style="633" customWidth="1"/>
    <col min="7429" max="7430" width="15.5703125" style="633" customWidth="1"/>
    <col min="7431" max="7680" width="9.140625" style="633"/>
    <col min="7681" max="7681" width="44.5703125" style="633" customWidth="1"/>
    <col min="7682" max="7684" width="16.42578125" style="633" customWidth="1"/>
    <col min="7685" max="7686" width="15.5703125" style="633" customWidth="1"/>
    <col min="7687" max="7936" width="9.140625" style="633"/>
    <col min="7937" max="7937" width="44.5703125" style="633" customWidth="1"/>
    <col min="7938" max="7940" width="16.42578125" style="633" customWidth="1"/>
    <col min="7941" max="7942" width="15.5703125" style="633" customWidth="1"/>
    <col min="7943" max="8192" width="9.140625" style="633"/>
    <col min="8193" max="8193" width="44.5703125" style="633" customWidth="1"/>
    <col min="8194" max="8196" width="16.42578125" style="633" customWidth="1"/>
    <col min="8197" max="8198" width="15.5703125" style="633" customWidth="1"/>
    <col min="8199" max="8448" width="9.140625" style="633"/>
    <col min="8449" max="8449" width="44.5703125" style="633" customWidth="1"/>
    <col min="8450" max="8452" width="16.42578125" style="633" customWidth="1"/>
    <col min="8453" max="8454" width="15.5703125" style="633" customWidth="1"/>
    <col min="8455" max="8704" width="9.140625" style="633"/>
    <col min="8705" max="8705" width="44.5703125" style="633" customWidth="1"/>
    <col min="8706" max="8708" width="16.42578125" style="633" customWidth="1"/>
    <col min="8709" max="8710" width="15.5703125" style="633" customWidth="1"/>
    <col min="8711" max="8960" width="9.140625" style="633"/>
    <col min="8961" max="8961" width="44.5703125" style="633" customWidth="1"/>
    <col min="8962" max="8964" width="16.42578125" style="633" customWidth="1"/>
    <col min="8965" max="8966" width="15.5703125" style="633" customWidth="1"/>
    <col min="8967" max="9216" width="9.140625" style="633"/>
    <col min="9217" max="9217" width="44.5703125" style="633" customWidth="1"/>
    <col min="9218" max="9220" width="16.42578125" style="633" customWidth="1"/>
    <col min="9221" max="9222" width="15.5703125" style="633" customWidth="1"/>
    <col min="9223" max="9472" width="9.140625" style="633"/>
    <col min="9473" max="9473" width="44.5703125" style="633" customWidth="1"/>
    <col min="9474" max="9476" width="16.42578125" style="633" customWidth="1"/>
    <col min="9477" max="9478" width="15.5703125" style="633" customWidth="1"/>
    <col min="9479" max="9728" width="9.140625" style="633"/>
    <col min="9729" max="9729" width="44.5703125" style="633" customWidth="1"/>
    <col min="9730" max="9732" width="16.42578125" style="633" customWidth="1"/>
    <col min="9733" max="9734" width="15.5703125" style="633" customWidth="1"/>
    <col min="9735" max="9984" width="9.140625" style="633"/>
    <col min="9985" max="9985" width="44.5703125" style="633" customWidth="1"/>
    <col min="9986" max="9988" width="16.42578125" style="633" customWidth="1"/>
    <col min="9989" max="9990" width="15.5703125" style="633" customWidth="1"/>
    <col min="9991" max="10240" width="9.140625" style="633"/>
    <col min="10241" max="10241" width="44.5703125" style="633" customWidth="1"/>
    <col min="10242" max="10244" width="16.42578125" style="633" customWidth="1"/>
    <col min="10245" max="10246" width="15.5703125" style="633" customWidth="1"/>
    <col min="10247" max="10496" width="9.140625" style="633"/>
    <col min="10497" max="10497" width="44.5703125" style="633" customWidth="1"/>
    <col min="10498" max="10500" width="16.42578125" style="633" customWidth="1"/>
    <col min="10501" max="10502" width="15.5703125" style="633" customWidth="1"/>
    <col min="10503" max="10752" width="9.140625" style="633"/>
    <col min="10753" max="10753" width="44.5703125" style="633" customWidth="1"/>
    <col min="10754" max="10756" width="16.42578125" style="633" customWidth="1"/>
    <col min="10757" max="10758" width="15.5703125" style="633" customWidth="1"/>
    <col min="10759" max="11008" width="9.140625" style="633"/>
    <col min="11009" max="11009" width="44.5703125" style="633" customWidth="1"/>
    <col min="11010" max="11012" width="16.42578125" style="633" customWidth="1"/>
    <col min="11013" max="11014" width="15.5703125" style="633" customWidth="1"/>
    <col min="11015" max="11264" width="9.140625" style="633"/>
    <col min="11265" max="11265" width="44.5703125" style="633" customWidth="1"/>
    <col min="11266" max="11268" width="16.42578125" style="633" customWidth="1"/>
    <col min="11269" max="11270" width="15.5703125" style="633" customWidth="1"/>
    <col min="11271" max="11520" width="9.140625" style="633"/>
    <col min="11521" max="11521" width="44.5703125" style="633" customWidth="1"/>
    <col min="11522" max="11524" width="16.42578125" style="633" customWidth="1"/>
    <col min="11525" max="11526" width="15.5703125" style="633" customWidth="1"/>
    <col min="11527" max="11776" width="9.140625" style="633"/>
    <col min="11777" max="11777" width="44.5703125" style="633" customWidth="1"/>
    <col min="11778" max="11780" width="16.42578125" style="633" customWidth="1"/>
    <col min="11781" max="11782" width="15.5703125" style="633" customWidth="1"/>
    <col min="11783" max="12032" width="9.140625" style="633"/>
    <col min="12033" max="12033" width="44.5703125" style="633" customWidth="1"/>
    <col min="12034" max="12036" width="16.42578125" style="633" customWidth="1"/>
    <col min="12037" max="12038" width="15.5703125" style="633" customWidth="1"/>
    <col min="12039" max="12288" width="9.140625" style="633"/>
    <col min="12289" max="12289" width="44.5703125" style="633" customWidth="1"/>
    <col min="12290" max="12292" width="16.42578125" style="633" customWidth="1"/>
    <col min="12293" max="12294" width="15.5703125" style="633" customWidth="1"/>
    <col min="12295" max="12544" width="9.140625" style="633"/>
    <col min="12545" max="12545" width="44.5703125" style="633" customWidth="1"/>
    <col min="12546" max="12548" width="16.42578125" style="633" customWidth="1"/>
    <col min="12549" max="12550" width="15.5703125" style="633" customWidth="1"/>
    <col min="12551" max="12800" width="9.140625" style="633"/>
    <col min="12801" max="12801" width="44.5703125" style="633" customWidth="1"/>
    <col min="12802" max="12804" width="16.42578125" style="633" customWidth="1"/>
    <col min="12805" max="12806" width="15.5703125" style="633" customWidth="1"/>
    <col min="12807" max="13056" width="9.140625" style="633"/>
    <col min="13057" max="13057" width="44.5703125" style="633" customWidth="1"/>
    <col min="13058" max="13060" width="16.42578125" style="633" customWidth="1"/>
    <col min="13061" max="13062" width="15.5703125" style="633" customWidth="1"/>
    <col min="13063" max="13312" width="9.140625" style="633"/>
    <col min="13313" max="13313" width="44.5703125" style="633" customWidth="1"/>
    <col min="13314" max="13316" width="16.42578125" style="633" customWidth="1"/>
    <col min="13317" max="13318" width="15.5703125" style="633" customWidth="1"/>
    <col min="13319" max="13568" width="9.140625" style="633"/>
    <col min="13569" max="13569" width="44.5703125" style="633" customWidth="1"/>
    <col min="13570" max="13572" width="16.42578125" style="633" customWidth="1"/>
    <col min="13573" max="13574" width="15.5703125" style="633" customWidth="1"/>
    <col min="13575" max="13824" width="9.140625" style="633"/>
    <col min="13825" max="13825" width="44.5703125" style="633" customWidth="1"/>
    <col min="13826" max="13828" width="16.42578125" style="633" customWidth="1"/>
    <col min="13829" max="13830" width="15.5703125" style="633" customWidth="1"/>
    <col min="13831" max="14080" width="9.140625" style="633"/>
    <col min="14081" max="14081" width="44.5703125" style="633" customWidth="1"/>
    <col min="14082" max="14084" width="16.42578125" style="633" customWidth="1"/>
    <col min="14085" max="14086" width="15.5703125" style="633" customWidth="1"/>
    <col min="14087" max="14336" width="9.140625" style="633"/>
    <col min="14337" max="14337" width="44.5703125" style="633" customWidth="1"/>
    <col min="14338" max="14340" width="16.42578125" style="633" customWidth="1"/>
    <col min="14341" max="14342" width="15.5703125" style="633" customWidth="1"/>
    <col min="14343" max="14592" width="9.140625" style="633"/>
    <col min="14593" max="14593" width="44.5703125" style="633" customWidth="1"/>
    <col min="14594" max="14596" width="16.42578125" style="633" customWidth="1"/>
    <col min="14597" max="14598" width="15.5703125" style="633" customWidth="1"/>
    <col min="14599" max="14848" width="9.140625" style="633"/>
    <col min="14849" max="14849" width="44.5703125" style="633" customWidth="1"/>
    <col min="14850" max="14852" width="16.42578125" style="633" customWidth="1"/>
    <col min="14853" max="14854" width="15.5703125" style="633" customWidth="1"/>
    <col min="14855" max="15104" width="9.140625" style="633"/>
    <col min="15105" max="15105" width="44.5703125" style="633" customWidth="1"/>
    <col min="15106" max="15108" width="16.42578125" style="633" customWidth="1"/>
    <col min="15109" max="15110" width="15.5703125" style="633" customWidth="1"/>
    <col min="15111" max="15360" width="9.140625" style="633"/>
    <col min="15361" max="15361" width="44.5703125" style="633" customWidth="1"/>
    <col min="15362" max="15364" width="16.42578125" style="633" customWidth="1"/>
    <col min="15365" max="15366" width="15.5703125" style="633" customWidth="1"/>
    <col min="15367" max="15616" width="9.140625" style="633"/>
    <col min="15617" max="15617" width="44.5703125" style="633" customWidth="1"/>
    <col min="15618" max="15620" width="16.42578125" style="633" customWidth="1"/>
    <col min="15621" max="15622" width="15.5703125" style="633" customWidth="1"/>
    <col min="15623" max="15872" width="9.140625" style="633"/>
    <col min="15873" max="15873" width="44.5703125" style="633" customWidth="1"/>
    <col min="15874" max="15876" width="16.42578125" style="633" customWidth="1"/>
    <col min="15877" max="15878" width="15.5703125" style="633" customWidth="1"/>
    <col min="15879" max="16128" width="9.140625" style="633"/>
    <col min="16129" max="16129" width="44.5703125" style="633" customWidth="1"/>
    <col min="16130" max="16132" width="16.42578125" style="633" customWidth="1"/>
    <col min="16133" max="16134" width="15.5703125" style="633" customWidth="1"/>
    <col min="16135" max="16384" width="9.140625" style="633"/>
  </cols>
  <sheetData>
    <row r="1" spans="1:21" s="28" customFormat="1" ht="30" customHeight="1">
      <c r="A1" s="749" t="s">
        <v>444</v>
      </c>
      <c r="B1" s="749"/>
      <c r="C1" s="749"/>
      <c r="D1" s="749"/>
      <c r="E1" s="749"/>
      <c r="F1" s="749"/>
      <c r="G1" s="47"/>
      <c r="H1" s="47"/>
      <c r="I1" s="47"/>
      <c r="J1" s="47"/>
      <c r="K1" s="47"/>
      <c r="L1" s="47"/>
      <c r="M1" s="47"/>
      <c r="N1" s="47"/>
      <c r="O1" s="47"/>
      <c r="P1" s="47"/>
      <c r="Q1" s="47"/>
      <c r="R1" s="47"/>
      <c r="S1" s="47"/>
      <c r="T1" s="47"/>
      <c r="U1" s="47"/>
    </row>
    <row r="2" spans="1:21" s="28" customFormat="1" ht="15" customHeight="1">
      <c r="A2" s="750" t="s">
        <v>682</v>
      </c>
      <c r="B2" s="750"/>
      <c r="C2" s="750"/>
      <c r="D2" s="750"/>
      <c r="E2" s="750"/>
      <c r="F2" s="750"/>
      <c r="G2" s="47"/>
      <c r="H2" s="47"/>
      <c r="I2" s="47"/>
      <c r="J2" s="47"/>
      <c r="K2" s="47"/>
      <c r="L2" s="47"/>
      <c r="M2" s="47"/>
      <c r="N2" s="47"/>
      <c r="O2" s="47"/>
      <c r="P2" s="47"/>
      <c r="Q2" s="47"/>
      <c r="R2" s="47"/>
      <c r="S2" s="47"/>
      <c r="T2" s="47"/>
      <c r="U2" s="47"/>
    </row>
    <row r="3" spans="1:21" s="28" customFormat="1" ht="15" customHeight="1">
      <c r="A3" s="761" t="s">
        <v>1501</v>
      </c>
      <c r="B3" s="761"/>
      <c r="C3" s="761"/>
      <c r="D3" s="761"/>
      <c r="E3" s="761"/>
      <c r="F3" s="761"/>
      <c r="G3" s="47"/>
      <c r="H3" s="47"/>
      <c r="I3" s="47"/>
      <c r="J3" s="47"/>
      <c r="K3" s="47"/>
      <c r="L3" s="47"/>
      <c r="M3" s="47"/>
      <c r="N3" s="47"/>
      <c r="O3" s="47"/>
      <c r="P3" s="47"/>
      <c r="Q3" s="47"/>
      <c r="R3" s="47"/>
      <c r="S3" s="47"/>
      <c r="T3" s="47"/>
      <c r="U3" s="47"/>
    </row>
    <row r="4" spans="1:21" s="29" customFormat="1" ht="30" customHeight="1">
      <c r="A4" s="751" t="s">
        <v>512</v>
      </c>
      <c r="B4" s="751"/>
      <c r="C4" s="751"/>
      <c r="D4" s="751"/>
      <c r="E4" s="751"/>
      <c r="F4" s="751"/>
      <c r="G4" s="47"/>
      <c r="H4" s="47"/>
      <c r="I4" s="47"/>
      <c r="J4" s="47"/>
      <c r="K4" s="47"/>
      <c r="L4" s="47"/>
      <c r="M4" s="47"/>
      <c r="N4" s="47"/>
      <c r="O4" s="47"/>
      <c r="P4" s="47"/>
      <c r="Q4" s="47"/>
      <c r="R4" s="47"/>
      <c r="S4" s="47"/>
      <c r="T4" s="47"/>
      <c r="U4" s="47"/>
    </row>
    <row r="5" spans="1:21" ht="3.75" customHeight="1">
      <c r="A5" s="125"/>
      <c r="B5" s="47"/>
      <c r="C5" s="126"/>
      <c r="D5" s="126"/>
      <c r="E5" s="47"/>
      <c r="F5" s="282"/>
      <c r="G5" s="47"/>
      <c r="H5" s="47"/>
      <c r="I5" s="47"/>
      <c r="J5" s="47"/>
      <c r="K5" s="47"/>
      <c r="L5" s="47"/>
      <c r="M5" s="47"/>
      <c r="N5" s="47"/>
      <c r="O5" s="47"/>
      <c r="P5" s="47"/>
      <c r="Q5" s="47"/>
      <c r="R5" s="47"/>
      <c r="S5" s="47"/>
      <c r="T5" s="47"/>
      <c r="U5" s="47"/>
    </row>
    <row r="6" spans="1:21" ht="30" customHeight="1">
      <c r="A6" s="299"/>
      <c r="B6" s="300" t="s">
        <v>63</v>
      </c>
      <c r="C6" s="300" t="s">
        <v>65</v>
      </c>
      <c r="D6" s="300" t="s">
        <v>67</v>
      </c>
      <c r="E6" s="308" t="s">
        <v>519</v>
      </c>
      <c r="F6" s="308" t="s">
        <v>683</v>
      </c>
      <c r="G6" s="47"/>
      <c r="H6" s="47"/>
      <c r="I6" s="47"/>
      <c r="J6" s="47"/>
      <c r="K6" s="47"/>
      <c r="L6" s="47"/>
      <c r="M6" s="47"/>
      <c r="N6" s="47"/>
      <c r="O6" s="47"/>
      <c r="P6" s="47"/>
      <c r="Q6" s="47"/>
      <c r="R6" s="47"/>
      <c r="S6" s="47"/>
      <c r="T6" s="47"/>
      <c r="U6" s="47"/>
    </row>
    <row r="7" spans="1:21" ht="15" customHeight="1">
      <c r="A7" s="71" t="s">
        <v>684</v>
      </c>
      <c r="B7" s="126">
        <v>1626200.9009</v>
      </c>
      <c r="C7" s="126">
        <v>755658.75591999991</v>
      </c>
      <c r="D7" s="126">
        <v>219959.72602999999</v>
      </c>
      <c r="E7" s="126">
        <v>2601819.3828499997</v>
      </c>
      <c r="F7" s="248">
        <v>0.97792255646719595</v>
      </c>
      <c r="G7" s="47"/>
      <c r="H7" s="47"/>
      <c r="I7" s="47"/>
      <c r="J7" s="47"/>
      <c r="K7" s="47"/>
      <c r="L7" s="47"/>
      <c r="M7" s="47"/>
      <c r="N7" s="47"/>
      <c r="O7" s="47"/>
      <c r="P7" s="47"/>
      <c r="Q7" s="47"/>
      <c r="R7" s="47"/>
      <c r="S7" s="47"/>
      <c r="T7" s="47"/>
      <c r="U7" s="47"/>
    </row>
    <row r="8" spans="1:21" ht="15" customHeight="1">
      <c r="A8" s="71" t="s">
        <v>685</v>
      </c>
      <c r="B8" s="126">
        <v>2991.3307199999999</v>
      </c>
      <c r="C8" s="126">
        <v>3467.6752999999999</v>
      </c>
      <c r="D8" s="126">
        <v>1896.20021</v>
      </c>
      <c r="E8" s="126">
        <v>8355.2062299999998</v>
      </c>
      <c r="F8" s="248">
        <v>3.1403965586966E-3</v>
      </c>
      <c r="G8" s="47"/>
      <c r="H8" s="47"/>
      <c r="I8" s="47"/>
      <c r="J8" s="47"/>
      <c r="K8" s="47"/>
      <c r="L8" s="47"/>
      <c r="M8" s="47"/>
      <c r="N8" s="47"/>
      <c r="O8" s="47"/>
      <c r="P8" s="47"/>
      <c r="Q8" s="47"/>
      <c r="R8" s="47"/>
      <c r="S8" s="47"/>
      <c r="T8" s="47"/>
      <c r="U8" s="47"/>
    </row>
    <row r="9" spans="1:21" ht="15" customHeight="1">
      <c r="A9" s="71" t="s">
        <v>686</v>
      </c>
      <c r="B9" s="126">
        <v>5761.8004900000005</v>
      </c>
      <c r="C9" s="126">
        <v>4187.2395999999999</v>
      </c>
      <c r="D9" s="126">
        <v>3060.2251200000001</v>
      </c>
      <c r="E9" s="126">
        <v>13009.265210000001</v>
      </c>
      <c r="F9" s="248">
        <v>4.8896760381527248E-3</v>
      </c>
      <c r="G9" s="47"/>
      <c r="H9" s="47"/>
      <c r="I9" s="47"/>
      <c r="J9" s="47"/>
      <c r="K9" s="47"/>
      <c r="L9" s="47"/>
      <c r="M9" s="47"/>
      <c r="N9" s="47"/>
      <c r="O9" s="47"/>
      <c r="P9" s="47"/>
      <c r="Q9" s="47"/>
      <c r="R9" s="47"/>
      <c r="S9" s="47"/>
      <c r="T9" s="47"/>
      <c r="U9" s="47"/>
    </row>
    <row r="10" spans="1:21" ht="15" customHeight="1">
      <c r="A10" s="71" t="s">
        <v>687</v>
      </c>
      <c r="B10" s="126">
        <v>149.37194</v>
      </c>
      <c r="C10" s="126">
        <v>131.22336999999999</v>
      </c>
      <c r="D10" s="126">
        <v>77.805400000000006</v>
      </c>
      <c r="E10" s="126">
        <v>358.40071</v>
      </c>
      <c r="F10" s="248">
        <v>1.34708865985516E-4</v>
      </c>
      <c r="G10" s="47"/>
      <c r="H10" s="47"/>
      <c r="I10" s="47"/>
      <c r="J10" s="47"/>
      <c r="K10" s="47"/>
      <c r="L10" s="47"/>
      <c r="M10" s="47"/>
      <c r="N10" s="47"/>
      <c r="O10" s="47"/>
      <c r="P10" s="47"/>
      <c r="Q10" s="47"/>
      <c r="R10" s="47"/>
      <c r="S10" s="47"/>
      <c r="T10" s="47"/>
      <c r="U10" s="47"/>
    </row>
    <row r="11" spans="1:21" ht="15" customHeight="1">
      <c r="A11" s="71" t="s">
        <v>688</v>
      </c>
      <c r="B11" s="126">
        <v>698.65101000000004</v>
      </c>
      <c r="C11" s="126">
        <v>1406.26558</v>
      </c>
      <c r="D11" s="126">
        <v>752.91692</v>
      </c>
      <c r="E11" s="126">
        <v>2857.8335099999999</v>
      </c>
      <c r="F11" s="248">
        <v>1.0741482942584191E-3</v>
      </c>
      <c r="G11" s="47"/>
      <c r="H11" s="47"/>
      <c r="I11" s="47"/>
      <c r="J11" s="47"/>
      <c r="K11" s="47"/>
      <c r="L11" s="47"/>
      <c r="M11" s="47"/>
      <c r="N11" s="47"/>
      <c r="O11" s="47"/>
      <c r="P11" s="47"/>
      <c r="Q11" s="47"/>
      <c r="R11" s="47"/>
      <c r="S11" s="47"/>
      <c r="T11" s="47"/>
      <c r="U11" s="47"/>
    </row>
    <row r="12" spans="1:21" ht="15" customHeight="1">
      <c r="A12" s="71" t="s">
        <v>689</v>
      </c>
      <c r="B12" s="126">
        <v>71.961789999999993</v>
      </c>
      <c r="C12" s="126">
        <v>144.55633</v>
      </c>
      <c r="D12" s="126">
        <v>77.098039999999997</v>
      </c>
      <c r="E12" s="126">
        <v>293.61615999999998</v>
      </c>
      <c r="F12" s="248">
        <v>1.10358877214897E-4</v>
      </c>
      <c r="G12" s="47"/>
      <c r="H12" s="47"/>
      <c r="I12" s="47"/>
      <c r="J12" s="47"/>
      <c r="K12" s="47"/>
      <c r="L12" s="47"/>
      <c r="M12" s="47"/>
      <c r="N12" s="47"/>
      <c r="O12" s="47"/>
      <c r="P12" s="47"/>
      <c r="Q12" s="47"/>
      <c r="R12" s="47"/>
      <c r="S12" s="47"/>
      <c r="T12" s="47"/>
      <c r="U12" s="47"/>
    </row>
    <row r="13" spans="1:21" ht="15" customHeight="1">
      <c r="A13" s="71" t="s">
        <v>690</v>
      </c>
      <c r="B13" s="126">
        <v>0</v>
      </c>
      <c r="C13" s="126">
        <v>0</v>
      </c>
      <c r="D13" s="126">
        <v>399.56397999999996</v>
      </c>
      <c r="E13" s="126">
        <v>399.56397999999996</v>
      </c>
      <c r="F13" s="248">
        <v>1.5018053573180511E-4</v>
      </c>
      <c r="G13" s="47"/>
      <c r="H13" s="47"/>
      <c r="I13" s="47"/>
      <c r="J13" s="47"/>
      <c r="K13" s="47"/>
      <c r="L13" s="47"/>
      <c r="M13" s="47"/>
      <c r="N13" s="47"/>
      <c r="O13" s="47"/>
      <c r="P13" s="47"/>
      <c r="Q13" s="47"/>
      <c r="R13" s="47"/>
      <c r="S13" s="47"/>
      <c r="T13" s="47"/>
      <c r="U13" s="47"/>
    </row>
    <row r="14" spans="1:21" ht="15" customHeight="1">
      <c r="A14" s="71" t="s">
        <v>691</v>
      </c>
      <c r="B14" s="126">
        <v>0</v>
      </c>
      <c r="C14" s="126">
        <v>0</v>
      </c>
      <c r="D14" s="126">
        <v>106.45258</v>
      </c>
      <c r="E14" s="126">
        <v>106.45258</v>
      </c>
      <c r="F14" s="248">
        <v>4.0011378138822297E-5</v>
      </c>
      <c r="G14" s="47"/>
      <c r="H14" s="47"/>
      <c r="I14" s="47"/>
      <c r="J14" s="47"/>
      <c r="K14" s="47"/>
      <c r="L14" s="47"/>
      <c r="M14" s="47"/>
      <c r="N14" s="47"/>
      <c r="O14" s="47"/>
      <c r="P14" s="47"/>
      <c r="Q14" s="47"/>
      <c r="R14" s="47"/>
      <c r="S14" s="47"/>
      <c r="T14" s="47"/>
      <c r="U14" s="47"/>
    </row>
    <row r="15" spans="1:21" ht="15" customHeight="1">
      <c r="A15" s="71" t="s">
        <v>692</v>
      </c>
      <c r="B15" s="126">
        <v>42.321100000000001</v>
      </c>
      <c r="C15" s="126">
        <v>560.01217000000008</v>
      </c>
      <c r="D15" s="126">
        <v>606.18058999999994</v>
      </c>
      <c r="E15" s="126">
        <v>1208.51386</v>
      </c>
      <c r="F15" s="248">
        <v>4.5423328432685987E-4</v>
      </c>
      <c r="G15" s="47"/>
      <c r="H15" s="47"/>
      <c r="I15" s="47"/>
      <c r="J15" s="47"/>
      <c r="K15" s="47"/>
      <c r="L15" s="47"/>
      <c r="M15" s="47"/>
      <c r="N15" s="47"/>
      <c r="O15" s="47"/>
      <c r="P15" s="47"/>
      <c r="Q15" s="47"/>
      <c r="R15" s="47"/>
      <c r="S15" s="47"/>
      <c r="T15" s="47"/>
      <c r="U15" s="47"/>
    </row>
    <row r="16" spans="1:21" ht="15" customHeight="1">
      <c r="A16" s="71" t="s">
        <v>693</v>
      </c>
      <c r="B16" s="126">
        <v>16.92841</v>
      </c>
      <c r="C16" s="126">
        <v>224.00486000000001</v>
      </c>
      <c r="D16" s="126">
        <v>242.47223</v>
      </c>
      <c r="E16" s="126">
        <v>483.40550000000002</v>
      </c>
      <c r="F16" s="248">
        <v>1.8169329719285799E-4</v>
      </c>
      <c r="G16" s="47"/>
      <c r="H16" s="47"/>
      <c r="I16" s="47"/>
      <c r="J16" s="47"/>
      <c r="K16" s="47"/>
      <c r="L16" s="47"/>
      <c r="M16" s="47"/>
      <c r="N16" s="47"/>
      <c r="O16" s="47"/>
      <c r="P16" s="47"/>
      <c r="Q16" s="47"/>
      <c r="R16" s="47"/>
      <c r="S16" s="47"/>
      <c r="T16" s="47"/>
      <c r="U16" s="47"/>
    </row>
    <row r="17" spans="1:21" ht="15" customHeight="1">
      <c r="A17" s="71" t="s">
        <v>694</v>
      </c>
      <c r="B17" s="126">
        <v>20275.10929</v>
      </c>
      <c r="C17" s="126">
        <v>12378.50987</v>
      </c>
      <c r="D17" s="126">
        <v>8609.51656</v>
      </c>
      <c r="E17" s="126">
        <v>41263.135719999998</v>
      </c>
      <c r="F17" s="248">
        <v>1.5509205380334295E-2</v>
      </c>
      <c r="G17" s="47"/>
      <c r="H17" s="47"/>
      <c r="I17" s="47"/>
      <c r="J17" s="47"/>
      <c r="K17" s="47"/>
      <c r="L17" s="47"/>
      <c r="M17" s="47"/>
      <c r="N17" s="47"/>
      <c r="O17" s="47"/>
      <c r="P17" s="47"/>
      <c r="Q17" s="47"/>
      <c r="R17" s="47"/>
      <c r="S17" s="47"/>
      <c r="T17" s="47"/>
      <c r="U17" s="47"/>
    </row>
    <row r="18" spans="1:21" ht="15" customHeight="1">
      <c r="A18" s="71" t="s">
        <v>695</v>
      </c>
      <c r="B18" s="126">
        <v>10449.54867</v>
      </c>
      <c r="C18" s="126">
        <v>6212.5792199999996</v>
      </c>
      <c r="D18" s="126">
        <v>6794.3652199999997</v>
      </c>
      <c r="E18" s="126">
        <v>23456.493109999999</v>
      </c>
      <c r="F18" s="248">
        <v>8.8163820513780904E-3</v>
      </c>
      <c r="G18" s="47"/>
      <c r="H18" s="47"/>
      <c r="I18" s="47"/>
      <c r="J18" s="47"/>
      <c r="K18" s="47"/>
      <c r="L18" s="47"/>
      <c r="M18" s="47"/>
      <c r="N18" s="47"/>
      <c r="O18" s="47"/>
      <c r="P18" s="47"/>
      <c r="Q18" s="47"/>
      <c r="R18" s="47"/>
      <c r="S18" s="47"/>
      <c r="T18" s="47"/>
      <c r="U18" s="47"/>
    </row>
    <row r="19" spans="1:21" ht="15" customHeight="1">
      <c r="A19" s="302" t="s">
        <v>696</v>
      </c>
      <c r="B19" s="303">
        <v>1652978.7827900001</v>
      </c>
      <c r="C19" s="303">
        <v>774190.78313999984</v>
      </c>
      <c r="D19" s="303">
        <v>233388.12919999997</v>
      </c>
      <c r="E19" s="303">
        <v>2660557.6951299994</v>
      </c>
      <c r="F19" s="337">
        <v>1</v>
      </c>
      <c r="G19" s="47"/>
      <c r="H19" s="47"/>
      <c r="I19" s="47"/>
      <c r="J19" s="47"/>
      <c r="K19" s="47"/>
      <c r="L19" s="47"/>
      <c r="M19" s="47"/>
      <c r="N19" s="47"/>
      <c r="O19" s="47"/>
      <c r="P19" s="47"/>
      <c r="Q19" s="47"/>
      <c r="R19" s="47"/>
      <c r="S19" s="47"/>
      <c r="T19" s="47"/>
      <c r="U19" s="47"/>
    </row>
    <row r="20" spans="1:21" ht="15" customHeight="1">
      <c r="A20" s="71" t="s">
        <v>1007</v>
      </c>
      <c r="B20" s="126">
        <v>13679.141530000001</v>
      </c>
      <c r="C20" s="126">
        <v>10180.03908</v>
      </c>
      <c r="D20" s="126">
        <v>9194.3936799999992</v>
      </c>
      <c r="E20" s="126">
        <v>33053.574289999997</v>
      </c>
      <c r="F20" s="126"/>
      <c r="G20" s="47"/>
      <c r="H20" s="47"/>
      <c r="I20" s="47"/>
      <c r="J20" s="47"/>
      <c r="K20" s="47"/>
      <c r="L20" s="47"/>
      <c r="M20" s="47"/>
      <c r="N20" s="47"/>
      <c r="O20" s="47"/>
      <c r="P20" s="47"/>
      <c r="Q20" s="47"/>
      <c r="R20" s="47"/>
      <c r="S20" s="47"/>
      <c r="T20" s="47"/>
      <c r="U20" s="47"/>
    </row>
    <row r="21" spans="1:21" s="30" customFormat="1" ht="15" customHeight="1" thickBot="1">
      <c r="A21" s="523" t="s">
        <v>1008</v>
      </c>
      <c r="B21" s="524">
        <v>0.62129033541188916</v>
      </c>
      <c r="C21" s="524">
        <v>0.29098815806817957</v>
      </c>
      <c r="D21" s="524">
        <v>8.7721506519931422E-2</v>
      </c>
      <c r="E21" s="524">
        <v>1</v>
      </c>
      <c r="F21" s="524"/>
      <c r="G21" s="307"/>
      <c r="H21" s="307"/>
      <c r="I21" s="307"/>
      <c r="J21" s="307"/>
      <c r="K21" s="307"/>
      <c r="L21" s="307"/>
      <c r="M21" s="307"/>
      <c r="N21" s="307"/>
      <c r="O21" s="307"/>
      <c r="P21" s="307"/>
      <c r="Q21" s="307"/>
      <c r="R21" s="307"/>
      <c r="S21" s="307"/>
      <c r="T21" s="307"/>
      <c r="U21" s="307"/>
    </row>
    <row r="22" spans="1:21" ht="15" customHeight="1">
      <c r="A22" s="631" t="s">
        <v>699</v>
      </c>
      <c r="B22" s="283"/>
      <c r="C22" s="284"/>
      <c r="D22" s="284"/>
      <c r="E22" s="283"/>
      <c r="F22" s="283"/>
      <c r="G22" s="47"/>
      <c r="H22" s="47"/>
      <c r="I22" s="47"/>
      <c r="J22" s="47"/>
      <c r="K22" s="47"/>
      <c r="L22" s="47"/>
      <c r="M22" s="47"/>
      <c r="N22" s="47"/>
      <c r="O22" s="47"/>
      <c r="P22" s="47"/>
      <c r="Q22" s="47"/>
      <c r="R22" s="47"/>
      <c r="S22" s="47"/>
      <c r="T22" s="47"/>
      <c r="U22" s="47"/>
    </row>
    <row r="23" spans="1:21" ht="84" customHeight="1">
      <c r="A23" s="764" t="s">
        <v>558</v>
      </c>
      <c r="B23" s="785"/>
      <c r="C23" s="785"/>
      <c r="D23" s="785"/>
      <c r="E23" s="785"/>
      <c r="F23" s="785"/>
      <c r="G23" s="47"/>
      <c r="H23" s="47"/>
      <c r="I23" s="47"/>
      <c r="J23" s="47"/>
      <c r="K23" s="47"/>
      <c r="L23" s="47"/>
      <c r="M23" s="47"/>
      <c r="N23" s="47"/>
      <c r="O23" s="47"/>
      <c r="P23" s="47"/>
      <c r="Q23" s="47"/>
      <c r="R23" s="47"/>
      <c r="S23" s="47"/>
      <c r="T23" s="47"/>
      <c r="U23" s="47"/>
    </row>
    <row r="24" spans="1:21" ht="73.5" customHeight="1">
      <c r="A24" s="764" t="s">
        <v>559</v>
      </c>
      <c r="B24" s="785"/>
      <c r="C24" s="785"/>
      <c r="D24" s="785"/>
      <c r="E24" s="785"/>
      <c r="F24" s="785"/>
      <c r="G24" s="47"/>
      <c r="H24" s="47"/>
      <c r="I24" s="47"/>
      <c r="J24" s="47"/>
      <c r="K24" s="47"/>
      <c r="L24" s="47"/>
      <c r="M24" s="47"/>
      <c r="N24" s="47"/>
      <c r="O24" s="47"/>
      <c r="P24" s="47"/>
      <c r="Q24" s="47"/>
      <c r="R24" s="47"/>
      <c r="S24" s="47"/>
      <c r="T24" s="47"/>
      <c r="U24" s="47"/>
    </row>
    <row r="25" spans="1:21" ht="15" customHeight="1">
      <c r="A25" s="631" t="s">
        <v>700</v>
      </c>
      <c r="B25" s="631"/>
      <c r="C25" s="285"/>
      <c r="D25" s="285"/>
      <c r="E25" s="631"/>
      <c r="F25" s="631"/>
      <c r="G25" s="47"/>
      <c r="H25" s="47"/>
      <c r="I25" s="47"/>
      <c r="J25" s="47"/>
      <c r="K25" s="47"/>
      <c r="L25" s="47"/>
      <c r="M25" s="47"/>
      <c r="N25" s="47"/>
      <c r="O25" s="47"/>
      <c r="P25" s="47"/>
      <c r="Q25" s="47"/>
      <c r="R25" s="47"/>
      <c r="S25" s="47"/>
      <c r="T25" s="47"/>
      <c r="U25" s="47"/>
    </row>
    <row r="26" spans="1:21" ht="15" customHeight="1">
      <c r="A26" s="525"/>
      <c r="B26" s="631"/>
      <c r="C26" s="285"/>
      <c r="D26" s="285"/>
      <c r="E26" s="631"/>
      <c r="F26" s="631"/>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9" style="5" customWidth="1"/>
    <col min="2" max="2" width="9.140625" style="5" bestFit="1" customWidth="1"/>
    <col min="3" max="4" width="7.5703125" style="5" bestFit="1" customWidth="1"/>
    <col min="5" max="5" width="9.28515625" style="5" bestFit="1" customWidth="1"/>
    <col min="6" max="6" width="10.7109375" style="5" customWidth="1"/>
    <col min="7" max="16384" width="9.140625" style="5"/>
  </cols>
  <sheetData>
    <row r="1" spans="1:7" ht="30" customHeight="1">
      <c r="A1" s="734" t="s">
        <v>444</v>
      </c>
      <c r="B1" s="734"/>
      <c r="C1" s="734"/>
      <c r="D1" s="734"/>
      <c r="E1" s="734"/>
      <c r="F1" s="734"/>
      <c r="G1" s="11"/>
    </row>
    <row r="2" spans="1:7" ht="18">
      <c r="A2" s="735" t="s">
        <v>1009</v>
      </c>
      <c r="B2" s="735"/>
      <c r="C2" s="735"/>
      <c r="D2" s="735"/>
      <c r="E2" s="735"/>
      <c r="F2" s="735"/>
      <c r="G2" s="11"/>
    </row>
    <row r="3" spans="1:7" ht="18">
      <c r="A3" s="735" t="s">
        <v>1501</v>
      </c>
      <c r="B3" s="735"/>
      <c r="C3" s="735"/>
      <c r="D3" s="735"/>
      <c r="E3" s="735"/>
      <c r="F3" s="735"/>
      <c r="G3" s="11"/>
    </row>
    <row r="4" spans="1:7" ht="30" customHeight="1">
      <c r="A4" s="739" t="s">
        <v>512</v>
      </c>
      <c r="B4" s="739"/>
      <c r="C4" s="739"/>
      <c r="D4" s="739"/>
      <c r="E4" s="739"/>
      <c r="F4" s="739"/>
      <c r="G4" s="11"/>
    </row>
    <row r="5" spans="1:7">
      <c r="A5" s="99"/>
      <c r="B5" s="205"/>
      <c r="C5" s="205"/>
      <c r="D5" s="101"/>
      <c r="E5" s="184"/>
      <c r="F5" s="205"/>
      <c r="G5" s="11"/>
    </row>
    <row r="6" spans="1:7" ht="30" customHeight="1">
      <c r="A6" s="72" t="s">
        <v>725</v>
      </c>
      <c r="B6" s="73" t="s">
        <v>63</v>
      </c>
      <c r="C6" s="73" t="s">
        <v>65</v>
      </c>
      <c r="D6" s="73" t="s">
        <v>67</v>
      </c>
      <c r="E6" s="176" t="s">
        <v>519</v>
      </c>
      <c r="F6" s="73" t="s">
        <v>683</v>
      </c>
      <c r="G6" s="440"/>
    </row>
    <row r="7" spans="1:7">
      <c r="A7" s="100" t="s">
        <v>727</v>
      </c>
      <c r="B7" s="97">
        <v>0</v>
      </c>
      <c r="C7" s="97">
        <v>0</v>
      </c>
      <c r="D7" s="97">
        <v>0</v>
      </c>
      <c r="E7" s="97">
        <v>0</v>
      </c>
      <c r="F7" s="160">
        <v>0</v>
      </c>
      <c r="G7" s="11"/>
    </row>
    <row r="8" spans="1:7">
      <c r="A8" s="100" t="s">
        <v>728</v>
      </c>
      <c r="B8" s="97">
        <v>8025.3264800000006</v>
      </c>
      <c r="C8" s="97">
        <v>46065.68432</v>
      </c>
      <c r="D8" s="97">
        <v>0</v>
      </c>
      <c r="E8" s="97">
        <v>54091.010800000004</v>
      </c>
      <c r="F8" s="160">
        <v>2.1674873548651878E-2</v>
      </c>
      <c r="G8" s="11"/>
    </row>
    <row r="9" spans="1:7">
      <c r="A9" s="100" t="s">
        <v>729</v>
      </c>
      <c r="B9" s="97">
        <v>7732.6238300000005</v>
      </c>
      <c r="C9" s="97">
        <v>54878.400409999995</v>
      </c>
      <c r="D9" s="97">
        <v>0</v>
      </c>
      <c r="E9" s="97">
        <v>62611.024239999999</v>
      </c>
      <c r="F9" s="160">
        <v>2.5088938311235581E-2</v>
      </c>
      <c r="G9" s="11"/>
    </row>
    <row r="10" spans="1:7">
      <c r="A10" s="100" t="s">
        <v>730</v>
      </c>
      <c r="B10" s="97">
        <v>34594.9954</v>
      </c>
      <c r="C10" s="97">
        <v>105012.88128</v>
      </c>
      <c r="D10" s="97">
        <v>0</v>
      </c>
      <c r="E10" s="97">
        <v>139607.87667999999</v>
      </c>
      <c r="F10" s="160">
        <v>5.5942439024171182E-2</v>
      </c>
      <c r="G10" s="11"/>
    </row>
    <row r="11" spans="1:7">
      <c r="A11" s="100" t="s">
        <v>731</v>
      </c>
      <c r="B11" s="97">
        <v>97987.939140000002</v>
      </c>
      <c r="C11" s="97">
        <v>94886.375809999998</v>
      </c>
      <c r="D11" s="97">
        <v>2935.65852</v>
      </c>
      <c r="E11" s="97">
        <v>195809.97347</v>
      </c>
      <c r="F11" s="160">
        <v>7.8463248361539742E-2</v>
      </c>
      <c r="G11" s="11"/>
    </row>
    <row r="12" spans="1:7">
      <c r="A12" s="100" t="s">
        <v>732</v>
      </c>
      <c r="B12" s="97">
        <v>198728.10040999998</v>
      </c>
      <c r="C12" s="97">
        <v>88658.125650000002</v>
      </c>
      <c r="D12" s="97">
        <v>10693.681399999999</v>
      </c>
      <c r="E12" s="97">
        <v>298079.90746000002</v>
      </c>
      <c r="F12" s="160">
        <v>0.11944395577073139</v>
      </c>
      <c r="G12" s="11"/>
    </row>
    <row r="13" spans="1:7">
      <c r="A13" s="100" t="s">
        <v>733</v>
      </c>
      <c r="B13" s="97">
        <v>186186.37023</v>
      </c>
      <c r="C13" s="97">
        <v>73948.159010000003</v>
      </c>
      <c r="D13" s="97">
        <v>14489.925730000001</v>
      </c>
      <c r="E13" s="97">
        <v>274624.45497000002</v>
      </c>
      <c r="F13" s="160">
        <v>0.1100450933862414</v>
      </c>
      <c r="G13" s="11"/>
    </row>
    <row r="14" spans="1:7">
      <c r="A14" s="100" t="s">
        <v>734</v>
      </c>
      <c r="B14" s="97">
        <v>172309.89165000001</v>
      </c>
      <c r="C14" s="97">
        <v>67626.014479999998</v>
      </c>
      <c r="D14" s="97">
        <v>18034.524359999999</v>
      </c>
      <c r="E14" s="97">
        <v>257970.43049000003</v>
      </c>
      <c r="F14" s="160">
        <v>0.10337163934385267</v>
      </c>
      <c r="G14" s="11"/>
    </row>
    <row r="15" spans="1:7">
      <c r="A15" s="100" t="s">
        <v>735</v>
      </c>
      <c r="B15" s="97">
        <v>122132.80473999999</v>
      </c>
      <c r="C15" s="97">
        <v>42075.555189999999</v>
      </c>
      <c r="D15" s="97">
        <v>11825.706390000001</v>
      </c>
      <c r="E15" s="97">
        <v>176034.06631999998</v>
      </c>
      <c r="F15" s="160">
        <v>7.0538820985408507E-2</v>
      </c>
      <c r="G15" s="11"/>
    </row>
    <row r="16" spans="1:7">
      <c r="A16" s="100" t="s">
        <v>736</v>
      </c>
      <c r="B16" s="97">
        <v>174853.61405</v>
      </c>
      <c r="C16" s="97">
        <v>61559.112829999998</v>
      </c>
      <c r="D16" s="97">
        <v>19136.16531</v>
      </c>
      <c r="E16" s="97">
        <v>255548.89219000001</v>
      </c>
      <c r="F16" s="160">
        <v>0.10240130183916478</v>
      </c>
      <c r="G16" s="11"/>
    </row>
    <row r="17" spans="1:7">
      <c r="A17" s="100" t="s">
        <v>737</v>
      </c>
      <c r="B17" s="97">
        <v>216534.90787999998</v>
      </c>
      <c r="C17" s="97">
        <v>75960.458450000006</v>
      </c>
      <c r="D17" s="97">
        <v>31089.55054</v>
      </c>
      <c r="E17" s="97">
        <v>323584.91687000002</v>
      </c>
      <c r="F17" s="160">
        <v>0.12966409855680272</v>
      </c>
      <c r="G17" s="11"/>
    </row>
    <row r="18" spans="1:7">
      <c r="A18" s="100" t="s">
        <v>738</v>
      </c>
      <c r="B18" s="97">
        <v>231467.35696999999</v>
      </c>
      <c r="C18" s="97">
        <v>82797.592959999994</v>
      </c>
      <c r="D18" s="97">
        <v>36154.564729999998</v>
      </c>
      <c r="E18" s="97">
        <v>350419.51465999999</v>
      </c>
      <c r="F18" s="160">
        <v>0.14041702229079925</v>
      </c>
      <c r="G18" s="11"/>
    </row>
    <row r="19" spans="1:7">
      <c r="A19" s="100" t="s">
        <v>739</v>
      </c>
      <c r="B19" s="97">
        <v>30856.419190000001</v>
      </c>
      <c r="C19" s="97">
        <v>12316.31582</v>
      </c>
      <c r="D19" s="97">
        <v>5957.76901</v>
      </c>
      <c r="E19" s="97">
        <v>49130.504020000008</v>
      </c>
      <c r="F19" s="160">
        <v>1.9687142951579542E-2</v>
      </c>
      <c r="G19" s="11"/>
    </row>
    <row r="20" spans="1:7">
      <c r="A20" s="100" t="s">
        <v>740</v>
      </c>
      <c r="B20" s="97">
        <v>34066.257229999996</v>
      </c>
      <c r="C20" s="97">
        <v>15985.425519999999</v>
      </c>
      <c r="D20" s="97">
        <v>7998.6686</v>
      </c>
      <c r="E20" s="97">
        <v>58050.35134999999</v>
      </c>
      <c r="F20" s="160">
        <v>2.3261425629821333E-2</v>
      </c>
      <c r="G20" s="11"/>
    </row>
    <row r="21" spans="1:7">
      <c r="A21" s="72" t="s">
        <v>160</v>
      </c>
      <c r="B21" s="158">
        <v>1515476.6072000002</v>
      </c>
      <c r="C21" s="158">
        <v>821770.10173000011</v>
      </c>
      <c r="D21" s="158">
        <v>158316.21458999999</v>
      </c>
      <c r="E21" s="158">
        <v>2495562.9235200002</v>
      </c>
      <c r="F21" s="161">
        <v>1</v>
      </c>
      <c r="G21" s="11"/>
    </row>
    <row r="22" spans="1:7">
      <c r="A22" s="54" t="s">
        <v>741</v>
      </c>
      <c r="B22" s="160">
        <v>0.60726844148750825</v>
      </c>
      <c r="C22" s="160">
        <v>0.32929247905754688</v>
      </c>
      <c r="D22" s="160">
        <v>6.3439079454944952E-2</v>
      </c>
      <c r="E22" s="160">
        <v>1</v>
      </c>
      <c r="F22" s="160"/>
      <c r="G22" s="11"/>
    </row>
    <row r="23" spans="1:7" ht="30" customHeight="1">
      <c r="A23" s="435" t="s">
        <v>742</v>
      </c>
      <c r="B23" s="73" t="s">
        <v>63</v>
      </c>
      <c r="C23" s="73" t="s">
        <v>65</v>
      </c>
      <c r="D23" s="73" t="s">
        <v>67</v>
      </c>
      <c r="E23" s="176" t="s">
        <v>519</v>
      </c>
      <c r="F23" s="73" t="s">
        <v>683</v>
      </c>
      <c r="G23" s="441"/>
    </row>
    <row r="24" spans="1:7">
      <c r="A24" s="100" t="s">
        <v>727</v>
      </c>
      <c r="B24" s="97">
        <v>0</v>
      </c>
      <c r="C24" s="97">
        <v>0</v>
      </c>
      <c r="D24" s="97">
        <v>0</v>
      </c>
      <c r="E24" s="97">
        <v>0</v>
      </c>
      <c r="F24" s="160">
        <v>0</v>
      </c>
      <c r="G24" s="11"/>
    </row>
    <row r="25" spans="1:7">
      <c r="A25" s="100" t="s">
        <v>728</v>
      </c>
      <c r="B25" s="97">
        <v>1</v>
      </c>
      <c r="C25" s="97">
        <v>6</v>
      </c>
      <c r="D25" s="97">
        <v>0</v>
      </c>
      <c r="E25" s="97">
        <v>7</v>
      </c>
      <c r="F25" s="160">
        <v>3.5448422545196739E-5</v>
      </c>
      <c r="G25" s="11"/>
    </row>
    <row r="26" spans="1:7">
      <c r="A26" s="100" t="s">
        <v>729</v>
      </c>
      <c r="B26" s="97">
        <v>2</v>
      </c>
      <c r="C26" s="97">
        <v>13</v>
      </c>
      <c r="D26" s="97">
        <v>0</v>
      </c>
      <c r="E26" s="97">
        <v>15</v>
      </c>
      <c r="F26" s="160">
        <v>7.5960905453993017E-5</v>
      </c>
      <c r="G26" s="11"/>
    </row>
    <row r="27" spans="1:7">
      <c r="A27" s="100" t="s">
        <v>730</v>
      </c>
      <c r="B27" s="97">
        <v>18</v>
      </c>
      <c r="C27" s="97">
        <v>47</v>
      </c>
      <c r="D27" s="97">
        <v>0</v>
      </c>
      <c r="E27" s="97">
        <v>65</v>
      </c>
      <c r="F27" s="160">
        <v>3.291639236339697E-4</v>
      </c>
      <c r="G27" s="11"/>
    </row>
    <row r="28" spans="1:7">
      <c r="A28" s="100" t="s">
        <v>731</v>
      </c>
      <c r="B28" s="97">
        <v>113</v>
      </c>
      <c r="C28" s="97">
        <v>102</v>
      </c>
      <c r="D28" s="97">
        <v>4</v>
      </c>
      <c r="E28" s="97">
        <v>219</v>
      </c>
      <c r="F28" s="160">
        <v>1.1090292196282981E-3</v>
      </c>
      <c r="G28" s="11"/>
    </row>
    <row r="29" spans="1:7">
      <c r="A29" s="100" t="s">
        <v>732</v>
      </c>
      <c r="B29" s="97">
        <v>428</v>
      </c>
      <c r="C29" s="97">
        <v>190</v>
      </c>
      <c r="D29" s="97">
        <v>25</v>
      </c>
      <c r="E29" s="97">
        <v>643</v>
      </c>
      <c r="F29" s="160">
        <v>3.2561908137945005E-3</v>
      </c>
      <c r="G29" s="11"/>
    </row>
    <row r="30" spans="1:7">
      <c r="A30" s="100" t="s">
        <v>733</v>
      </c>
      <c r="B30" s="97">
        <v>717</v>
      </c>
      <c r="C30" s="97">
        <v>276</v>
      </c>
      <c r="D30" s="97">
        <v>56</v>
      </c>
      <c r="E30" s="97">
        <v>1049</v>
      </c>
      <c r="F30" s="160">
        <v>5.3121993214159113E-3</v>
      </c>
      <c r="G30" s="11"/>
    </row>
    <row r="31" spans="1:7">
      <c r="A31" s="100" t="s">
        <v>734</v>
      </c>
      <c r="B31" s="97">
        <v>1043</v>
      </c>
      <c r="C31" s="97">
        <v>405</v>
      </c>
      <c r="D31" s="97">
        <v>107</v>
      </c>
      <c r="E31" s="97">
        <v>1555</v>
      </c>
      <c r="F31" s="160">
        <v>7.8746138653972755E-3</v>
      </c>
      <c r="G31" s="11"/>
    </row>
    <row r="32" spans="1:7">
      <c r="A32" s="100" t="s">
        <v>735</v>
      </c>
      <c r="B32" s="97">
        <v>1038</v>
      </c>
      <c r="C32" s="97">
        <v>358</v>
      </c>
      <c r="D32" s="97">
        <v>101</v>
      </c>
      <c r="E32" s="97">
        <v>1497</v>
      </c>
      <c r="F32" s="160">
        <v>7.5808983643085026E-3</v>
      </c>
      <c r="G32" s="11"/>
    </row>
    <row r="33" spans="1:7">
      <c r="A33" s="100" t="s">
        <v>736</v>
      </c>
      <c r="B33" s="97">
        <v>2103</v>
      </c>
      <c r="C33" s="97">
        <v>735</v>
      </c>
      <c r="D33" s="97">
        <v>230</v>
      </c>
      <c r="E33" s="97">
        <v>3068</v>
      </c>
      <c r="F33" s="160">
        <v>1.5536537195523371E-2</v>
      </c>
      <c r="G33" s="11"/>
    </row>
    <row r="34" spans="1:7">
      <c r="A34" s="100" t="s">
        <v>737</v>
      </c>
      <c r="B34" s="97">
        <v>4462</v>
      </c>
      <c r="C34" s="97">
        <v>1568</v>
      </c>
      <c r="D34" s="97">
        <v>648</v>
      </c>
      <c r="E34" s="97">
        <v>6678</v>
      </c>
      <c r="F34" s="160">
        <v>3.3817795108117686E-2</v>
      </c>
      <c r="G34" s="11"/>
    </row>
    <row r="35" spans="1:7">
      <c r="A35" s="100" t="s">
        <v>738</v>
      </c>
      <c r="B35" s="97">
        <v>14277</v>
      </c>
      <c r="C35" s="97">
        <v>5134</v>
      </c>
      <c r="D35" s="97">
        <v>2308</v>
      </c>
      <c r="E35" s="97">
        <v>21719</v>
      </c>
      <c r="F35" s="160">
        <v>0.10998632703701829</v>
      </c>
      <c r="G35" s="11"/>
    </row>
    <row r="36" spans="1:7">
      <c r="A36" s="100" t="s">
        <v>739</v>
      </c>
      <c r="B36" s="97">
        <v>6257</v>
      </c>
      <c r="C36" s="97">
        <v>2530</v>
      </c>
      <c r="D36" s="97">
        <v>1221</v>
      </c>
      <c r="E36" s="97">
        <v>10008</v>
      </c>
      <c r="F36" s="160">
        <v>5.0681116118904135E-2</v>
      </c>
      <c r="G36" s="11"/>
    </row>
    <row r="37" spans="1:7">
      <c r="A37" s="100" t="s">
        <v>740</v>
      </c>
      <c r="B37" s="97">
        <v>93242</v>
      </c>
      <c r="C37" s="97">
        <v>44890</v>
      </c>
      <c r="D37" s="97">
        <v>12815</v>
      </c>
      <c r="E37" s="97">
        <v>150947</v>
      </c>
      <c r="F37" s="160">
        <v>0.76440471970425883</v>
      </c>
      <c r="G37" s="11"/>
    </row>
    <row r="38" spans="1:7">
      <c r="A38" s="72" t="s">
        <v>160</v>
      </c>
      <c r="B38" s="158">
        <v>123701</v>
      </c>
      <c r="C38" s="158">
        <v>56254</v>
      </c>
      <c r="D38" s="158">
        <v>17515</v>
      </c>
      <c r="E38" s="158">
        <v>197470</v>
      </c>
      <c r="F38" s="161">
        <v>1</v>
      </c>
      <c r="G38" s="11"/>
    </row>
    <row r="39" spans="1:7">
      <c r="A39" s="54" t="s">
        <v>741</v>
      </c>
      <c r="B39" s="160">
        <v>0.62642933103762599</v>
      </c>
      <c r="C39" s="160">
        <v>0.2848736516939282</v>
      </c>
      <c r="D39" s="160">
        <v>8.8697017268445838E-2</v>
      </c>
      <c r="E39" s="160">
        <v>1</v>
      </c>
      <c r="F39" s="160"/>
      <c r="G39" s="11"/>
    </row>
    <row r="40" spans="1:7" ht="15.75" thickBot="1">
      <c r="A40" s="206"/>
      <c r="B40" s="207"/>
      <c r="C40" s="208"/>
      <c r="D40" s="208"/>
      <c r="E40" s="207"/>
      <c r="F40" s="207"/>
      <c r="G40" s="11"/>
    </row>
    <row r="41" spans="1:7" ht="39.75" customHeight="1" thickTop="1">
      <c r="A41" s="786" t="s">
        <v>1456</v>
      </c>
      <c r="B41" s="786"/>
      <c r="C41" s="786"/>
      <c r="D41" s="786"/>
      <c r="E41" s="786"/>
      <c r="F41" s="786"/>
      <c r="G41" s="11"/>
    </row>
    <row r="42" spans="1:7">
      <c r="A42" s="209"/>
      <c r="B42" s="210"/>
      <c r="C42" s="210"/>
      <c r="D42" s="210"/>
      <c r="E42" s="210"/>
      <c r="F42" s="211"/>
      <c r="G42" s="11"/>
    </row>
    <row r="43" spans="1:7" ht="30" customHeight="1">
      <c r="A43" s="734" t="s">
        <v>444</v>
      </c>
      <c r="B43" s="734"/>
      <c r="C43" s="734"/>
      <c r="D43" s="734"/>
      <c r="E43" s="734"/>
      <c r="F43" s="734"/>
      <c r="G43" s="11"/>
    </row>
    <row r="44" spans="1:7" ht="18">
      <c r="A44" s="735" t="s">
        <v>747</v>
      </c>
      <c r="B44" s="735"/>
      <c r="C44" s="735"/>
      <c r="D44" s="735"/>
      <c r="E44" s="735"/>
      <c r="F44" s="735"/>
      <c r="G44" s="11"/>
    </row>
    <row r="45" spans="1:7" ht="18">
      <c r="A45" s="735" t="s">
        <v>1501</v>
      </c>
      <c r="B45" s="735"/>
      <c r="C45" s="735"/>
      <c r="D45" s="735"/>
      <c r="E45" s="735"/>
      <c r="F45" s="735"/>
      <c r="G45" s="11"/>
    </row>
    <row r="46" spans="1:7" ht="30" customHeight="1">
      <c r="A46" s="739" t="s">
        <v>512</v>
      </c>
      <c r="B46" s="739"/>
      <c r="C46" s="739"/>
      <c r="D46" s="739"/>
      <c r="E46" s="739"/>
      <c r="F46" s="739"/>
      <c r="G46" s="11"/>
    </row>
    <row r="47" spans="1:7">
      <c r="A47" s="99"/>
      <c r="B47" s="205"/>
      <c r="C47" s="205"/>
      <c r="D47" s="101"/>
      <c r="E47" s="184"/>
      <c r="F47" s="205"/>
      <c r="G47" s="11"/>
    </row>
    <row r="48" spans="1:7" ht="30" customHeight="1">
      <c r="A48" s="72" t="s">
        <v>725</v>
      </c>
      <c r="B48" s="73" t="s">
        <v>63</v>
      </c>
      <c r="C48" s="73" t="s">
        <v>65</v>
      </c>
      <c r="D48" s="73" t="s">
        <v>67</v>
      </c>
      <c r="E48" s="176" t="s">
        <v>519</v>
      </c>
      <c r="F48" s="73" t="s">
        <v>683</v>
      </c>
      <c r="G48" s="440"/>
    </row>
    <row r="49" spans="1:7">
      <c r="A49" s="100" t="s">
        <v>727</v>
      </c>
      <c r="B49" s="97">
        <v>0</v>
      </c>
      <c r="C49" s="97">
        <v>0</v>
      </c>
      <c r="D49" s="97">
        <v>0</v>
      </c>
      <c r="E49" s="97">
        <v>0</v>
      </c>
      <c r="F49" s="160">
        <v>0</v>
      </c>
      <c r="G49" s="11"/>
    </row>
    <row r="50" spans="1:7">
      <c r="A50" s="100" t="s">
        <v>728</v>
      </c>
      <c r="B50" s="97">
        <v>8025.3264800000006</v>
      </c>
      <c r="C50" s="97">
        <v>0</v>
      </c>
      <c r="D50" s="97">
        <v>0</v>
      </c>
      <c r="E50" s="97">
        <v>8025.3264800000006</v>
      </c>
      <c r="F50" s="160">
        <v>4.1644718913927238E-3</v>
      </c>
      <c r="G50" s="11"/>
    </row>
    <row r="51" spans="1:7">
      <c r="A51" s="100" t="s">
        <v>729</v>
      </c>
      <c r="B51" s="97">
        <v>0</v>
      </c>
      <c r="C51" s="97">
        <v>23794.976890000002</v>
      </c>
      <c r="D51" s="97">
        <v>0</v>
      </c>
      <c r="E51" s="97">
        <v>23794.976890000002</v>
      </c>
      <c r="F51" s="160">
        <v>1.2347598899770176E-2</v>
      </c>
      <c r="G51" s="11"/>
    </row>
    <row r="52" spans="1:7">
      <c r="A52" s="100" t="s">
        <v>730</v>
      </c>
      <c r="B52" s="97">
        <v>31268.73746</v>
      </c>
      <c r="C52" s="97">
        <v>36637.293880000005</v>
      </c>
      <c r="D52" s="97">
        <v>0</v>
      </c>
      <c r="E52" s="97">
        <v>67906.031340000001</v>
      </c>
      <c r="F52" s="160">
        <v>3.5237539491535227E-2</v>
      </c>
      <c r="G52" s="11"/>
    </row>
    <row r="53" spans="1:7">
      <c r="A53" s="100" t="s">
        <v>731</v>
      </c>
      <c r="B53" s="97">
        <v>89438.374980000008</v>
      </c>
      <c r="C53" s="97">
        <v>28375.49366</v>
      </c>
      <c r="D53" s="97">
        <v>1461.67281</v>
      </c>
      <c r="E53" s="97">
        <v>119275.54145</v>
      </c>
      <c r="F53" s="160">
        <v>6.1894010285694037E-2</v>
      </c>
      <c r="G53" s="11"/>
    </row>
    <row r="54" spans="1:7">
      <c r="A54" s="100" t="s">
        <v>732</v>
      </c>
      <c r="B54" s="97">
        <v>173717.3143</v>
      </c>
      <c r="C54" s="97">
        <v>42527.554409999997</v>
      </c>
      <c r="D54" s="97">
        <v>8635.0798400000003</v>
      </c>
      <c r="E54" s="97">
        <v>224879.94855</v>
      </c>
      <c r="F54" s="160">
        <v>0.11669384753482538</v>
      </c>
      <c r="G54" s="11"/>
    </row>
    <row r="55" spans="1:7">
      <c r="A55" s="100" t="s">
        <v>733</v>
      </c>
      <c r="B55" s="97">
        <v>164824.40436000002</v>
      </c>
      <c r="C55" s="97">
        <v>43502.442869999999</v>
      </c>
      <c r="D55" s="97">
        <v>12686.76635</v>
      </c>
      <c r="E55" s="97">
        <v>221013.61358</v>
      </c>
      <c r="F55" s="160">
        <v>0.11468754369841452</v>
      </c>
      <c r="G55" s="11"/>
    </row>
    <row r="56" spans="1:7">
      <c r="A56" s="100" t="s">
        <v>734</v>
      </c>
      <c r="B56" s="97">
        <v>152528.88969000001</v>
      </c>
      <c r="C56" s="97">
        <v>40554.362759999996</v>
      </c>
      <c r="D56" s="97">
        <v>14610.4318</v>
      </c>
      <c r="E56" s="97">
        <v>207693.68424999999</v>
      </c>
      <c r="F56" s="160">
        <v>0.10777561663496593</v>
      </c>
      <c r="G56" s="11"/>
    </row>
    <row r="57" spans="1:7">
      <c r="A57" s="100" t="s">
        <v>735</v>
      </c>
      <c r="B57" s="97">
        <v>109012.67823999999</v>
      </c>
      <c r="C57" s="97">
        <v>26830.233190000003</v>
      </c>
      <c r="D57" s="97">
        <v>10433.23468</v>
      </c>
      <c r="E57" s="97">
        <v>146276.14611</v>
      </c>
      <c r="F57" s="160">
        <v>7.5905061354756262E-2</v>
      </c>
      <c r="G57" s="11"/>
    </row>
    <row r="58" spans="1:7">
      <c r="A58" s="100" t="s">
        <v>736</v>
      </c>
      <c r="B58" s="97">
        <v>154522.38253999999</v>
      </c>
      <c r="C58" s="97">
        <v>36708.36967</v>
      </c>
      <c r="D58" s="97">
        <v>15586.600859999999</v>
      </c>
      <c r="E58" s="97">
        <v>206817.35307000001</v>
      </c>
      <c r="F58" s="160">
        <v>0.10732087419230572</v>
      </c>
      <c r="G58" s="11"/>
    </row>
    <row r="59" spans="1:7">
      <c r="A59" s="100" t="s">
        <v>737</v>
      </c>
      <c r="B59" s="97">
        <v>196932.64489</v>
      </c>
      <c r="C59" s="97">
        <v>53472.957329999997</v>
      </c>
      <c r="D59" s="97">
        <v>26240.714359999998</v>
      </c>
      <c r="E59" s="97">
        <v>276646.31657999998</v>
      </c>
      <c r="F59" s="160">
        <v>0.14355625433131822</v>
      </c>
      <c r="G59" s="11"/>
    </row>
    <row r="60" spans="1:7">
      <c r="A60" s="100" t="s">
        <v>738</v>
      </c>
      <c r="B60" s="97">
        <v>219503.43388</v>
      </c>
      <c r="C60" s="97">
        <v>66621.841409999994</v>
      </c>
      <c r="D60" s="97">
        <v>33728.070610000002</v>
      </c>
      <c r="E60" s="97">
        <v>319853.34590000001</v>
      </c>
      <c r="F60" s="160">
        <v>0.1659770816412274</v>
      </c>
      <c r="G60" s="11"/>
    </row>
    <row r="61" spans="1:7">
      <c r="A61" s="100" t="s">
        <v>739</v>
      </c>
      <c r="B61" s="97">
        <v>30252.910219999998</v>
      </c>
      <c r="C61" s="97">
        <v>11057.476070000001</v>
      </c>
      <c r="D61" s="97">
        <v>5769.1997799999999</v>
      </c>
      <c r="E61" s="97">
        <v>47079.586069999998</v>
      </c>
      <c r="F61" s="160">
        <v>2.4430359728732112E-2</v>
      </c>
      <c r="G61" s="11"/>
    </row>
    <row r="62" spans="1:7">
      <c r="A62" s="100" t="s">
        <v>740</v>
      </c>
      <c r="B62" s="97">
        <v>33860.008689999995</v>
      </c>
      <c r="C62" s="97">
        <v>15972.89653</v>
      </c>
      <c r="D62" s="97">
        <v>7998.6686</v>
      </c>
      <c r="E62" s="97">
        <v>57831.573819999991</v>
      </c>
      <c r="F62" s="160">
        <v>3.0009740315062334E-2</v>
      </c>
      <c r="G62" s="11"/>
    </row>
    <row r="63" spans="1:7">
      <c r="A63" s="72" t="s">
        <v>160</v>
      </c>
      <c r="B63" s="158">
        <v>1363887.10573</v>
      </c>
      <c r="C63" s="158">
        <v>426055.89867000002</v>
      </c>
      <c r="D63" s="158">
        <v>137150.43969</v>
      </c>
      <c r="E63" s="158">
        <v>1927093.4440899999</v>
      </c>
      <c r="F63" s="161">
        <v>1</v>
      </c>
      <c r="G63" s="11"/>
    </row>
    <row r="64" spans="1:7">
      <c r="A64" s="54" t="s">
        <v>741</v>
      </c>
      <c r="B64" s="160">
        <v>0.70774310914333805</v>
      </c>
      <c r="C64" s="160">
        <v>0.22108730636629273</v>
      </c>
      <c r="D64" s="160">
        <v>7.1169584490369295E-2</v>
      </c>
      <c r="E64" s="160">
        <v>1</v>
      </c>
      <c r="F64" s="160"/>
      <c r="G64" s="99"/>
    </row>
    <row r="65" spans="1:7" ht="30" customHeight="1">
      <c r="A65" s="435" t="s">
        <v>744</v>
      </c>
      <c r="B65" s="73" t="s">
        <v>63</v>
      </c>
      <c r="C65" s="73" t="s">
        <v>65</v>
      </c>
      <c r="D65" s="73" t="s">
        <v>67</v>
      </c>
      <c r="E65" s="176" t="s">
        <v>519</v>
      </c>
      <c r="F65" s="73" t="s">
        <v>683</v>
      </c>
      <c r="G65" s="441"/>
    </row>
    <row r="66" spans="1:7">
      <c r="A66" s="100" t="s">
        <v>727</v>
      </c>
      <c r="B66" s="97">
        <v>0</v>
      </c>
      <c r="C66" s="97">
        <v>0</v>
      </c>
      <c r="D66" s="97">
        <v>0</v>
      </c>
      <c r="E66" s="97">
        <v>0</v>
      </c>
      <c r="F66" s="160">
        <v>0</v>
      </c>
      <c r="G66" s="11"/>
    </row>
    <row r="67" spans="1:7">
      <c r="A67" s="100" t="s">
        <v>728</v>
      </c>
      <c r="B67" s="97">
        <v>1</v>
      </c>
      <c r="C67" s="97">
        <v>0</v>
      </c>
      <c r="D67" s="97">
        <v>0</v>
      </c>
      <c r="E67" s="97">
        <v>1</v>
      </c>
      <c r="F67" s="160">
        <v>5.1915688921191985E-6</v>
      </c>
      <c r="G67" s="11"/>
    </row>
    <row r="68" spans="1:7">
      <c r="A68" s="100" t="s">
        <v>729</v>
      </c>
      <c r="B68" s="97">
        <v>0</v>
      </c>
      <c r="C68" s="97">
        <v>5</v>
      </c>
      <c r="D68" s="97">
        <v>0</v>
      </c>
      <c r="E68" s="97">
        <v>5</v>
      </c>
      <c r="F68" s="160">
        <v>2.5957844460595993E-5</v>
      </c>
      <c r="G68" s="11"/>
    </row>
    <row r="69" spans="1:7">
      <c r="A69" s="100" t="s">
        <v>730</v>
      </c>
      <c r="B69" s="97">
        <v>16</v>
      </c>
      <c r="C69" s="97">
        <v>16</v>
      </c>
      <c r="D69" s="97">
        <v>0</v>
      </c>
      <c r="E69" s="97">
        <v>32</v>
      </c>
      <c r="F69" s="160">
        <v>1.6613020454781435E-4</v>
      </c>
      <c r="G69" s="11"/>
    </row>
    <row r="70" spans="1:7">
      <c r="A70" s="100" t="s">
        <v>731</v>
      </c>
      <c r="B70" s="97">
        <v>103</v>
      </c>
      <c r="C70" s="97">
        <v>33</v>
      </c>
      <c r="D70" s="97">
        <v>2</v>
      </c>
      <c r="E70" s="97">
        <v>138</v>
      </c>
      <c r="F70" s="160">
        <v>7.1643650711244935E-4</v>
      </c>
      <c r="G70" s="11"/>
    </row>
    <row r="71" spans="1:7">
      <c r="A71" s="100" t="s">
        <v>732</v>
      </c>
      <c r="B71" s="97">
        <v>373</v>
      </c>
      <c r="C71" s="97">
        <v>91</v>
      </c>
      <c r="D71" s="97">
        <v>20</v>
      </c>
      <c r="E71" s="97">
        <v>484</v>
      </c>
      <c r="F71" s="160">
        <v>2.5127193437856923E-3</v>
      </c>
      <c r="G71" s="11"/>
    </row>
    <row r="72" spans="1:7">
      <c r="A72" s="100" t="s">
        <v>733</v>
      </c>
      <c r="B72" s="97">
        <v>636</v>
      </c>
      <c r="C72" s="97">
        <v>166</v>
      </c>
      <c r="D72" s="97">
        <v>49</v>
      </c>
      <c r="E72" s="97">
        <v>851</v>
      </c>
      <c r="F72" s="160">
        <v>4.418025127193438E-3</v>
      </c>
      <c r="G72" s="11"/>
    </row>
    <row r="73" spans="1:7">
      <c r="A73" s="100" t="s">
        <v>734</v>
      </c>
      <c r="B73" s="97">
        <v>924</v>
      </c>
      <c r="C73" s="97">
        <v>242</v>
      </c>
      <c r="D73" s="97">
        <v>87</v>
      </c>
      <c r="E73" s="97">
        <v>1253</v>
      </c>
      <c r="F73" s="160">
        <v>6.5050358218253553E-3</v>
      </c>
      <c r="G73" s="11"/>
    </row>
    <row r="74" spans="1:7">
      <c r="A74" s="100" t="s">
        <v>735</v>
      </c>
      <c r="B74" s="97">
        <v>926</v>
      </c>
      <c r="C74" s="97">
        <v>229</v>
      </c>
      <c r="D74" s="97">
        <v>89</v>
      </c>
      <c r="E74" s="97">
        <v>1244</v>
      </c>
      <c r="F74" s="160">
        <v>6.458311701796283E-3</v>
      </c>
      <c r="G74" s="11"/>
    </row>
    <row r="75" spans="1:7">
      <c r="A75" s="100" t="s">
        <v>736</v>
      </c>
      <c r="B75" s="97">
        <v>1855</v>
      </c>
      <c r="C75" s="97">
        <v>441</v>
      </c>
      <c r="D75" s="97">
        <v>188</v>
      </c>
      <c r="E75" s="97">
        <v>2484</v>
      </c>
      <c r="F75" s="160">
        <v>1.289585712802409E-2</v>
      </c>
      <c r="G75" s="11"/>
    </row>
    <row r="76" spans="1:7">
      <c r="A76" s="100" t="s">
        <v>737</v>
      </c>
      <c r="B76" s="97">
        <v>4059</v>
      </c>
      <c r="C76" s="97">
        <v>1108</v>
      </c>
      <c r="D76" s="97">
        <v>549</v>
      </c>
      <c r="E76" s="97">
        <v>5716</v>
      </c>
      <c r="F76" s="160">
        <v>2.9675007787353339E-2</v>
      </c>
      <c r="G76" s="11"/>
    </row>
    <row r="77" spans="1:7">
      <c r="A77" s="100" t="s">
        <v>738</v>
      </c>
      <c r="B77" s="97">
        <v>13617</v>
      </c>
      <c r="C77" s="97">
        <v>4231</v>
      </c>
      <c r="D77" s="97">
        <v>2169</v>
      </c>
      <c r="E77" s="97">
        <v>20017</v>
      </c>
      <c r="F77" s="160">
        <v>0.10391963451354999</v>
      </c>
      <c r="G77" s="11"/>
    </row>
    <row r="78" spans="1:7">
      <c r="A78" s="100" t="s">
        <v>739</v>
      </c>
      <c r="B78" s="97">
        <v>6134</v>
      </c>
      <c r="C78" s="97">
        <v>2249</v>
      </c>
      <c r="D78" s="97">
        <v>1181</v>
      </c>
      <c r="E78" s="97">
        <v>9564</v>
      </c>
      <c r="F78" s="160">
        <v>4.9652164884228016E-2</v>
      </c>
      <c r="G78" s="11"/>
    </row>
    <row r="79" spans="1:7">
      <c r="A79" s="100" t="s">
        <v>740</v>
      </c>
      <c r="B79" s="97">
        <v>93135</v>
      </c>
      <c r="C79" s="97">
        <v>44881</v>
      </c>
      <c r="D79" s="97">
        <v>12815</v>
      </c>
      <c r="E79" s="97">
        <v>150831</v>
      </c>
      <c r="F79" s="160">
        <v>0.78304952756723079</v>
      </c>
      <c r="G79" s="11"/>
    </row>
    <row r="80" spans="1:7">
      <c r="A80" s="72" t="s">
        <v>160</v>
      </c>
      <c r="B80" s="158">
        <v>121779</v>
      </c>
      <c r="C80" s="158">
        <v>53692</v>
      </c>
      <c r="D80" s="158">
        <v>17149</v>
      </c>
      <c r="E80" s="158">
        <v>192620</v>
      </c>
      <c r="F80" s="161">
        <v>1</v>
      </c>
      <c r="G80" s="11"/>
    </row>
    <row r="81" spans="1:7">
      <c r="A81" s="54" t="s">
        <v>741</v>
      </c>
      <c r="B81" s="160">
        <v>0.63222406811338383</v>
      </c>
      <c r="C81" s="160">
        <v>0.27874571695566402</v>
      </c>
      <c r="D81" s="160">
        <v>8.9030214930952131E-2</v>
      </c>
      <c r="E81" s="160">
        <v>1</v>
      </c>
      <c r="F81" s="160"/>
      <c r="G81" s="11"/>
    </row>
    <row r="82" spans="1:7" ht="15.75" thickBot="1">
      <c r="A82" s="206"/>
      <c r="B82" s="207"/>
      <c r="C82" s="208"/>
      <c r="D82" s="208"/>
      <c r="E82" s="207"/>
      <c r="F82" s="207"/>
      <c r="G82" s="11"/>
    </row>
    <row r="83" spans="1:7" ht="15.75" thickTop="1">
      <c r="A83" s="786" t="s">
        <v>1465</v>
      </c>
      <c r="B83" s="786"/>
      <c r="C83" s="786"/>
      <c r="D83" s="786"/>
      <c r="E83" s="786"/>
      <c r="F83" s="786"/>
      <c r="G83" s="11"/>
    </row>
    <row r="84" spans="1:7">
      <c r="A84" s="214"/>
      <c r="B84" s="11"/>
      <c r="C84" s="96"/>
      <c r="D84" s="96"/>
      <c r="E84" s="11"/>
      <c r="F84" s="211"/>
      <c r="G84" s="11"/>
    </row>
    <row r="85" spans="1:7" ht="30" customHeight="1">
      <c r="A85" s="734" t="s">
        <v>444</v>
      </c>
      <c r="B85" s="734"/>
      <c r="C85" s="734"/>
      <c r="D85" s="734"/>
      <c r="E85" s="734"/>
      <c r="F85" s="734"/>
      <c r="G85" s="11"/>
    </row>
    <row r="86" spans="1:7" ht="18">
      <c r="A86" s="735" t="s">
        <v>745</v>
      </c>
      <c r="B86" s="735"/>
      <c r="C86" s="735"/>
      <c r="D86" s="735"/>
      <c r="E86" s="735"/>
      <c r="F86" s="735"/>
      <c r="G86" s="11"/>
    </row>
    <row r="87" spans="1:7" ht="18">
      <c r="A87" s="735" t="s">
        <v>1501</v>
      </c>
      <c r="B87" s="735"/>
      <c r="C87" s="735"/>
      <c r="D87" s="735"/>
      <c r="E87" s="735"/>
      <c r="F87" s="735"/>
      <c r="G87" s="11"/>
    </row>
    <row r="88" spans="1:7" ht="30" customHeight="1">
      <c r="A88" s="739" t="s">
        <v>512</v>
      </c>
      <c r="B88" s="739"/>
      <c r="C88" s="739"/>
      <c r="D88" s="739"/>
      <c r="E88" s="739"/>
      <c r="F88" s="739"/>
      <c r="G88" s="11"/>
    </row>
    <row r="89" spans="1:7">
      <c r="A89" s="99"/>
      <c r="B89" s="205"/>
      <c r="C89" s="205"/>
      <c r="D89" s="101"/>
      <c r="E89" s="184"/>
      <c r="F89" s="205"/>
      <c r="G89" s="11"/>
    </row>
    <row r="90" spans="1:7" ht="30" customHeight="1">
      <c r="A90" s="72" t="s">
        <v>725</v>
      </c>
      <c r="B90" s="73" t="s">
        <v>63</v>
      </c>
      <c r="C90" s="73" t="s">
        <v>65</v>
      </c>
      <c r="D90" s="73" t="s">
        <v>67</v>
      </c>
      <c r="E90" s="176" t="s">
        <v>519</v>
      </c>
      <c r="F90" s="73" t="s">
        <v>683</v>
      </c>
      <c r="G90" s="440"/>
    </row>
    <row r="91" spans="1:7">
      <c r="A91" s="100" t="s">
        <v>727</v>
      </c>
      <c r="B91" s="97">
        <v>0</v>
      </c>
      <c r="C91" s="97">
        <v>0</v>
      </c>
      <c r="D91" s="97">
        <v>0</v>
      </c>
      <c r="E91" s="97">
        <v>0</v>
      </c>
      <c r="F91" s="160">
        <v>0</v>
      </c>
      <c r="G91" s="11"/>
    </row>
    <row r="92" spans="1:7">
      <c r="A92" s="100" t="s">
        <v>728</v>
      </c>
      <c r="B92" s="97">
        <v>0</v>
      </c>
      <c r="C92" s="97">
        <v>46065.68432</v>
      </c>
      <c r="D92" s="97">
        <v>0</v>
      </c>
      <c r="E92" s="97">
        <v>46065.68432</v>
      </c>
      <c r="F92" s="160">
        <v>8.3346475321845484E-2</v>
      </c>
      <c r="G92" s="11"/>
    </row>
    <row r="93" spans="1:7">
      <c r="A93" s="100" t="s">
        <v>729</v>
      </c>
      <c r="B93" s="97">
        <v>7732.6238300000005</v>
      </c>
      <c r="C93" s="97">
        <v>31083.42352</v>
      </c>
      <c r="D93" s="97">
        <v>0</v>
      </c>
      <c r="E93" s="97">
        <v>38816.047350000001</v>
      </c>
      <c r="F93" s="160">
        <v>7.0229733483927997E-2</v>
      </c>
      <c r="G93" s="11"/>
    </row>
    <row r="94" spans="1:7">
      <c r="A94" s="100" t="s">
        <v>730</v>
      </c>
      <c r="B94" s="97">
        <v>3326.25794</v>
      </c>
      <c r="C94" s="97">
        <v>62245.587399999997</v>
      </c>
      <c r="D94" s="97">
        <v>0</v>
      </c>
      <c r="E94" s="97">
        <v>65571.84534</v>
      </c>
      <c r="F94" s="160">
        <v>0.11863890160566661</v>
      </c>
      <c r="G94" s="11"/>
    </row>
    <row r="95" spans="1:7">
      <c r="A95" s="100" t="s">
        <v>731</v>
      </c>
      <c r="B95" s="97">
        <v>8549.5641599999999</v>
      </c>
      <c r="C95" s="97">
        <v>65766.497220000005</v>
      </c>
      <c r="D95" s="97">
        <v>1473.9857099999999</v>
      </c>
      <c r="E95" s="97">
        <v>75790.047089999993</v>
      </c>
      <c r="F95" s="160">
        <v>0.13712665691771039</v>
      </c>
      <c r="G95" s="11"/>
    </row>
    <row r="96" spans="1:7">
      <c r="A96" s="100" t="s">
        <v>732</v>
      </c>
      <c r="B96" s="97">
        <v>24631.895339999999</v>
      </c>
      <c r="C96" s="97">
        <v>43124.492880000005</v>
      </c>
      <c r="D96" s="97">
        <v>2058.6015600000001</v>
      </c>
      <c r="E96" s="97">
        <v>69814.989780000004</v>
      </c>
      <c r="F96" s="160">
        <v>0.12631600742914276</v>
      </c>
      <c r="G96" s="11"/>
    </row>
    <row r="97" spans="1:7">
      <c r="A97" s="100" t="s">
        <v>733</v>
      </c>
      <c r="B97" s="97">
        <v>21361.96587</v>
      </c>
      <c r="C97" s="97">
        <v>29473.616140000002</v>
      </c>
      <c r="D97" s="97">
        <v>1803.1593799999998</v>
      </c>
      <c r="E97" s="97">
        <v>52638.741389999996</v>
      </c>
      <c r="F97" s="160">
        <v>9.5239083604145208E-2</v>
      </c>
      <c r="G97" s="11"/>
    </row>
    <row r="98" spans="1:7">
      <c r="A98" s="100" t="s">
        <v>734</v>
      </c>
      <c r="B98" s="97">
        <v>19607.212920000002</v>
      </c>
      <c r="C98" s="97">
        <v>25840.006530000002</v>
      </c>
      <c r="D98" s="97">
        <v>3424.09256</v>
      </c>
      <c r="E98" s="97">
        <v>48871.312010000001</v>
      </c>
      <c r="F98" s="160">
        <v>8.842268731084979E-2</v>
      </c>
      <c r="G98" s="11"/>
    </row>
    <row r="99" spans="1:7">
      <c r="A99" s="100" t="s">
        <v>735</v>
      </c>
      <c r="B99" s="97">
        <v>13120.1265</v>
      </c>
      <c r="C99" s="97">
        <v>14469.844509999999</v>
      </c>
      <c r="D99" s="97">
        <v>1392.47171</v>
      </c>
      <c r="E99" s="97">
        <v>28982.442720000003</v>
      </c>
      <c r="F99" s="160">
        <v>5.2437828344178622E-2</v>
      </c>
      <c r="G99" s="11"/>
    </row>
    <row r="100" spans="1:7">
      <c r="A100" s="100" t="s">
        <v>736</v>
      </c>
      <c r="B100" s="97">
        <v>20261.231510000001</v>
      </c>
      <c r="C100" s="97">
        <v>24680.743160000002</v>
      </c>
      <c r="D100" s="97">
        <v>3549.5644500000003</v>
      </c>
      <c r="E100" s="97">
        <v>48491.539120000001</v>
      </c>
      <c r="F100" s="160">
        <v>8.7735565600371934E-2</v>
      </c>
      <c r="G100" s="11"/>
    </row>
    <row r="101" spans="1:7">
      <c r="A101" s="100" t="s">
        <v>737</v>
      </c>
      <c r="B101" s="97">
        <v>19241.256359999999</v>
      </c>
      <c r="C101" s="97">
        <v>21889.441569999999</v>
      </c>
      <c r="D101" s="97">
        <v>4848.8361799999993</v>
      </c>
      <c r="E101" s="97">
        <v>45979.534109999993</v>
      </c>
      <c r="F101" s="160">
        <v>8.3190604059804552E-2</v>
      </c>
      <c r="G101" s="11"/>
    </row>
    <row r="102" spans="1:7">
      <c r="A102" s="100" t="s">
        <v>738</v>
      </c>
      <c r="B102" s="97">
        <v>11057.6407</v>
      </c>
      <c r="C102" s="97">
        <v>16043.59309</v>
      </c>
      <c r="D102" s="97">
        <v>2426.4941200000003</v>
      </c>
      <c r="E102" s="97">
        <v>29527.727909999998</v>
      </c>
      <c r="F102" s="160">
        <v>5.3424410857877885E-2</v>
      </c>
      <c r="G102" s="11"/>
    </row>
    <row r="103" spans="1:7">
      <c r="A103" s="100" t="s">
        <v>739</v>
      </c>
      <c r="B103" s="97">
        <v>519.70765000000006</v>
      </c>
      <c r="C103" s="97">
        <v>1251.97975</v>
      </c>
      <c r="D103" s="97">
        <v>188.56923</v>
      </c>
      <c r="E103" s="97">
        <v>1960.2566300000001</v>
      </c>
      <c r="F103" s="160">
        <v>3.5466852006764893E-3</v>
      </c>
      <c r="G103" s="11"/>
    </row>
    <row r="104" spans="1:7">
      <c r="A104" s="100" t="s">
        <v>740</v>
      </c>
      <c r="B104" s="97">
        <v>182.4521</v>
      </c>
      <c r="C104" s="97">
        <v>8.4288799999999995</v>
      </c>
      <c r="D104" s="97">
        <v>0</v>
      </c>
      <c r="E104" s="97">
        <v>190.88097999999999</v>
      </c>
      <c r="F104" s="160">
        <v>3.4536026380210479E-4</v>
      </c>
      <c r="G104" s="11"/>
    </row>
    <row r="105" spans="1:7">
      <c r="A105" s="72" t="s">
        <v>160</v>
      </c>
      <c r="B105" s="158">
        <v>149591.93487999999</v>
      </c>
      <c r="C105" s="158">
        <v>381943.3389700001</v>
      </c>
      <c r="D105" s="158">
        <v>21165.7749</v>
      </c>
      <c r="E105" s="158">
        <v>552701.04875000007</v>
      </c>
      <c r="F105" s="161">
        <v>1</v>
      </c>
      <c r="G105" s="11"/>
    </row>
    <row r="106" spans="1:7">
      <c r="A106" s="54" t="s">
        <v>741</v>
      </c>
      <c r="B106" s="160">
        <v>0.27065614443526054</v>
      </c>
      <c r="C106" s="160">
        <v>0.69104869591583173</v>
      </c>
      <c r="D106" s="160">
        <v>3.8295159648907756E-2</v>
      </c>
      <c r="E106" s="160">
        <v>1</v>
      </c>
      <c r="F106" s="160"/>
      <c r="G106" s="11"/>
    </row>
    <row r="107" spans="1:7" ht="30" customHeight="1">
      <c r="A107" s="435" t="s">
        <v>1010</v>
      </c>
      <c r="B107" s="73" t="s">
        <v>63</v>
      </c>
      <c r="C107" s="73" t="s">
        <v>65</v>
      </c>
      <c r="D107" s="73" t="s">
        <v>67</v>
      </c>
      <c r="E107" s="176" t="s">
        <v>519</v>
      </c>
      <c r="F107" s="73" t="s">
        <v>683</v>
      </c>
      <c r="G107" s="441"/>
    </row>
    <row r="108" spans="1:7">
      <c r="A108" s="100" t="s">
        <v>727</v>
      </c>
      <c r="B108" s="97">
        <v>0</v>
      </c>
      <c r="C108" s="97">
        <v>0</v>
      </c>
      <c r="D108" s="97">
        <v>0</v>
      </c>
      <c r="E108" s="97">
        <v>0</v>
      </c>
      <c r="F108" s="160">
        <v>0</v>
      </c>
      <c r="G108" s="11"/>
    </row>
    <row r="109" spans="1:7">
      <c r="A109" s="100" t="s">
        <v>728</v>
      </c>
      <c r="B109" s="97">
        <v>0</v>
      </c>
      <c r="C109" s="97">
        <v>6</v>
      </c>
      <c r="D109" s="97">
        <v>0</v>
      </c>
      <c r="E109" s="97">
        <v>6</v>
      </c>
      <c r="F109" s="160">
        <v>1.2776831345826234E-3</v>
      </c>
      <c r="G109" s="11"/>
    </row>
    <row r="110" spans="1:7">
      <c r="A110" s="100" t="s">
        <v>729</v>
      </c>
      <c r="B110" s="97">
        <v>2</v>
      </c>
      <c r="C110" s="97">
        <v>8</v>
      </c>
      <c r="D110" s="97">
        <v>0</v>
      </c>
      <c r="E110" s="97">
        <v>10</v>
      </c>
      <c r="F110" s="160">
        <v>2.1294718909710391E-3</v>
      </c>
      <c r="G110" s="11"/>
    </row>
    <row r="111" spans="1:7">
      <c r="A111" s="100" t="s">
        <v>730</v>
      </c>
      <c r="B111" s="97">
        <v>2</v>
      </c>
      <c r="C111" s="97">
        <v>29</v>
      </c>
      <c r="D111" s="97">
        <v>0</v>
      </c>
      <c r="E111" s="97">
        <v>31</v>
      </c>
      <c r="F111" s="160">
        <v>6.6013628620102214E-3</v>
      </c>
      <c r="G111" s="11"/>
    </row>
    <row r="112" spans="1:7">
      <c r="A112" s="100" t="s">
        <v>731</v>
      </c>
      <c r="B112" s="97">
        <v>10</v>
      </c>
      <c r="C112" s="97">
        <v>68</v>
      </c>
      <c r="D112" s="97">
        <v>2</v>
      </c>
      <c r="E112" s="97">
        <v>80</v>
      </c>
      <c r="F112" s="160">
        <v>1.7035775127768313E-2</v>
      </c>
      <c r="G112" s="11"/>
    </row>
    <row r="113" spans="1:7">
      <c r="A113" s="100" t="s">
        <v>732</v>
      </c>
      <c r="B113" s="97">
        <v>54</v>
      </c>
      <c r="C113" s="97">
        <v>92</v>
      </c>
      <c r="D113" s="97">
        <v>5</v>
      </c>
      <c r="E113" s="97">
        <v>151</v>
      </c>
      <c r="F113" s="160">
        <v>3.2155025553662689E-2</v>
      </c>
      <c r="G113" s="11"/>
    </row>
    <row r="114" spans="1:7">
      <c r="A114" s="100" t="s">
        <v>733</v>
      </c>
      <c r="B114" s="97">
        <v>81</v>
      </c>
      <c r="C114" s="97">
        <v>106</v>
      </c>
      <c r="D114" s="97">
        <v>7</v>
      </c>
      <c r="E114" s="97">
        <v>194</v>
      </c>
      <c r="F114" s="160">
        <v>4.1311754684838158E-2</v>
      </c>
      <c r="G114" s="11"/>
    </row>
    <row r="115" spans="1:7">
      <c r="A115" s="100" t="s">
        <v>734</v>
      </c>
      <c r="B115" s="97">
        <v>118</v>
      </c>
      <c r="C115" s="97">
        <v>155</v>
      </c>
      <c r="D115" s="97">
        <v>20</v>
      </c>
      <c r="E115" s="97">
        <v>293</v>
      </c>
      <c r="F115" s="160">
        <v>6.2393526405451448E-2</v>
      </c>
      <c r="G115" s="11"/>
    </row>
    <row r="116" spans="1:7">
      <c r="A116" s="100" t="s">
        <v>735</v>
      </c>
      <c r="B116" s="97">
        <v>112</v>
      </c>
      <c r="C116" s="97">
        <v>122</v>
      </c>
      <c r="D116" s="97">
        <v>12</v>
      </c>
      <c r="E116" s="97">
        <v>246</v>
      </c>
      <c r="F116" s="160">
        <v>5.2385008517887563E-2</v>
      </c>
      <c r="G116" s="11"/>
    </row>
    <row r="117" spans="1:7">
      <c r="A117" s="100" t="s">
        <v>736</v>
      </c>
      <c r="B117" s="97">
        <v>247</v>
      </c>
      <c r="C117" s="97">
        <v>292</v>
      </c>
      <c r="D117" s="97">
        <v>42</v>
      </c>
      <c r="E117" s="97">
        <v>581</v>
      </c>
      <c r="F117" s="160">
        <v>0.12372231686541738</v>
      </c>
      <c r="G117" s="11"/>
    </row>
    <row r="118" spans="1:7">
      <c r="A118" s="100" t="s">
        <v>737</v>
      </c>
      <c r="B118" s="97">
        <v>395</v>
      </c>
      <c r="C118" s="97">
        <v>449</v>
      </c>
      <c r="D118" s="97">
        <v>99</v>
      </c>
      <c r="E118" s="97">
        <v>943</v>
      </c>
      <c r="F118" s="160">
        <v>0.200809199318569</v>
      </c>
      <c r="G118" s="11"/>
    </row>
    <row r="119" spans="1:7">
      <c r="A119" s="100" t="s">
        <v>738</v>
      </c>
      <c r="B119" s="97">
        <v>596</v>
      </c>
      <c r="C119" s="97">
        <v>898</v>
      </c>
      <c r="D119" s="97">
        <v>139</v>
      </c>
      <c r="E119" s="97">
        <v>1633</v>
      </c>
      <c r="F119" s="160">
        <v>0.34774275979557068</v>
      </c>
      <c r="G119" s="11"/>
    </row>
    <row r="120" spans="1:7">
      <c r="A120" s="100" t="s">
        <v>739</v>
      </c>
      <c r="B120" s="97">
        <v>104</v>
      </c>
      <c r="C120" s="97">
        <v>280</v>
      </c>
      <c r="D120" s="97">
        <v>40</v>
      </c>
      <c r="E120" s="97">
        <v>424</v>
      </c>
      <c r="F120" s="160">
        <v>9.0289608177172062E-2</v>
      </c>
      <c r="G120" s="11"/>
    </row>
    <row r="121" spans="1:7">
      <c r="A121" s="100" t="s">
        <v>740</v>
      </c>
      <c r="B121" s="97">
        <v>98</v>
      </c>
      <c r="C121" s="97">
        <v>6</v>
      </c>
      <c r="D121" s="97">
        <v>0</v>
      </c>
      <c r="E121" s="97">
        <v>104</v>
      </c>
      <c r="F121" s="160">
        <v>2.2146507666098807E-2</v>
      </c>
      <c r="G121" s="11"/>
    </row>
    <row r="122" spans="1:7">
      <c r="A122" s="72" t="s">
        <v>160</v>
      </c>
      <c r="B122" s="158">
        <v>1819</v>
      </c>
      <c r="C122" s="158">
        <v>2511</v>
      </c>
      <c r="D122" s="158">
        <v>366</v>
      </c>
      <c r="E122" s="158">
        <v>4696</v>
      </c>
      <c r="F122" s="161">
        <v>1</v>
      </c>
      <c r="G122" s="11"/>
    </row>
    <row r="123" spans="1:7">
      <c r="A123" s="54" t="s">
        <v>741</v>
      </c>
      <c r="B123" s="160">
        <v>0.38735093696763201</v>
      </c>
      <c r="C123" s="160">
        <v>0.53471039182282798</v>
      </c>
      <c r="D123" s="160">
        <v>7.7938671209540039E-2</v>
      </c>
      <c r="E123" s="160">
        <v>1</v>
      </c>
      <c r="F123" s="160"/>
      <c r="G123" s="11"/>
    </row>
    <row r="124" spans="1:7" ht="15.75" thickBot="1">
      <c r="A124" s="206"/>
      <c r="B124" s="207"/>
      <c r="C124" s="208"/>
      <c r="D124" s="208"/>
      <c r="E124" s="207"/>
      <c r="F124" s="207"/>
      <c r="G124" s="11"/>
    </row>
    <row r="125" spans="1:7" ht="15.75" customHeight="1" thickTop="1">
      <c r="A125" s="786" t="s">
        <v>1466</v>
      </c>
      <c r="B125" s="786"/>
      <c r="C125" s="786"/>
      <c r="D125" s="786"/>
      <c r="E125" s="786"/>
      <c r="F125" s="786"/>
      <c r="G125" s="11"/>
    </row>
    <row r="126" spans="1:7">
      <c r="A126" s="190"/>
      <c r="B126" s="11"/>
      <c r="C126" s="96"/>
      <c r="D126" s="96"/>
      <c r="E126" s="11"/>
      <c r="F126" s="211"/>
      <c r="G126" s="11"/>
    </row>
    <row r="127" spans="1:7" ht="30" customHeight="1">
      <c r="A127" s="734" t="s">
        <v>444</v>
      </c>
      <c r="B127" s="734"/>
      <c r="C127" s="734"/>
      <c r="D127" s="734"/>
      <c r="E127" s="734"/>
      <c r="F127" s="734"/>
      <c r="G127" s="11"/>
    </row>
    <row r="128" spans="1:7" ht="18">
      <c r="A128" s="735" t="s">
        <v>746</v>
      </c>
      <c r="B128" s="735"/>
      <c r="C128" s="735"/>
      <c r="D128" s="735"/>
      <c r="E128" s="735"/>
      <c r="F128" s="735"/>
      <c r="G128" s="11"/>
    </row>
    <row r="129" spans="1:7" ht="18">
      <c r="A129" s="735" t="s">
        <v>1501</v>
      </c>
      <c r="B129" s="735"/>
      <c r="C129" s="735"/>
      <c r="D129" s="735"/>
      <c r="E129" s="735"/>
      <c r="F129" s="735"/>
      <c r="G129" s="11"/>
    </row>
    <row r="130" spans="1:7" ht="30" customHeight="1">
      <c r="A130" s="739" t="s">
        <v>512</v>
      </c>
      <c r="B130" s="739"/>
      <c r="C130" s="739"/>
      <c r="D130" s="739"/>
      <c r="E130" s="739"/>
      <c r="F130" s="739"/>
      <c r="G130" s="11"/>
    </row>
    <row r="131" spans="1:7">
      <c r="A131" s="99"/>
      <c r="B131" s="205"/>
      <c r="C131" s="205"/>
      <c r="D131" s="101"/>
      <c r="E131" s="184"/>
      <c r="F131" s="205"/>
      <c r="G131" s="11"/>
    </row>
    <row r="132" spans="1:7" ht="30" customHeight="1">
      <c r="A132" s="72" t="s">
        <v>725</v>
      </c>
      <c r="B132" s="73" t="s">
        <v>63</v>
      </c>
      <c r="C132" s="73" t="s">
        <v>65</v>
      </c>
      <c r="D132" s="73" t="s">
        <v>67</v>
      </c>
      <c r="E132" s="176" t="s">
        <v>519</v>
      </c>
      <c r="F132" s="73" t="s">
        <v>683</v>
      </c>
      <c r="G132" s="440"/>
    </row>
    <row r="133" spans="1:7">
      <c r="A133" s="100" t="s">
        <v>727</v>
      </c>
      <c r="B133" s="97">
        <v>0</v>
      </c>
      <c r="C133" s="97">
        <v>0</v>
      </c>
      <c r="D133" s="97">
        <v>0</v>
      </c>
      <c r="E133" s="97">
        <v>0</v>
      </c>
      <c r="F133" s="160">
        <v>0</v>
      </c>
      <c r="G133" s="11"/>
    </row>
    <row r="134" spans="1:7">
      <c r="A134" s="100" t="s">
        <v>728</v>
      </c>
      <c r="B134" s="97">
        <v>0</v>
      </c>
      <c r="C134" s="97">
        <v>0</v>
      </c>
      <c r="D134" s="97">
        <v>0</v>
      </c>
      <c r="E134" s="97">
        <v>0</v>
      </c>
      <c r="F134" s="160">
        <v>0</v>
      </c>
      <c r="G134" s="11"/>
    </row>
    <row r="135" spans="1:7">
      <c r="A135" s="100" t="s">
        <v>729</v>
      </c>
      <c r="B135" s="97">
        <v>0</v>
      </c>
      <c r="C135" s="97">
        <v>0</v>
      </c>
      <c r="D135" s="97">
        <v>0</v>
      </c>
      <c r="E135" s="97">
        <v>0</v>
      </c>
      <c r="F135" s="160">
        <v>0</v>
      </c>
      <c r="G135" s="11"/>
    </row>
    <row r="136" spans="1:7">
      <c r="A136" s="100" t="s">
        <v>730</v>
      </c>
      <c r="B136" s="97">
        <v>0</v>
      </c>
      <c r="C136" s="97">
        <v>6130</v>
      </c>
      <c r="D136" s="97">
        <v>0</v>
      </c>
      <c r="E136" s="97">
        <v>6130</v>
      </c>
      <c r="F136" s="160">
        <v>0.38875143154068137</v>
      </c>
      <c r="G136" s="11"/>
    </row>
    <row r="137" spans="1:7">
      <c r="A137" s="100" t="s">
        <v>731</v>
      </c>
      <c r="B137" s="97">
        <v>0</v>
      </c>
      <c r="C137" s="97">
        <v>744.38493000000005</v>
      </c>
      <c r="D137" s="97">
        <v>0</v>
      </c>
      <c r="E137" s="97">
        <v>744.38493000000005</v>
      </c>
      <c r="F137" s="160">
        <v>4.7207293173704722E-2</v>
      </c>
      <c r="G137" s="11"/>
    </row>
    <row r="138" spans="1:7">
      <c r="A138" s="100" t="s">
        <v>732</v>
      </c>
      <c r="B138" s="97">
        <v>378.89077000000003</v>
      </c>
      <c r="C138" s="97">
        <v>3006.07836</v>
      </c>
      <c r="D138" s="97">
        <v>0</v>
      </c>
      <c r="E138" s="97">
        <v>3384.96913</v>
      </c>
      <c r="F138" s="160">
        <v>0.21466747063760439</v>
      </c>
      <c r="G138" s="11"/>
    </row>
    <row r="139" spans="1:7">
      <c r="A139" s="100" t="s">
        <v>733</v>
      </c>
      <c r="B139" s="97">
        <v>0</v>
      </c>
      <c r="C139" s="97">
        <v>972.1</v>
      </c>
      <c r="D139" s="97">
        <v>0</v>
      </c>
      <c r="E139" s="97">
        <v>972.1</v>
      </c>
      <c r="F139" s="160">
        <v>6.1648493735839541E-2</v>
      </c>
      <c r="G139" s="11"/>
    </row>
    <row r="140" spans="1:7">
      <c r="A140" s="100" t="s">
        <v>734</v>
      </c>
      <c r="B140" s="97">
        <v>173.78904</v>
      </c>
      <c r="C140" s="97">
        <v>1231.64519</v>
      </c>
      <c r="D140" s="97">
        <v>0</v>
      </c>
      <c r="E140" s="97">
        <v>1405.4342299999998</v>
      </c>
      <c r="F140" s="160">
        <v>8.9129619714318958E-2</v>
      </c>
      <c r="G140" s="11"/>
    </row>
    <row r="141" spans="1:7">
      <c r="A141" s="100" t="s">
        <v>735</v>
      </c>
      <c r="B141" s="97">
        <v>0</v>
      </c>
      <c r="C141" s="97">
        <v>775.47748999999999</v>
      </c>
      <c r="D141" s="97">
        <v>0</v>
      </c>
      <c r="E141" s="97">
        <v>775.47748999999999</v>
      </c>
      <c r="F141" s="160">
        <v>4.9179116535901214E-2</v>
      </c>
      <c r="G141" s="11"/>
    </row>
    <row r="142" spans="1:7">
      <c r="A142" s="100" t="s">
        <v>736</v>
      </c>
      <c r="B142" s="97">
        <v>70</v>
      </c>
      <c r="C142" s="97">
        <v>170</v>
      </c>
      <c r="D142" s="97">
        <v>0</v>
      </c>
      <c r="E142" s="97">
        <v>240</v>
      </c>
      <c r="F142" s="160">
        <v>1.5220284432261588E-2</v>
      </c>
      <c r="G142" s="11"/>
    </row>
    <row r="143" spans="1:7">
      <c r="A143" s="100" t="s">
        <v>737</v>
      </c>
      <c r="B143" s="97">
        <v>361.00663000000003</v>
      </c>
      <c r="C143" s="97">
        <v>598.05955000000006</v>
      </c>
      <c r="D143" s="97">
        <v>0</v>
      </c>
      <c r="E143" s="97">
        <v>959.06618000000003</v>
      </c>
      <c r="F143" s="160">
        <v>6.0821916870677457E-2</v>
      </c>
      <c r="G143" s="11"/>
    </row>
    <row r="144" spans="1:7">
      <c r="A144" s="100" t="s">
        <v>738</v>
      </c>
      <c r="B144" s="97">
        <v>906.28238999999996</v>
      </c>
      <c r="C144" s="97">
        <v>132.15845999999999</v>
      </c>
      <c r="D144" s="97">
        <v>0</v>
      </c>
      <c r="E144" s="97">
        <v>1038.44085</v>
      </c>
      <c r="F144" s="160">
        <v>6.5855687929497878E-2</v>
      </c>
      <c r="G144" s="11"/>
    </row>
    <row r="145" spans="1:7">
      <c r="A145" s="100" t="s">
        <v>739</v>
      </c>
      <c r="B145" s="97">
        <v>83.801320000000004</v>
      </c>
      <c r="C145" s="97">
        <v>6.86</v>
      </c>
      <c r="D145" s="97">
        <v>0</v>
      </c>
      <c r="E145" s="97">
        <v>90.661320000000003</v>
      </c>
      <c r="F145" s="160">
        <v>5.7495461558511925E-3</v>
      </c>
      <c r="G145" s="11"/>
    </row>
    <row r="146" spans="1:7">
      <c r="A146" s="100" t="s">
        <v>740</v>
      </c>
      <c r="B146" s="97">
        <v>23.796439999999997</v>
      </c>
      <c r="C146" s="97">
        <v>4.1001099999999999</v>
      </c>
      <c r="D146" s="97">
        <v>0</v>
      </c>
      <c r="E146" s="97">
        <v>27.896549999999998</v>
      </c>
      <c r="F146" s="160">
        <v>1.7691392736616958E-3</v>
      </c>
      <c r="G146" s="11"/>
    </row>
    <row r="147" spans="1:7">
      <c r="A147" s="72" t="s">
        <v>160</v>
      </c>
      <c r="B147" s="158">
        <v>1997.5665900000004</v>
      </c>
      <c r="C147" s="158">
        <v>13770.864089999999</v>
      </c>
      <c r="D147" s="158">
        <v>0</v>
      </c>
      <c r="E147" s="158">
        <v>15768.430679999999</v>
      </c>
      <c r="F147" s="161">
        <v>1</v>
      </c>
      <c r="G147" s="11"/>
    </row>
    <row r="148" spans="1:7">
      <c r="A148" s="54" t="s">
        <v>741</v>
      </c>
      <c r="B148" s="160">
        <v>0.12668138196742865</v>
      </c>
      <c r="C148" s="160">
        <v>0.87331861803257138</v>
      </c>
      <c r="D148" s="160">
        <v>0</v>
      </c>
      <c r="E148" s="160">
        <v>1</v>
      </c>
      <c r="F148" s="160"/>
      <c r="G148" s="11"/>
    </row>
    <row r="149" spans="1:7" ht="30" customHeight="1">
      <c r="A149" s="435" t="s">
        <v>1010</v>
      </c>
      <c r="B149" s="73" t="s">
        <v>63</v>
      </c>
      <c r="C149" s="73" t="s">
        <v>65</v>
      </c>
      <c r="D149" s="73" t="s">
        <v>67</v>
      </c>
      <c r="E149" s="176" t="s">
        <v>519</v>
      </c>
      <c r="F149" s="73" t="s">
        <v>683</v>
      </c>
      <c r="G149" s="441"/>
    </row>
    <row r="150" spans="1:7">
      <c r="A150" s="100" t="s">
        <v>727</v>
      </c>
      <c r="B150" s="97">
        <v>0</v>
      </c>
      <c r="C150" s="97">
        <v>0</v>
      </c>
      <c r="D150" s="97">
        <v>0</v>
      </c>
      <c r="E150" s="97">
        <v>0</v>
      </c>
      <c r="F150" s="160">
        <v>0</v>
      </c>
      <c r="G150" s="11"/>
    </row>
    <row r="151" spans="1:7">
      <c r="A151" s="100" t="s">
        <v>728</v>
      </c>
      <c r="B151" s="97">
        <v>0</v>
      </c>
      <c r="C151" s="97">
        <v>0</v>
      </c>
      <c r="D151" s="97">
        <v>0</v>
      </c>
      <c r="E151" s="97">
        <v>0</v>
      </c>
      <c r="F151" s="160">
        <v>0</v>
      </c>
      <c r="G151" s="11"/>
    </row>
    <row r="152" spans="1:7">
      <c r="A152" s="100" t="s">
        <v>729</v>
      </c>
      <c r="B152" s="97">
        <v>0</v>
      </c>
      <c r="C152" s="97">
        <v>0</v>
      </c>
      <c r="D152" s="97">
        <v>0</v>
      </c>
      <c r="E152" s="97">
        <v>0</v>
      </c>
      <c r="F152" s="160">
        <v>0</v>
      </c>
      <c r="G152" s="11"/>
    </row>
    <row r="153" spans="1:7">
      <c r="A153" s="100" t="s">
        <v>730</v>
      </c>
      <c r="B153" s="97">
        <v>0</v>
      </c>
      <c r="C153" s="97">
        <v>2</v>
      </c>
      <c r="D153" s="97">
        <v>0</v>
      </c>
      <c r="E153" s="97">
        <v>2</v>
      </c>
      <c r="F153" s="160">
        <v>1.2987012987012988E-2</v>
      </c>
      <c r="G153" s="11"/>
    </row>
    <row r="154" spans="1:7">
      <c r="A154" s="100" t="s">
        <v>731</v>
      </c>
      <c r="B154" s="97">
        <v>0</v>
      </c>
      <c r="C154" s="97">
        <v>1</v>
      </c>
      <c r="D154" s="97">
        <v>0</v>
      </c>
      <c r="E154" s="97">
        <v>1</v>
      </c>
      <c r="F154" s="160">
        <v>6.4935064935064939E-3</v>
      </c>
      <c r="G154" s="11"/>
    </row>
    <row r="155" spans="1:7">
      <c r="A155" s="100" t="s">
        <v>732</v>
      </c>
      <c r="B155" s="97">
        <v>1</v>
      </c>
      <c r="C155" s="97">
        <v>7</v>
      </c>
      <c r="D155" s="97">
        <v>0</v>
      </c>
      <c r="E155" s="97">
        <v>8</v>
      </c>
      <c r="F155" s="160">
        <v>5.1948051948051951E-2</v>
      </c>
      <c r="G155" s="11"/>
    </row>
    <row r="156" spans="1:7">
      <c r="A156" s="100" t="s">
        <v>733</v>
      </c>
      <c r="B156" s="97">
        <v>0</v>
      </c>
      <c r="C156" s="97">
        <v>4</v>
      </c>
      <c r="D156" s="97">
        <v>0</v>
      </c>
      <c r="E156" s="97">
        <v>4</v>
      </c>
      <c r="F156" s="160">
        <v>2.5974025974025976E-2</v>
      </c>
      <c r="G156" s="11"/>
    </row>
    <row r="157" spans="1:7">
      <c r="A157" s="100" t="s">
        <v>734</v>
      </c>
      <c r="B157" s="97">
        <v>1</v>
      </c>
      <c r="C157" s="97">
        <v>8</v>
      </c>
      <c r="D157" s="97">
        <v>0</v>
      </c>
      <c r="E157" s="97">
        <v>9</v>
      </c>
      <c r="F157" s="160">
        <v>5.844155844155844E-2</v>
      </c>
      <c r="G157" s="11"/>
    </row>
    <row r="158" spans="1:7">
      <c r="A158" s="100" t="s">
        <v>735</v>
      </c>
      <c r="B158" s="97">
        <v>0</v>
      </c>
      <c r="C158" s="97">
        <v>7</v>
      </c>
      <c r="D158" s="97">
        <v>0</v>
      </c>
      <c r="E158" s="97">
        <v>7</v>
      </c>
      <c r="F158" s="160">
        <v>4.5454545454545456E-2</v>
      </c>
      <c r="G158" s="11"/>
    </row>
    <row r="159" spans="1:7">
      <c r="A159" s="100" t="s">
        <v>736</v>
      </c>
      <c r="B159" s="97">
        <v>1</v>
      </c>
      <c r="C159" s="97">
        <v>2</v>
      </c>
      <c r="D159" s="97">
        <v>0</v>
      </c>
      <c r="E159" s="97">
        <v>3</v>
      </c>
      <c r="F159" s="160">
        <v>1.948051948051948E-2</v>
      </c>
      <c r="G159" s="11"/>
    </row>
    <row r="160" spans="1:7">
      <c r="A160" s="100" t="s">
        <v>737</v>
      </c>
      <c r="B160" s="97">
        <v>8</v>
      </c>
      <c r="C160" s="97">
        <v>11</v>
      </c>
      <c r="D160" s="97">
        <v>0</v>
      </c>
      <c r="E160" s="97">
        <v>19</v>
      </c>
      <c r="F160" s="160">
        <v>0.12337662337662338</v>
      </c>
      <c r="G160" s="11"/>
    </row>
    <row r="161" spans="1:7">
      <c r="A161" s="100" t="s">
        <v>738</v>
      </c>
      <c r="B161" s="97">
        <v>64</v>
      </c>
      <c r="C161" s="97">
        <v>5</v>
      </c>
      <c r="D161" s="97">
        <v>0</v>
      </c>
      <c r="E161" s="97">
        <v>69</v>
      </c>
      <c r="F161" s="160">
        <v>0.44805194805194803</v>
      </c>
      <c r="G161" s="11"/>
    </row>
    <row r="162" spans="1:7">
      <c r="A162" s="100" t="s">
        <v>739</v>
      </c>
      <c r="B162" s="97">
        <v>19</v>
      </c>
      <c r="C162" s="97">
        <v>1</v>
      </c>
      <c r="D162" s="97">
        <v>0</v>
      </c>
      <c r="E162" s="97">
        <v>20</v>
      </c>
      <c r="F162" s="160">
        <v>0.12987012987012986</v>
      </c>
      <c r="G162" s="11"/>
    </row>
    <row r="163" spans="1:7">
      <c r="A163" s="100" t="s">
        <v>740</v>
      </c>
      <c r="B163" s="97">
        <v>9</v>
      </c>
      <c r="C163" s="97">
        <v>3</v>
      </c>
      <c r="D163" s="97">
        <v>0</v>
      </c>
      <c r="E163" s="97">
        <v>12</v>
      </c>
      <c r="F163" s="160">
        <v>7.792207792207792E-2</v>
      </c>
      <c r="G163" s="11"/>
    </row>
    <row r="164" spans="1:7">
      <c r="A164" s="72" t="s">
        <v>160</v>
      </c>
      <c r="B164" s="158">
        <v>103</v>
      </c>
      <c r="C164" s="158">
        <v>51</v>
      </c>
      <c r="D164" s="158">
        <v>0</v>
      </c>
      <c r="E164" s="158">
        <v>154</v>
      </c>
      <c r="F164" s="161">
        <v>1</v>
      </c>
      <c r="G164" s="11"/>
    </row>
    <row r="165" spans="1:7">
      <c r="A165" s="54" t="s">
        <v>741</v>
      </c>
      <c r="B165" s="160">
        <v>0.66883116883116878</v>
      </c>
      <c r="C165" s="160">
        <v>0.33116883116883117</v>
      </c>
      <c r="D165" s="160">
        <v>0</v>
      </c>
      <c r="E165" s="160">
        <v>1</v>
      </c>
      <c r="F165" s="160"/>
      <c r="G165" s="11"/>
    </row>
    <row r="166" spans="1:7" ht="15.75" thickBot="1">
      <c r="A166" s="206"/>
      <c r="B166" s="207"/>
      <c r="C166" s="208"/>
      <c r="D166" s="208"/>
      <c r="E166" s="207"/>
      <c r="F166" s="207"/>
      <c r="G166" s="11"/>
    </row>
    <row r="167" spans="1:7" ht="15.75" customHeight="1" thickTop="1">
      <c r="A167" s="786" t="s">
        <v>1467</v>
      </c>
      <c r="B167" s="786"/>
      <c r="C167" s="786"/>
      <c r="D167" s="786"/>
      <c r="E167" s="786"/>
      <c r="F167" s="786"/>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2" t="s">
        <v>963</v>
      </c>
      <c r="B1" s="772"/>
      <c r="C1" s="772"/>
      <c r="D1" s="772"/>
      <c r="E1" s="772"/>
      <c r="F1" s="772"/>
    </row>
    <row r="2" spans="1:6" ht="18">
      <c r="A2" s="773" t="s">
        <v>488</v>
      </c>
      <c r="B2" s="773"/>
      <c r="C2" s="773"/>
      <c r="D2" s="773"/>
      <c r="E2" s="773"/>
      <c r="F2" s="773"/>
    </row>
    <row r="3" spans="1:6" ht="18">
      <c r="A3" s="773" t="s">
        <v>1501</v>
      </c>
      <c r="B3" s="773"/>
      <c r="C3" s="773"/>
      <c r="D3" s="773"/>
      <c r="E3" s="773"/>
      <c r="F3" s="773"/>
    </row>
    <row r="4" spans="1:6" ht="30" customHeight="1">
      <c r="A4" s="774" t="s">
        <v>512</v>
      </c>
      <c r="B4" s="774"/>
      <c r="C4" s="774"/>
      <c r="D4" s="774"/>
      <c r="E4" s="774"/>
      <c r="F4" s="77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7952507.8385299994</v>
      </c>
      <c r="C7" s="386">
        <v>1797709.84717</v>
      </c>
      <c r="D7" s="386">
        <v>0</v>
      </c>
      <c r="E7" s="386">
        <v>213.58500000000001</v>
      </c>
      <c r="F7" s="386">
        <v>9750431.2707000002</v>
      </c>
    </row>
    <row r="8" spans="1:6">
      <c r="A8" s="187" t="s">
        <v>162</v>
      </c>
      <c r="B8" s="57">
        <v>764365.58973000001</v>
      </c>
      <c r="C8" s="57">
        <v>302834.62781999999</v>
      </c>
      <c r="D8" s="57">
        <v>0</v>
      </c>
      <c r="E8" s="57">
        <v>209.47451000000001</v>
      </c>
      <c r="F8" s="57">
        <v>1067409.69206</v>
      </c>
    </row>
    <row r="9" spans="1:6">
      <c r="A9" s="58" t="s">
        <v>163</v>
      </c>
      <c r="B9" s="95">
        <v>281505.03826</v>
      </c>
      <c r="C9" s="95">
        <v>139477.85790999999</v>
      </c>
      <c r="D9" s="95">
        <v>0</v>
      </c>
      <c r="E9" s="95">
        <v>0</v>
      </c>
      <c r="F9" s="95">
        <v>420982.89617000002</v>
      </c>
    </row>
    <row r="10" spans="1:6">
      <c r="A10" s="58" t="s">
        <v>164</v>
      </c>
      <c r="B10" s="95">
        <v>213577.70963</v>
      </c>
      <c r="C10" s="95">
        <v>79992.836989999996</v>
      </c>
      <c r="D10" s="95">
        <v>0</v>
      </c>
      <c r="E10" s="95">
        <v>209.47451000000001</v>
      </c>
      <c r="F10" s="95">
        <v>293780.02113000001</v>
      </c>
    </row>
    <row r="11" spans="1:6">
      <c r="A11" s="58" t="s">
        <v>165</v>
      </c>
      <c r="B11" s="95">
        <v>268867.93776</v>
      </c>
      <c r="C11" s="95">
        <v>83356.958360000004</v>
      </c>
      <c r="D11" s="95">
        <v>0</v>
      </c>
      <c r="E11" s="95">
        <v>0</v>
      </c>
      <c r="F11" s="95">
        <v>352224.89611999999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1492</v>
      </c>
      <c r="B14" s="95">
        <v>435.56916999999999</v>
      </c>
      <c r="C14" s="95">
        <v>6.9423199999999996</v>
      </c>
      <c r="D14" s="95">
        <v>0</v>
      </c>
      <c r="E14" s="95">
        <v>0</v>
      </c>
      <c r="F14" s="95">
        <v>442.51148999999998</v>
      </c>
    </row>
    <row r="15" spans="1:6">
      <c r="A15" s="58" t="s">
        <v>169</v>
      </c>
      <c r="B15" s="95">
        <v>1.0400000000000001E-3</v>
      </c>
      <c r="C15" s="95">
        <v>3.2240000000000005E-2</v>
      </c>
      <c r="D15" s="95">
        <v>0</v>
      </c>
      <c r="E15" s="95">
        <v>0</v>
      </c>
      <c r="F15" s="95">
        <v>3.3280000000000004E-2</v>
      </c>
    </row>
    <row r="16" spans="1:6">
      <c r="A16" s="58" t="s">
        <v>170</v>
      </c>
      <c r="B16" s="95">
        <v>-20.666130000000003</v>
      </c>
      <c r="C16" s="95">
        <v>0</v>
      </c>
      <c r="D16" s="95">
        <v>0</v>
      </c>
      <c r="E16" s="95">
        <v>0</v>
      </c>
      <c r="F16" s="95">
        <v>-20.666130000000003</v>
      </c>
    </row>
    <row r="17" spans="1:6">
      <c r="A17" s="187" t="s">
        <v>171</v>
      </c>
      <c r="B17" s="57">
        <v>475498.45630000002</v>
      </c>
      <c r="C17" s="57">
        <v>258569.47031</v>
      </c>
      <c r="D17" s="57">
        <v>0</v>
      </c>
      <c r="E17" s="57">
        <v>4.0462400000000001</v>
      </c>
      <c r="F17" s="57">
        <v>734071.97285000002</v>
      </c>
    </row>
    <row r="18" spans="1:6">
      <c r="A18" s="58" t="s">
        <v>172</v>
      </c>
      <c r="B18" s="95">
        <v>0</v>
      </c>
      <c r="C18" s="95">
        <v>0</v>
      </c>
      <c r="D18" s="95">
        <v>0</v>
      </c>
      <c r="E18" s="95">
        <v>0</v>
      </c>
      <c r="F18" s="95">
        <v>0</v>
      </c>
    </row>
    <row r="19" spans="1:6">
      <c r="A19" s="58" t="s">
        <v>173</v>
      </c>
      <c r="B19" s="95">
        <v>314706.53544999997</v>
      </c>
      <c r="C19" s="95">
        <v>70610.204409999991</v>
      </c>
      <c r="D19" s="95">
        <v>0</v>
      </c>
      <c r="E19" s="95">
        <v>3.9649200000000002</v>
      </c>
      <c r="F19" s="95">
        <v>385320.70477999997</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70116.003989999997</v>
      </c>
      <c r="C22" s="95">
        <v>40476.918969999999</v>
      </c>
      <c r="D22" s="95">
        <v>0</v>
      </c>
      <c r="E22" s="95">
        <v>0</v>
      </c>
      <c r="F22" s="95">
        <v>110592.92296</v>
      </c>
    </row>
    <row r="23" spans="1:6">
      <c r="A23" s="58" t="s">
        <v>177</v>
      </c>
      <c r="B23" s="95">
        <v>90675.430730000007</v>
      </c>
      <c r="C23" s="95">
        <v>147388.18169999999</v>
      </c>
      <c r="D23" s="95">
        <v>0</v>
      </c>
      <c r="E23" s="95">
        <v>8.131999999999999E-2</v>
      </c>
      <c r="F23" s="95">
        <v>238063.69375000001</v>
      </c>
    </row>
    <row r="24" spans="1:6">
      <c r="A24" s="58" t="s">
        <v>178</v>
      </c>
      <c r="B24" s="95">
        <v>0.48613000000000001</v>
      </c>
      <c r="C24" s="95">
        <v>94.165229999999994</v>
      </c>
      <c r="D24" s="95">
        <v>0</v>
      </c>
      <c r="E24" s="95">
        <v>0</v>
      </c>
      <c r="F24" s="95">
        <v>94.651359999999997</v>
      </c>
    </row>
    <row r="25" spans="1:6">
      <c r="A25" s="58" t="s">
        <v>179</v>
      </c>
      <c r="B25" s="95">
        <v>0</v>
      </c>
      <c r="C25" s="95">
        <v>0</v>
      </c>
      <c r="D25" s="95">
        <v>0</v>
      </c>
      <c r="E25" s="95">
        <v>0</v>
      </c>
      <c r="F25" s="95">
        <v>0</v>
      </c>
    </row>
    <row r="26" spans="1:6">
      <c r="A26" s="187" t="s">
        <v>180</v>
      </c>
      <c r="B26" s="57">
        <v>6271056.1274499996</v>
      </c>
      <c r="C26" s="57">
        <v>857879.3541</v>
      </c>
      <c r="D26" s="57">
        <v>0</v>
      </c>
      <c r="E26" s="57">
        <v>0</v>
      </c>
      <c r="F26" s="57">
        <v>7128935.4815500006</v>
      </c>
    </row>
    <row r="27" spans="1:6">
      <c r="A27" s="60" t="s">
        <v>181</v>
      </c>
      <c r="B27" s="95">
        <v>5786606.9452200001</v>
      </c>
      <c r="C27" s="95">
        <v>844461.62072999997</v>
      </c>
      <c r="D27" s="95">
        <v>0</v>
      </c>
      <c r="E27" s="95">
        <v>0</v>
      </c>
      <c r="F27" s="95">
        <v>6631068.5659499997</v>
      </c>
    </row>
    <row r="28" spans="1:6">
      <c r="A28" s="58" t="s">
        <v>182</v>
      </c>
      <c r="B28" s="95">
        <v>4031350.4156399998</v>
      </c>
      <c r="C28" s="95">
        <v>566642.59179999994</v>
      </c>
      <c r="D28" s="95">
        <v>0</v>
      </c>
      <c r="E28" s="95">
        <v>0</v>
      </c>
      <c r="F28" s="95">
        <v>4597993.0074399998</v>
      </c>
    </row>
    <row r="29" spans="1:6">
      <c r="A29" s="58" t="s">
        <v>183</v>
      </c>
      <c r="B29" s="95">
        <v>1556268.7128900001</v>
      </c>
      <c r="C29" s="95">
        <v>258699.95866999999</v>
      </c>
      <c r="D29" s="95">
        <v>0</v>
      </c>
      <c r="E29" s="95">
        <v>0</v>
      </c>
      <c r="F29" s="95">
        <v>1814968.6715599999</v>
      </c>
    </row>
    <row r="30" spans="1:6">
      <c r="A30" s="58" t="s">
        <v>184</v>
      </c>
      <c r="B30" s="95">
        <v>198987.81669000001</v>
      </c>
      <c r="C30" s="95">
        <v>19119.07026</v>
      </c>
      <c r="D30" s="95">
        <v>0</v>
      </c>
      <c r="E30" s="95">
        <v>0</v>
      </c>
      <c r="F30" s="95">
        <v>218106.88694999999</v>
      </c>
    </row>
    <row r="31" spans="1:6">
      <c r="A31" s="60" t="s">
        <v>185</v>
      </c>
      <c r="B31" s="95">
        <v>48734.748729999999</v>
      </c>
      <c r="C31" s="95">
        <v>19724.078089999999</v>
      </c>
      <c r="D31" s="95">
        <v>0</v>
      </c>
      <c r="E31" s="95">
        <v>0</v>
      </c>
      <c r="F31" s="95">
        <v>68458.826819999987</v>
      </c>
    </row>
    <row r="32" spans="1:6">
      <c r="A32" s="58" t="s">
        <v>186</v>
      </c>
      <c r="B32" s="95">
        <v>19299.050729999999</v>
      </c>
      <c r="C32" s="95">
        <v>3603.9732599999998</v>
      </c>
      <c r="D32" s="95">
        <v>0</v>
      </c>
      <c r="E32" s="95">
        <v>0</v>
      </c>
      <c r="F32" s="95">
        <v>22903.023989999998</v>
      </c>
    </row>
    <row r="33" spans="1:6">
      <c r="A33" s="58" t="s">
        <v>187</v>
      </c>
      <c r="B33" s="95">
        <v>27098.043409999998</v>
      </c>
      <c r="C33" s="95">
        <v>15019.57567</v>
      </c>
      <c r="D33" s="95">
        <v>0</v>
      </c>
      <c r="E33" s="95">
        <v>0</v>
      </c>
      <c r="F33" s="95">
        <v>42117.619079999997</v>
      </c>
    </row>
    <row r="34" spans="1:6">
      <c r="A34" s="58" t="s">
        <v>188</v>
      </c>
      <c r="B34" s="95">
        <v>2337.6545899999996</v>
      </c>
      <c r="C34" s="95">
        <v>1100.5291599999998</v>
      </c>
      <c r="D34" s="95">
        <v>0</v>
      </c>
      <c r="E34" s="95">
        <v>0</v>
      </c>
      <c r="F34" s="95">
        <v>3438.1837500000001</v>
      </c>
    </row>
    <row r="35" spans="1:6">
      <c r="A35" s="60" t="s">
        <v>189</v>
      </c>
      <c r="B35" s="95">
        <v>120462.06215000001</v>
      </c>
      <c r="C35" s="95">
        <v>25979.092219999999</v>
      </c>
      <c r="D35" s="95">
        <v>0</v>
      </c>
      <c r="E35" s="95">
        <v>0</v>
      </c>
      <c r="F35" s="95">
        <v>146441.15437</v>
      </c>
    </row>
    <row r="36" spans="1:6">
      <c r="A36" s="58" t="s">
        <v>190</v>
      </c>
      <c r="B36" s="95">
        <v>91079.213510000001</v>
      </c>
      <c r="C36" s="95">
        <v>10636.061730000001</v>
      </c>
      <c r="D36" s="95">
        <v>0</v>
      </c>
      <c r="E36" s="95">
        <v>0</v>
      </c>
      <c r="F36" s="95">
        <v>101715.27523999999</v>
      </c>
    </row>
    <row r="37" spans="1:6">
      <c r="A37" s="58" t="s">
        <v>191</v>
      </c>
      <c r="B37" s="95">
        <v>28133.118350000001</v>
      </c>
      <c r="C37" s="95">
        <v>15047.844060000001</v>
      </c>
      <c r="D37" s="95">
        <v>0</v>
      </c>
      <c r="E37" s="95">
        <v>0</v>
      </c>
      <c r="F37" s="95">
        <v>43180.962409999993</v>
      </c>
    </row>
    <row r="38" spans="1:6">
      <c r="A38" s="58" t="s">
        <v>192</v>
      </c>
      <c r="B38" s="95">
        <v>1249.73029</v>
      </c>
      <c r="C38" s="95">
        <v>295.18642999999997</v>
      </c>
      <c r="D38" s="95">
        <v>0</v>
      </c>
      <c r="E38" s="95">
        <v>0</v>
      </c>
      <c r="F38" s="95">
        <v>1544.9167199999999</v>
      </c>
    </row>
    <row r="39" spans="1:6">
      <c r="A39" s="60" t="s">
        <v>193</v>
      </c>
      <c r="B39" s="95">
        <v>723980.63167999999</v>
      </c>
      <c r="C39" s="95">
        <v>90652.889670000004</v>
      </c>
      <c r="D39" s="95">
        <v>0</v>
      </c>
      <c r="E39" s="95">
        <v>0</v>
      </c>
      <c r="F39" s="95">
        <v>814633.52135000005</v>
      </c>
    </row>
    <row r="40" spans="1:6">
      <c r="A40" s="58" t="s">
        <v>194</v>
      </c>
      <c r="B40" s="95">
        <v>101622.14874999999</v>
      </c>
      <c r="C40" s="95">
        <v>10260.021269999999</v>
      </c>
      <c r="D40" s="95">
        <v>0</v>
      </c>
      <c r="E40" s="95">
        <v>0</v>
      </c>
      <c r="F40" s="95">
        <v>111882.17001999999</v>
      </c>
    </row>
    <row r="41" spans="1:6">
      <c r="A41" s="58" t="s">
        <v>195</v>
      </c>
      <c r="B41" s="95">
        <v>220255.98536000002</v>
      </c>
      <c r="C41" s="95">
        <v>30609.728019999999</v>
      </c>
      <c r="D41" s="95">
        <v>0</v>
      </c>
      <c r="E41" s="95">
        <v>0</v>
      </c>
      <c r="F41" s="95">
        <v>250865.71338</v>
      </c>
    </row>
    <row r="42" spans="1:6">
      <c r="A42" s="58" t="s">
        <v>196</v>
      </c>
      <c r="B42" s="95">
        <v>237.06107</v>
      </c>
      <c r="C42" s="95">
        <v>16.50393</v>
      </c>
      <c r="D42" s="95">
        <v>0</v>
      </c>
      <c r="E42" s="95">
        <v>0</v>
      </c>
      <c r="F42" s="95">
        <v>253.565</v>
      </c>
    </row>
    <row r="43" spans="1:6">
      <c r="A43" s="58" t="s">
        <v>197</v>
      </c>
      <c r="B43" s="95">
        <v>1275.74991</v>
      </c>
      <c r="C43" s="95">
        <v>873.45564999999999</v>
      </c>
      <c r="D43" s="95">
        <v>0</v>
      </c>
      <c r="E43" s="95">
        <v>0</v>
      </c>
      <c r="F43" s="95">
        <v>2149.2055599999999</v>
      </c>
    </row>
    <row r="44" spans="1:6">
      <c r="A44" s="58" t="s">
        <v>198</v>
      </c>
      <c r="B44" s="95">
        <v>51.726939999999999</v>
      </c>
      <c r="C44" s="95">
        <v>0</v>
      </c>
      <c r="D44" s="95">
        <v>0</v>
      </c>
      <c r="E44" s="95">
        <v>0</v>
      </c>
      <c r="F44" s="95">
        <v>51.726939999999999</v>
      </c>
    </row>
    <row r="45" spans="1:6">
      <c r="A45" s="58" t="s">
        <v>199</v>
      </c>
      <c r="B45" s="95">
        <v>78.912130000000005</v>
      </c>
      <c r="C45" s="95">
        <v>1.0000000000000001E-5</v>
      </c>
      <c r="D45" s="95">
        <v>0</v>
      </c>
      <c r="E45" s="95">
        <v>0</v>
      </c>
      <c r="F45" s="95">
        <v>78.912139999999994</v>
      </c>
    </row>
    <row r="46" spans="1:6">
      <c r="A46" s="58" t="s">
        <v>1196</v>
      </c>
      <c r="B46" s="95">
        <v>204425.53731000001</v>
      </c>
      <c r="C46" s="95">
        <v>21660.957569999999</v>
      </c>
      <c r="D46" s="95">
        <v>0</v>
      </c>
      <c r="E46" s="95">
        <v>0</v>
      </c>
      <c r="F46" s="95">
        <v>226086.49487999998</v>
      </c>
    </row>
    <row r="47" spans="1:6">
      <c r="A47" s="58" t="s">
        <v>1197</v>
      </c>
      <c r="B47" s="95">
        <v>193657.23569999999</v>
      </c>
      <c r="C47" s="95">
        <v>26287.581529999999</v>
      </c>
      <c r="D47" s="95">
        <v>0</v>
      </c>
      <c r="E47" s="95">
        <v>0</v>
      </c>
      <c r="F47" s="95">
        <v>219944.81722999999</v>
      </c>
    </row>
    <row r="48" spans="1:6">
      <c r="A48" s="58" t="s">
        <v>1202</v>
      </c>
      <c r="B48" s="95">
        <v>730.81606999999997</v>
      </c>
      <c r="C48" s="95">
        <v>77.355969999999999</v>
      </c>
      <c r="D48" s="95">
        <v>0</v>
      </c>
      <c r="E48" s="95">
        <v>0</v>
      </c>
      <c r="F48" s="95">
        <v>808.17204000000004</v>
      </c>
    </row>
    <row r="49" spans="1:6">
      <c r="A49" s="58" t="s">
        <v>1203</v>
      </c>
      <c r="B49" s="95">
        <v>1366.7594999999999</v>
      </c>
      <c r="C49" s="95">
        <v>867.28569999999991</v>
      </c>
      <c r="D49" s="95">
        <v>0</v>
      </c>
      <c r="E49" s="95">
        <v>0</v>
      </c>
      <c r="F49" s="95">
        <v>2234.0452</v>
      </c>
    </row>
    <row r="50" spans="1:6">
      <c r="A50" s="58" t="s">
        <v>1221</v>
      </c>
      <c r="B50" s="95">
        <v>141.37064999999998</v>
      </c>
      <c r="C50" s="95">
        <v>2.0000000000000002E-5</v>
      </c>
      <c r="D50" s="95">
        <v>0</v>
      </c>
      <c r="E50" s="95">
        <v>0</v>
      </c>
      <c r="F50" s="95">
        <v>141.37067000000002</v>
      </c>
    </row>
    <row r="51" spans="1:6">
      <c r="A51" s="58" t="s">
        <v>1241</v>
      </c>
      <c r="B51" s="95">
        <v>137.32829000000001</v>
      </c>
      <c r="C51" s="95">
        <v>0</v>
      </c>
      <c r="D51" s="95">
        <v>0</v>
      </c>
      <c r="E51" s="95">
        <v>0</v>
      </c>
      <c r="F51" s="95">
        <v>137.32829000000001</v>
      </c>
    </row>
    <row r="52" spans="1:6">
      <c r="A52" s="60" t="s">
        <v>200</v>
      </c>
      <c r="B52" s="95">
        <v>-408728.26032999996</v>
      </c>
      <c r="C52" s="95">
        <v>-122938.32661</v>
      </c>
      <c r="D52" s="95">
        <v>0</v>
      </c>
      <c r="E52" s="95">
        <v>0</v>
      </c>
      <c r="F52" s="95">
        <v>-531666.58693999995</v>
      </c>
    </row>
    <row r="53" spans="1:6">
      <c r="A53" s="61" t="s">
        <v>1276</v>
      </c>
      <c r="B53" s="95">
        <v>-55192.418299999998</v>
      </c>
      <c r="C53" s="95">
        <v>-16823.67755</v>
      </c>
      <c r="D53" s="95">
        <v>0</v>
      </c>
      <c r="E53" s="95">
        <v>0</v>
      </c>
      <c r="F53" s="95">
        <v>-72016.095849999998</v>
      </c>
    </row>
    <row r="54" spans="1:6">
      <c r="A54" s="58" t="s">
        <v>1303</v>
      </c>
      <c r="B54" s="95">
        <v>-20148.389879999999</v>
      </c>
      <c r="C54" s="95">
        <v>-18126.877339999999</v>
      </c>
      <c r="D54" s="95">
        <v>0</v>
      </c>
      <c r="E54" s="95">
        <v>0</v>
      </c>
      <c r="F54" s="95">
        <v>-38275.267220000002</v>
      </c>
    </row>
    <row r="55" spans="1:6">
      <c r="A55" s="58" t="s">
        <v>1277</v>
      </c>
      <c r="B55" s="95">
        <v>-10932.067070000001</v>
      </c>
      <c r="C55" s="95">
        <v>-2175.6061500000001</v>
      </c>
      <c r="D55" s="95">
        <v>0</v>
      </c>
      <c r="E55" s="95">
        <v>0</v>
      </c>
      <c r="F55" s="95">
        <v>-13107.673220000001</v>
      </c>
    </row>
    <row r="56" spans="1:6">
      <c r="A56" s="58" t="s">
        <v>1304</v>
      </c>
      <c r="B56" s="95">
        <v>-10452.743339999999</v>
      </c>
      <c r="C56" s="95">
        <v>-5339.6858600000005</v>
      </c>
      <c r="D56" s="95">
        <v>0</v>
      </c>
      <c r="E56" s="95">
        <v>0</v>
      </c>
      <c r="F56" s="95">
        <v>-15792.429199999999</v>
      </c>
    </row>
    <row r="57" spans="1:6">
      <c r="A57" s="58" t="s">
        <v>1278</v>
      </c>
      <c r="B57" s="95">
        <v>-68225.444709999996</v>
      </c>
      <c r="C57" s="95">
        <v>-6609.5607800000007</v>
      </c>
      <c r="D57" s="95">
        <v>0</v>
      </c>
      <c r="E57" s="95">
        <v>0</v>
      </c>
      <c r="F57" s="95">
        <v>-74835.005489999996</v>
      </c>
    </row>
    <row r="58" spans="1:6">
      <c r="A58" s="58" t="s">
        <v>201</v>
      </c>
      <c r="B58" s="95">
        <v>-18101.369649999997</v>
      </c>
      <c r="C58" s="95">
        <v>-7347.0639700000002</v>
      </c>
      <c r="D58" s="95">
        <v>0</v>
      </c>
      <c r="E58" s="95">
        <v>0</v>
      </c>
      <c r="F58" s="95">
        <v>-25448.43362</v>
      </c>
    </row>
    <row r="59" spans="1:6">
      <c r="A59" s="61" t="s">
        <v>202</v>
      </c>
      <c r="B59" s="95">
        <v>-120813.13338</v>
      </c>
      <c r="C59" s="95">
        <v>-38826.208590000002</v>
      </c>
      <c r="D59" s="95">
        <v>0</v>
      </c>
      <c r="E59" s="95">
        <v>0</v>
      </c>
      <c r="F59" s="95">
        <v>-159639.34197000001</v>
      </c>
    </row>
    <row r="60" spans="1:6">
      <c r="A60" s="58" t="s">
        <v>203</v>
      </c>
      <c r="B60" s="95">
        <v>-95994.620650000012</v>
      </c>
      <c r="C60" s="95">
        <v>-25029.441059999997</v>
      </c>
      <c r="D60" s="95">
        <v>0</v>
      </c>
      <c r="E60" s="95">
        <v>0</v>
      </c>
      <c r="F60" s="95">
        <v>-121024.06170999999</v>
      </c>
    </row>
    <row r="61" spans="1:6">
      <c r="A61" s="58" t="s">
        <v>204</v>
      </c>
      <c r="B61" s="95">
        <v>-100.90889</v>
      </c>
      <c r="C61" s="95">
        <v>0</v>
      </c>
      <c r="D61" s="95">
        <v>0</v>
      </c>
      <c r="E61" s="95">
        <v>0</v>
      </c>
      <c r="F61" s="95">
        <v>-100.90889</v>
      </c>
    </row>
    <row r="62" spans="1:6">
      <c r="A62" s="58" t="s">
        <v>205</v>
      </c>
      <c r="B62" s="95">
        <v>0</v>
      </c>
      <c r="C62" s="95">
        <v>0</v>
      </c>
      <c r="D62" s="95">
        <v>0</v>
      </c>
      <c r="E62" s="95">
        <v>0</v>
      </c>
      <c r="F62" s="95">
        <v>0</v>
      </c>
    </row>
    <row r="63" spans="1:6">
      <c r="A63" s="58" t="s">
        <v>1005</v>
      </c>
      <c r="B63" s="95">
        <v>-2585.83221</v>
      </c>
      <c r="C63" s="95">
        <v>-762.66413</v>
      </c>
      <c r="D63" s="95">
        <v>0</v>
      </c>
      <c r="E63" s="95">
        <v>0</v>
      </c>
      <c r="F63" s="95">
        <v>-3348.4963399999997</v>
      </c>
    </row>
    <row r="64" spans="1:6">
      <c r="A64" s="58" t="s">
        <v>1006</v>
      </c>
      <c r="B64" s="95">
        <v>-1845.9419399999999</v>
      </c>
      <c r="C64" s="95">
        <v>-1058.2748300000001</v>
      </c>
      <c r="D64" s="95">
        <v>0</v>
      </c>
      <c r="E64" s="95">
        <v>0</v>
      </c>
      <c r="F64" s="95">
        <v>-2904.21677</v>
      </c>
    </row>
    <row r="65" spans="1:6">
      <c r="A65" s="61" t="s">
        <v>1204</v>
      </c>
      <c r="B65" s="95">
        <v>-732.54461000000003</v>
      </c>
      <c r="C65" s="95">
        <v>-59.133120000000005</v>
      </c>
      <c r="D65" s="95">
        <v>0</v>
      </c>
      <c r="E65" s="95">
        <v>0</v>
      </c>
      <c r="F65" s="95">
        <v>-791.67773</v>
      </c>
    </row>
    <row r="66" spans="1:6">
      <c r="A66" s="58" t="s">
        <v>1205</v>
      </c>
      <c r="B66" s="95">
        <v>-946.42465000000004</v>
      </c>
      <c r="C66" s="95">
        <v>-461.93452000000002</v>
      </c>
      <c r="D66" s="95">
        <v>0</v>
      </c>
      <c r="E66" s="95">
        <v>0</v>
      </c>
      <c r="F66" s="95">
        <v>-1408.3591699999999</v>
      </c>
    </row>
    <row r="67" spans="1:6">
      <c r="A67" s="58" t="s">
        <v>1206</v>
      </c>
      <c r="B67" s="95">
        <v>-1898.5798400000001</v>
      </c>
      <c r="C67" s="95">
        <v>-141.50191000000001</v>
      </c>
      <c r="D67" s="95">
        <v>0</v>
      </c>
      <c r="E67" s="95">
        <v>0</v>
      </c>
      <c r="F67" s="95">
        <v>-2040.0817500000001</v>
      </c>
    </row>
    <row r="68" spans="1:6">
      <c r="A68" s="58" t="s">
        <v>1207</v>
      </c>
      <c r="B68" s="95">
        <v>-757.84120999999993</v>
      </c>
      <c r="C68" s="95">
        <v>-176.6968</v>
      </c>
      <c r="D68" s="95">
        <v>0</v>
      </c>
      <c r="E68" s="95">
        <v>0</v>
      </c>
      <c r="F68" s="95">
        <v>-934.53800999999999</v>
      </c>
    </row>
    <row r="69" spans="1:6">
      <c r="A69" s="187" t="s">
        <v>206</v>
      </c>
      <c r="B69" s="57">
        <v>68118.249260000011</v>
      </c>
      <c r="C69" s="57">
        <v>24549.347819999999</v>
      </c>
      <c r="D69" s="57">
        <v>0</v>
      </c>
      <c r="E69" s="57">
        <v>0</v>
      </c>
      <c r="F69" s="57">
        <v>92667.597079999992</v>
      </c>
    </row>
    <row r="70" spans="1:6">
      <c r="A70" s="58" t="s">
        <v>207</v>
      </c>
      <c r="B70" s="95">
        <v>384.23871999999994</v>
      </c>
      <c r="C70" s="95">
        <v>197.54085000000001</v>
      </c>
      <c r="D70" s="95">
        <v>711.49381000000005</v>
      </c>
      <c r="E70" s="95">
        <v>0</v>
      </c>
      <c r="F70" s="95">
        <v>1293.2733799999999</v>
      </c>
    </row>
    <row r="71" spans="1:6">
      <c r="A71" s="61" t="s">
        <v>208</v>
      </c>
      <c r="B71" s="95">
        <v>28274.138030000002</v>
      </c>
      <c r="C71" s="95">
        <v>7513.99809</v>
      </c>
      <c r="D71" s="95">
        <v>0</v>
      </c>
      <c r="E71" s="95">
        <v>0</v>
      </c>
      <c r="F71" s="95">
        <v>35788.136119999996</v>
      </c>
    </row>
    <row r="72" spans="1:6">
      <c r="A72" s="58" t="s">
        <v>209</v>
      </c>
      <c r="B72" s="95">
        <v>48334.821189999995</v>
      </c>
      <c r="C72" s="95">
        <v>26908.500760000003</v>
      </c>
      <c r="D72" s="95">
        <v>0</v>
      </c>
      <c r="E72" s="95">
        <v>0</v>
      </c>
      <c r="F72" s="95">
        <v>75243.321949999998</v>
      </c>
    </row>
    <row r="73" spans="1:6">
      <c r="A73" s="58" t="s">
        <v>210</v>
      </c>
      <c r="B73" s="95">
        <v>0</v>
      </c>
      <c r="C73" s="95">
        <v>0</v>
      </c>
      <c r="D73" s="95">
        <v>0</v>
      </c>
      <c r="E73" s="95">
        <v>0</v>
      </c>
      <c r="F73" s="95">
        <v>0</v>
      </c>
    </row>
    <row r="74" spans="1:6">
      <c r="A74" s="58" t="s">
        <v>211</v>
      </c>
      <c r="B74" s="95">
        <v>-8874.9486799999995</v>
      </c>
      <c r="C74" s="95">
        <v>-10070.69188</v>
      </c>
      <c r="D74" s="95">
        <v>-711.49381000000005</v>
      </c>
      <c r="E74" s="95">
        <v>0</v>
      </c>
      <c r="F74" s="95">
        <v>-19657.13437</v>
      </c>
    </row>
    <row r="75" spans="1:6">
      <c r="A75" s="187" t="s">
        <v>212</v>
      </c>
      <c r="B75" s="57">
        <v>6880.9509800000005</v>
      </c>
      <c r="C75" s="57">
        <v>0</v>
      </c>
      <c r="D75" s="57">
        <v>0</v>
      </c>
      <c r="E75" s="57">
        <v>0</v>
      </c>
      <c r="F75" s="57">
        <v>6880.9509800000005</v>
      </c>
    </row>
    <row r="76" spans="1:6">
      <c r="A76" s="58" t="s">
        <v>213</v>
      </c>
      <c r="B76" s="95">
        <v>2516.3833500000001</v>
      </c>
      <c r="C76" s="95">
        <v>0</v>
      </c>
      <c r="D76" s="95">
        <v>0</v>
      </c>
      <c r="E76" s="95">
        <v>0</v>
      </c>
      <c r="F76" s="95">
        <v>2516.3833500000001</v>
      </c>
    </row>
    <row r="77" spans="1:6">
      <c r="A77" s="58" t="s">
        <v>214</v>
      </c>
      <c r="B77" s="95">
        <v>26851.31768</v>
      </c>
      <c r="C77" s="95">
        <v>0</v>
      </c>
      <c r="D77" s="95">
        <v>0</v>
      </c>
      <c r="E77" s="95">
        <v>0</v>
      </c>
      <c r="F77" s="95">
        <v>26851.31768</v>
      </c>
    </row>
    <row r="78" spans="1:6">
      <c r="A78" s="58" t="s">
        <v>215</v>
      </c>
      <c r="B78" s="95">
        <v>3949.0781200000001</v>
      </c>
      <c r="C78" s="95">
        <v>0</v>
      </c>
      <c r="D78" s="95">
        <v>0</v>
      </c>
      <c r="E78" s="95">
        <v>0</v>
      </c>
      <c r="F78" s="95">
        <v>3949.0781200000001</v>
      </c>
    </row>
    <row r="79" spans="1:6">
      <c r="A79" s="58" t="s">
        <v>216</v>
      </c>
      <c r="B79" s="95">
        <v>3483.9238399999999</v>
      </c>
      <c r="C79" s="95">
        <v>0</v>
      </c>
      <c r="D79" s="95">
        <v>0</v>
      </c>
      <c r="E79" s="95">
        <v>0</v>
      </c>
      <c r="F79" s="95">
        <v>3483.9238399999999</v>
      </c>
    </row>
    <row r="80" spans="1:6">
      <c r="A80" s="58" t="s">
        <v>217</v>
      </c>
      <c r="B80" s="95">
        <v>-29919.75201</v>
      </c>
      <c r="C80" s="95">
        <v>0</v>
      </c>
      <c r="D80" s="95">
        <v>0</v>
      </c>
      <c r="E80" s="95">
        <v>0</v>
      </c>
      <c r="F80" s="95">
        <v>-29919.75201</v>
      </c>
    </row>
    <row r="81" spans="1:6">
      <c r="A81" s="187" t="s">
        <v>218</v>
      </c>
      <c r="B81" s="57">
        <v>112071.20789000001</v>
      </c>
      <c r="C81" s="57">
        <v>351691.81754000002</v>
      </c>
      <c r="D81" s="57">
        <v>0</v>
      </c>
      <c r="E81" s="57">
        <v>6.4250000000000002E-2</v>
      </c>
      <c r="F81" s="57">
        <v>463763.08968000003</v>
      </c>
    </row>
    <row r="82" spans="1:6">
      <c r="A82" s="58" t="s">
        <v>172</v>
      </c>
      <c r="B82" s="95">
        <v>0</v>
      </c>
      <c r="C82" s="95">
        <v>0</v>
      </c>
      <c r="D82" s="95">
        <v>0</v>
      </c>
      <c r="E82" s="95">
        <v>0</v>
      </c>
      <c r="F82" s="95">
        <v>0</v>
      </c>
    </row>
    <row r="83" spans="1:6">
      <c r="A83" s="58" t="s">
        <v>173</v>
      </c>
      <c r="B83" s="95">
        <v>54750.301460000002</v>
      </c>
      <c r="C83" s="95">
        <v>31970.056219999999</v>
      </c>
      <c r="D83" s="95">
        <v>0</v>
      </c>
      <c r="E83" s="95">
        <v>0</v>
      </c>
      <c r="F83" s="95">
        <v>86720.357680000001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97.821880000000007</v>
      </c>
      <c r="C86" s="95">
        <v>34.139890000000001</v>
      </c>
      <c r="D86" s="95">
        <v>0</v>
      </c>
      <c r="E86" s="95">
        <v>0</v>
      </c>
      <c r="F86" s="95">
        <v>131.96177</v>
      </c>
    </row>
    <row r="87" spans="1:6">
      <c r="A87" s="58" t="s">
        <v>220</v>
      </c>
      <c r="B87" s="95">
        <v>451.84343000000001</v>
      </c>
      <c r="C87" s="95">
        <v>2805.7500599999998</v>
      </c>
      <c r="D87" s="95">
        <v>0</v>
      </c>
      <c r="E87" s="95">
        <v>0</v>
      </c>
      <c r="F87" s="95">
        <v>3257.5934900000002</v>
      </c>
    </row>
    <row r="88" spans="1:6">
      <c r="A88" s="58" t="s">
        <v>177</v>
      </c>
      <c r="B88" s="95">
        <v>56193.506450000001</v>
      </c>
      <c r="C88" s="95">
        <v>318714.71030999999</v>
      </c>
      <c r="D88" s="95">
        <v>0</v>
      </c>
      <c r="E88" s="95">
        <v>6.4250000000000002E-2</v>
      </c>
      <c r="F88" s="95">
        <v>374908.28100999998</v>
      </c>
    </row>
    <row r="89" spans="1:6">
      <c r="A89" s="58" t="s">
        <v>221</v>
      </c>
      <c r="B89" s="95">
        <v>1042.12499</v>
      </c>
      <c r="C89" s="95">
        <v>155.01723000000001</v>
      </c>
      <c r="D89" s="95">
        <v>0</v>
      </c>
      <c r="E89" s="95">
        <v>0</v>
      </c>
      <c r="F89" s="95">
        <v>1197.14222</v>
      </c>
    </row>
    <row r="90" spans="1:6">
      <c r="A90" s="58" t="s">
        <v>222</v>
      </c>
      <c r="B90" s="95">
        <v>-464.39032000000003</v>
      </c>
      <c r="C90" s="95">
        <v>-1987.85617</v>
      </c>
      <c r="D90" s="95">
        <v>0</v>
      </c>
      <c r="E90" s="95">
        <v>0</v>
      </c>
      <c r="F90" s="95">
        <v>-2452.2464900000004</v>
      </c>
    </row>
    <row r="91" spans="1:6">
      <c r="A91" s="187" t="s">
        <v>223</v>
      </c>
      <c r="B91" s="57">
        <v>192535.15394999998</v>
      </c>
      <c r="C91" s="57">
        <v>0</v>
      </c>
      <c r="D91" s="57">
        <v>0</v>
      </c>
      <c r="E91" s="57">
        <v>0</v>
      </c>
      <c r="F91" s="57">
        <v>192535.15394999998</v>
      </c>
    </row>
    <row r="92" spans="1:6">
      <c r="A92" s="58" t="s">
        <v>224</v>
      </c>
      <c r="B92" s="95">
        <v>51428.056899999996</v>
      </c>
      <c r="C92" s="95">
        <v>0</v>
      </c>
      <c r="D92" s="95">
        <v>0</v>
      </c>
      <c r="E92" s="95">
        <v>0</v>
      </c>
      <c r="F92" s="95">
        <v>51428.056899999996</v>
      </c>
    </row>
    <row r="93" spans="1:6">
      <c r="A93" s="58" t="s">
        <v>225</v>
      </c>
      <c r="B93" s="95">
        <v>97444.413440000004</v>
      </c>
      <c r="C93" s="95">
        <v>0</v>
      </c>
      <c r="D93" s="95">
        <v>0</v>
      </c>
      <c r="E93" s="95">
        <v>0</v>
      </c>
      <c r="F93" s="95">
        <v>97444.413440000004</v>
      </c>
    </row>
    <row r="94" spans="1:6">
      <c r="A94" s="58" t="s">
        <v>226</v>
      </c>
      <c r="B94" s="95">
        <v>11962.860490000001</v>
      </c>
      <c r="C94" s="95">
        <v>0</v>
      </c>
      <c r="D94" s="95">
        <v>0</v>
      </c>
      <c r="E94" s="95">
        <v>0</v>
      </c>
      <c r="F94" s="95">
        <v>11962.860490000001</v>
      </c>
    </row>
    <row r="95" spans="1:6">
      <c r="A95" s="58" t="s">
        <v>227</v>
      </c>
      <c r="B95" s="95">
        <v>15238.33864</v>
      </c>
      <c r="C95" s="95">
        <v>0</v>
      </c>
      <c r="D95" s="95">
        <v>0</v>
      </c>
      <c r="E95" s="95">
        <v>0</v>
      </c>
      <c r="F95" s="95">
        <v>15238.33864</v>
      </c>
    </row>
    <row r="96" spans="1:6">
      <c r="A96" s="58" t="s">
        <v>228</v>
      </c>
      <c r="B96" s="95">
        <v>12139.884330000001</v>
      </c>
      <c r="C96" s="95">
        <v>0</v>
      </c>
      <c r="D96" s="95">
        <v>0</v>
      </c>
      <c r="E96" s="95">
        <v>0</v>
      </c>
      <c r="F96" s="95">
        <v>12139.884330000001</v>
      </c>
    </row>
    <row r="97" spans="1:6">
      <c r="A97" s="58" t="s">
        <v>229</v>
      </c>
      <c r="B97" s="95">
        <v>1543.16291</v>
      </c>
      <c r="C97" s="95">
        <v>0</v>
      </c>
      <c r="D97" s="95">
        <v>0</v>
      </c>
      <c r="E97" s="95">
        <v>0</v>
      </c>
      <c r="F97" s="95">
        <v>1543.16291</v>
      </c>
    </row>
    <row r="98" spans="1:6">
      <c r="A98" s="58" t="s">
        <v>230</v>
      </c>
      <c r="B98" s="95">
        <v>169.12998000000002</v>
      </c>
      <c r="C98" s="95">
        <v>0</v>
      </c>
      <c r="D98" s="95">
        <v>0</v>
      </c>
      <c r="E98" s="95">
        <v>0</v>
      </c>
      <c r="F98" s="95">
        <v>169.12998000000002</v>
      </c>
    </row>
    <row r="99" spans="1:6">
      <c r="A99" s="58" t="s">
        <v>231</v>
      </c>
      <c r="B99" s="95">
        <v>36.343959999999996</v>
      </c>
      <c r="C99" s="95">
        <v>0</v>
      </c>
      <c r="D99" s="95">
        <v>0</v>
      </c>
      <c r="E99" s="95">
        <v>0</v>
      </c>
      <c r="F99" s="95">
        <v>36.343959999999996</v>
      </c>
    </row>
    <row r="100" spans="1:6">
      <c r="A100" s="58" t="s">
        <v>232</v>
      </c>
      <c r="B100" s="95">
        <v>2572.9632999999999</v>
      </c>
      <c r="C100" s="95">
        <v>0</v>
      </c>
      <c r="D100" s="95">
        <v>0</v>
      </c>
      <c r="E100" s="95">
        <v>0</v>
      </c>
      <c r="F100" s="95">
        <v>2572.9632999999999</v>
      </c>
    </row>
    <row r="101" spans="1:6">
      <c r="A101" s="187" t="s">
        <v>233</v>
      </c>
      <c r="B101" s="57">
        <v>61982.10297</v>
      </c>
      <c r="C101" s="57">
        <v>2185.2295800000002</v>
      </c>
      <c r="D101" s="57">
        <v>0</v>
      </c>
      <c r="E101" s="57">
        <v>0</v>
      </c>
      <c r="F101" s="57">
        <v>64167.332549999999</v>
      </c>
    </row>
    <row r="102" spans="1:6">
      <c r="A102" s="58" t="s">
        <v>234</v>
      </c>
      <c r="B102" s="95">
        <v>6721.0842300000004</v>
      </c>
      <c r="C102" s="95">
        <v>0</v>
      </c>
      <c r="D102" s="95">
        <v>0</v>
      </c>
      <c r="E102" s="95">
        <v>0</v>
      </c>
      <c r="F102" s="95">
        <v>6721.0842300000004</v>
      </c>
    </row>
    <row r="103" spans="1:6">
      <c r="A103" s="58" t="s">
        <v>235</v>
      </c>
      <c r="B103" s="95">
        <v>1625.2993899999999</v>
      </c>
      <c r="C103" s="95">
        <v>1.8294300000000001</v>
      </c>
      <c r="D103" s="95">
        <v>0</v>
      </c>
      <c r="E103" s="95">
        <v>0</v>
      </c>
      <c r="F103" s="95">
        <v>1627.1288200000001</v>
      </c>
    </row>
    <row r="104" spans="1:6">
      <c r="A104" s="58" t="s">
        <v>236</v>
      </c>
      <c r="B104" s="95">
        <v>48136.246359999997</v>
      </c>
      <c r="C104" s="95">
        <v>916.14008000000001</v>
      </c>
      <c r="D104" s="95">
        <v>0</v>
      </c>
      <c r="E104" s="95">
        <v>0</v>
      </c>
      <c r="F104" s="95">
        <v>49052.386439999995</v>
      </c>
    </row>
    <row r="105" spans="1:6">
      <c r="A105" s="58" t="s">
        <v>237</v>
      </c>
      <c r="B105" s="95">
        <v>6173.6202599999997</v>
      </c>
      <c r="C105" s="95">
        <v>1593.2631200000001</v>
      </c>
      <c r="D105" s="95">
        <v>0</v>
      </c>
      <c r="E105" s="95">
        <v>0</v>
      </c>
      <c r="F105" s="95">
        <v>7766.8833800000002</v>
      </c>
    </row>
    <row r="106" spans="1:6">
      <c r="A106" s="58" t="s">
        <v>238</v>
      </c>
      <c r="B106" s="95">
        <v>-674.14727000000005</v>
      </c>
      <c r="C106" s="95">
        <v>-326.00304999999997</v>
      </c>
      <c r="D106" s="95">
        <v>0</v>
      </c>
      <c r="E106" s="95">
        <v>0</v>
      </c>
      <c r="F106" s="95">
        <v>-1000.15032</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6664759.3497200003</v>
      </c>
      <c r="C114" s="57">
        <v>1790019.57699</v>
      </c>
      <c r="D114" s="57">
        <v>208.95726000000002</v>
      </c>
      <c r="E114" s="57">
        <v>0.88640999999999992</v>
      </c>
      <c r="F114" s="57">
        <v>8454988.7703799997</v>
      </c>
    </row>
    <row r="115" spans="1:6">
      <c r="A115" s="177" t="s">
        <v>247</v>
      </c>
      <c r="B115" s="57">
        <v>5434359.71325</v>
      </c>
      <c r="C115" s="57">
        <v>1553472.2762</v>
      </c>
      <c r="D115" s="57">
        <v>0</v>
      </c>
      <c r="E115" s="57">
        <v>0.88640999999999992</v>
      </c>
      <c r="F115" s="57">
        <v>6987832.87586</v>
      </c>
    </row>
    <row r="116" spans="1:6">
      <c r="A116" s="64" t="s">
        <v>248</v>
      </c>
      <c r="B116" s="95">
        <v>4658.5629800000006</v>
      </c>
      <c r="C116" s="95">
        <v>831.86744999999996</v>
      </c>
      <c r="D116" s="95">
        <v>0</v>
      </c>
      <c r="E116" s="95">
        <v>0</v>
      </c>
      <c r="F116" s="95">
        <v>5490.4304299999994</v>
      </c>
    </row>
    <row r="117" spans="1:6">
      <c r="A117" s="64" t="s">
        <v>249</v>
      </c>
      <c r="B117" s="95">
        <v>413.1207</v>
      </c>
      <c r="C117" s="95">
        <v>649.29849999999999</v>
      </c>
      <c r="D117" s="95">
        <v>0</v>
      </c>
      <c r="E117" s="95">
        <v>0</v>
      </c>
      <c r="F117" s="95">
        <v>1062.4192</v>
      </c>
    </row>
    <row r="118" spans="1:6">
      <c r="A118" s="64" t="s">
        <v>250</v>
      </c>
      <c r="B118" s="95">
        <v>4245.4422800000002</v>
      </c>
      <c r="C118" s="95">
        <v>182.56895</v>
      </c>
      <c r="D118" s="95">
        <v>0</v>
      </c>
      <c r="E118" s="95">
        <v>0</v>
      </c>
      <c r="F118" s="95">
        <v>4428.0112300000001</v>
      </c>
    </row>
    <row r="119" spans="1:6">
      <c r="A119" s="64" t="s">
        <v>251</v>
      </c>
      <c r="B119" s="95">
        <v>1840071.62583</v>
      </c>
      <c r="C119" s="95">
        <v>388731.86524999997</v>
      </c>
      <c r="D119" s="95">
        <v>0</v>
      </c>
      <c r="E119" s="95">
        <v>0.87796000000000007</v>
      </c>
      <c r="F119" s="95">
        <v>2228804.3690399998</v>
      </c>
    </row>
    <row r="120" spans="1:6">
      <c r="A120" s="64" t="s">
        <v>252</v>
      </c>
      <c r="B120" s="95">
        <v>3070250.0052800002</v>
      </c>
      <c r="C120" s="95">
        <v>757896.99270000006</v>
      </c>
      <c r="D120" s="95">
        <v>0</v>
      </c>
      <c r="E120" s="95">
        <v>0</v>
      </c>
      <c r="F120" s="95">
        <v>3828146.99798</v>
      </c>
    </row>
    <row r="121" spans="1:6">
      <c r="A121" s="65" t="s">
        <v>253</v>
      </c>
      <c r="B121" s="95">
        <v>95942.594620000003</v>
      </c>
      <c r="C121" s="95">
        <v>37184.195289999996</v>
      </c>
      <c r="D121" s="95">
        <v>0</v>
      </c>
      <c r="E121" s="95">
        <v>0</v>
      </c>
      <c r="F121" s="95">
        <v>133126.78990999999</v>
      </c>
    </row>
    <row r="122" spans="1:6">
      <c r="A122" s="65" t="s">
        <v>254</v>
      </c>
      <c r="B122" s="95">
        <v>303.95578999999998</v>
      </c>
      <c r="C122" s="95">
        <v>61.74</v>
      </c>
      <c r="D122" s="95">
        <v>0</v>
      </c>
      <c r="E122" s="95">
        <v>0</v>
      </c>
      <c r="F122" s="95">
        <v>365.69578999999999</v>
      </c>
    </row>
    <row r="123" spans="1:6">
      <c r="A123" s="99" t="s">
        <v>255</v>
      </c>
      <c r="B123" s="95">
        <v>20274.03443</v>
      </c>
      <c r="C123" s="95">
        <v>5602.8782699999992</v>
      </c>
      <c r="D123" s="95">
        <v>0</v>
      </c>
      <c r="E123" s="95">
        <v>0</v>
      </c>
      <c r="F123" s="95">
        <v>25876.912700000001</v>
      </c>
    </row>
    <row r="124" spans="1:6">
      <c r="A124" s="99" t="s">
        <v>256</v>
      </c>
      <c r="B124" s="95">
        <v>153492.84161</v>
      </c>
      <c r="C124" s="95">
        <v>26350.966539999998</v>
      </c>
      <c r="D124" s="95">
        <v>0</v>
      </c>
      <c r="E124" s="95">
        <v>0</v>
      </c>
      <c r="F124" s="95">
        <v>179843.80815</v>
      </c>
    </row>
    <row r="125" spans="1:6">
      <c r="A125" s="99" t="s">
        <v>257</v>
      </c>
      <c r="B125" s="95">
        <v>408602.22469999996</v>
      </c>
      <c r="C125" s="95">
        <v>81250.211760000006</v>
      </c>
      <c r="D125" s="95">
        <v>0</v>
      </c>
      <c r="E125" s="95">
        <v>0</v>
      </c>
      <c r="F125" s="95">
        <v>489852.43646</v>
      </c>
    </row>
    <row r="126" spans="1:6">
      <c r="A126" s="99" t="s">
        <v>258</v>
      </c>
      <c r="B126" s="95">
        <v>1537989.5175899998</v>
      </c>
      <c r="C126" s="95">
        <v>227714.47550999999</v>
      </c>
      <c r="D126" s="95">
        <v>0</v>
      </c>
      <c r="E126" s="95">
        <v>0</v>
      </c>
      <c r="F126" s="95">
        <v>1765703.9930999998</v>
      </c>
    </row>
    <row r="127" spans="1:6">
      <c r="A127" s="99" t="s">
        <v>1493</v>
      </c>
      <c r="B127" s="95">
        <v>329797.41572000005</v>
      </c>
      <c r="C127" s="95">
        <v>178467.38913999998</v>
      </c>
      <c r="D127" s="95">
        <v>0</v>
      </c>
      <c r="E127" s="95">
        <v>0</v>
      </c>
      <c r="F127" s="95">
        <v>508264.80486000003</v>
      </c>
    </row>
    <row r="128" spans="1:6">
      <c r="A128" s="99" t="s">
        <v>1494</v>
      </c>
      <c r="B128" s="95">
        <v>523847.42082</v>
      </c>
      <c r="C128" s="95">
        <v>201265.13618999999</v>
      </c>
      <c r="D128" s="95">
        <v>0</v>
      </c>
      <c r="E128" s="95">
        <v>0</v>
      </c>
      <c r="F128" s="95">
        <v>725112.55700999999</v>
      </c>
    </row>
    <row r="129" spans="1:6">
      <c r="A129" s="156" t="s">
        <v>261</v>
      </c>
      <c r="B129" s="95">
        <v>231655.23380000002</v>
      </c>
      <c r="C129" s="95">
        <v>57809.14471</v>
      </c>
      <c r="D129" s="95">
        <v>0</v>
      </c>
      <c r="E129" s="95">
        <v>8.4499999999999992E-3</v>
      </c>
      <c r="F129" s="95">
        <v>289464.38695999997</v>
      </c>
    </row>
    <row r="130" spans="1:6">
      <c r="A130" s="156" t="s">
        <v>262</v>
      </c>
      <c r="B130" s="95">
        <v>199218.07352000001</v>
      </c>
      <c r="C130" s="95">
        <v>331092.31800999999</v>
      </c>
      <c r="D130" s="95">
        <v>0</v>
      </c>
      <c r="E130" s="95">
        <v>0</v>
      </c>
      <c r="F130" s="95">
        <v>530310.39153000002</v>
      </c>
    </row>
    <row r="131" spans="1:6">
      <c r="A131" s="64" t="s">
        <v>263</v>
      </c>
      <c r="B131" s="95">
        <v>88506.211840000004</v>
      </c>
      <c r="C131" s="95">
        <v>17110.088079999998</v>
      </c>
      <c r="D131" s="95">
        <v>0</v>
      </c>
      <c r="E131" s="95">
        <v>0</v>
      </c>
      <c r="F131" s="95">
        <v>105616.29992</v>
      </c>
    </row>
    <row r="132" spans="1:6">
      <c r="A132" s="177" t="s">
        <v>264</v>
      </c>
      <c r="B132" s="57">
        <v>111.35469000000001</v>
      </c>
      <c r="C132" s="57">
        <v>104.80716000000001</v>
      </c>
      <c r="D132" s="57">
        <v>0</v>
      </c>
      <c r="E132" s="57">
        <v>0</v>
      </c>
      <c r="F132" s="57">
        <v>216.16185000000002</v>
      </c>
    </row>
    <row r="133" spans="1:6">
      <c r="A133" s="177" t="s">
        <v>455</v>
      </c>
      <c r="B133" s="57">
        <v>966.09893</v>
      </c>
      <c r="C133" s="57">
        <v>0</v>
      </c>
      <c r="D133" s="57">
        <v>0</v>
      </c>
      <c r="E133" s="57">
        <v>0</v>
      </c>
      <c r="F133" s="57">
        <v>966.09893</v>
      </c>
    </row>
    <row r="134" spans="1:6">
      <c r="A134" s="64" t="s">
        <v>456</v>
      </c>
      <c r="B134" s="95">
        <v>0</v>
      </c>
      <c r="C134" s="95">
        <v>0</v>
      </c>
      <c r="D134" s="95">
        <v>0</v>
      </c>
      <c r="E134" s="95">
        <v>0</v>
      </c>
      <c r="F134" s="95">
        <v>0</v>
      </c>
    </row>
    <row r="135" spans="1:6">
      <c r="A135" s="64" t="s">
        <v>457</v>
      </c>
      <c r="B135" s="95">
        <v>966.09893</v>
      </c>
      <c r="C135" s="95">
        <v>0</v>
      </c>
      <c r="D135" s="95">
        <v>0</v>
      </c>
      <c r="E135" s="95">
        <v>0</v>
      </c>
      <c r="F135" s="95">
        <v>966.09893</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746368.40575000003</v>
      </c>
      <c r="C140" s="57">
        <v>75796.519509999998</v>
      </c>
      <c r="D140" s="57">
        <v>208.95726000000002</v>
      </c>
      <c r="E140" s="57">
        <v>0</v>
      </c>
      <c r="F140" s="57">
        <v>822373.88251999998</v>
      </c>
    </row>
    <row r="141" spans="1:6">
      <c r="A141" s="64" t="s">
        <v>266</v>
      </c>
      <c r="B141" s="95">
        <v>5561.2853099999993</v>
      </c>
      <c r="C141" s="95">
        <v>50.635779999999997</v>
      </c>
      <c r="D141" s="95">
        <v>0</v>
      </c>
      <c r="E141" s="95">
        <v>0</v>
      </c>
      <c r="F141" s="95">
        <v>5611.9210899999998</v>
      </c>
    </row>
    <row r="142" spans="1:6">
      <c r="A142" s="64" t="s">
        <v>1500</v>
      </c>
      <c r="B142" s="95">
        <v>212627.1722</v>
      </c>
      <c r="C142" s="95">
        <v>0</v>
      </c>
      <c r="D142" s="95">
        <v>0</v>
      </c>
      <c r="E142" s="95">
        <v>0</v>
      </c>
      <c r="F142" s="95">
        <v>212627.1722</v>
      </c>
    </row>
    <row r="143" spans="1:6">
      <c r="A143" s="64" t="s">
        <v>268</v>
      </c>
      <c r="B143" s="95">
        <v>0</v>
      </c>
      <c r="C143" s="95">
        <v>1189.2921299999998</v>
      </c>
      <c r="D143" s="95">
        <v>0</v>
      </c>
      <c r="E143" s="95">
        <v>0</v>
      </c>
      <c r="F143" s="95">
        <v>1189.2921299999998</v>
      </c>
    </row>
    <row r="144" spans="1:6">
      <c r="A144" s="64" t="s">
        <v>269</v>
      </c>
      <c r="B144" s="95">
        <v>113916.90832999999</v>
      </c>
      <c r="C144" s="95">
        <v>923.19581999999991</v>
      </c>
      <c r="D144" s="95">
        <v>208.95726000000002</v>
      </c>
      <c r="E144" s="95">
        <v>0</v>
      </c>
      <c r="F144" s="95">
        <v>115049.06140999999</v>
      </c>
    </row>
    <row r="145" spans="1:6">
      <c r="A145" s="64" t="s">
        <v>1495</v>
      </c>
      <c r="B145" s="95">
        <v>385185.75652</v>
      </c>
      <c r="C145" s="95">
        <v>52372.977639999997</v>
      </c>
      <c r="D145" s="95">
        <v>0</v>
      </c>
      <c r="E145" s="95">
        <v>0</v>
      </c>
      <c r="F145" s="95">
        <v>437558.73416000005</v>
      </c>
    </row>
    <row r="146" spans="1:6">
      <c r="A146" s="64" t="s">
        <v>271</v>
      </c>
      <c r="B146" s="95">
        <v>3551.1068399999999</v>
      </c>
      <c r="C146" s="95">
        <v>0</v>
      </c>
      <c r="D146" s="95">
        <v>0</v>
      </c>
      <c r="E146" s="95">
        <v>0</v>
      </c>
      <c r="F146" s="95">
        <v>3551.1068399999999</v>
      </c>
    </row>
    <row r="147" spans="1:6">
      <c r="A147" s="64" t="s">
        <v>272</v>
      </c>
      <c r="B147" s="95">
        <v>15347.328230000001</v>
      </c>
      <c r="C147" s="95">
        <v>20825.0049</v>
      </c>
      <c r="D147" s="95">
        <v>0</v>
      </c>
      <c r="E147" s="95">
        <v>0</v>
      </c>
      <c r="F147" s="95">
        <v>36172.333129999999</v>
      </c>
    </row>
    <row r="148" spans="1:6">
      <c r="A148" s="64" t="s">
        <v>273</v>
      </c>
      <c r="B148" s="95">
        <v>10178.848320000001</v>
      </c>
      <c r="C148" s="95">
        <v>435.41323999999997</v>
      </c>
      <c r="D148" s="95">
        <v>0</v>
      </c>
      <c r="E148" s="95">
        <v>0</v>
      </c>
      <c r="F148" s="95">
        <v>10614.261560000001</v>
      </c>
    </row>
    <row r="149" spans="1:6">
      <c r="A149" s="177" t="s">
        <v>274</v>
      </c>
      <c r="B149" s="57">
        <v>224911.34752000001</v>
      </c>
      <c r="C149" s="57">
        <v>67640.786999999997</v>
      </c>
      <c r="D149" s="57">
        <v>0</v>
      </c>
      <c r="E149" s="57">
        <v>0</v>
      </c>
      <c r="F149" s="57">
        <v>292552.13451999996</v>
      </c>
    </row>
    <row r="150" spans="1:6">
      <c r="A150" s="64" t="s">
        <v>207</v>
      </c>
      <c r="B150" s="95">
        <v>215.63613000000001</v>
      </c>
      <c r="C150" s="95">
        <v>342.44974999999999</v>
      </c>
      <c r="D150" s="95">
        <v>0</v>
      </c>
      <c r="E150" s="95">
        <v>0</v>
      </c>
      <c r="F150" s="95">
        <v>558.08587999999997</v>
      </c>
    </row>
    <row r="151" spans="1:6">
      <c r="A151" s="64" t="s">
        <v>209</v>
      </c>
      <c r="B151" s="95">
        <v>82868.654800000004</v>
      </c>
      <c r="C151" s="95">
        <v>53407.969340000003</v>
      </c>
      <c r="D151" s="95">
        <v>0</v>
      </c>
      <c r="E151" s="95">
        <v>0</v>
      </c>
      <c r="F151" s="95">
        <v>136276.62414</v>
      </c>
    </row>
    <row r="152" spans="1:6">
      <c r="A152" s="64" t="s">
        <v>275</v>
      </c>
      <c r="B152" s="95">
        <v>125657.82862</v>
      </c>
      <c r="C152" s="95">
        <v>13626.727789999999</v>
      </c>
      <c r="D152" s="95">
        <v>0</v>
      </c>
      <c r="E152" s="95">
        <v>0</v>
      </c>
      <c r="F152" s="95">
        <v>139284.55640999999</v>
      </c>
    </row>
    <row r="153" spans="1:6">
      <c r="A153" s="64" t="s">
        <v>236</v>
      </c>
      <c r="B153" s="95">
        <v>16169.22797</v>
      </c>
      <c r="C153" s="95">
        <v>263.64011999999997</v>
      </c>
      <c r="D153" s="95">
        <v>0</v>
      </c>
      <c r="E153" s="95">
        <v>0</v>
      </c>
      <c r="F153" s="95">
        <v>16432.86809</v>
      </c>
    </row>
    <row r="154" spans="1:6">
      <c r="A154" s="64" t="s">
        <v>276</v>
      </c>
      <c r="B154" s="95">
        <v>0</v>
      </c>
      <c r="C154" s="95">
        <v>0</v>
      </c>
      <c r="D154" s="95">
        <v>0</v>
      </c>
      <c r="E154" s="95">
        <v>0</v>
      </c>
      <c r="F154" s="95">
        <v>0</v>
      </c>
    </row>
    <row r="155" spans="1:6">
      <c r="A155" s="177" t="s">
        <v>277</v>
      </c>
      <c r="B155" s="57">
        <v>120460.38887000001</v>
      </c>
      <c r="C155" s="57">
        <v>91130.714370000002</v>
      </c>
      <c r="D155" s="57">
        <v>0</v>
      </c>
      <c r="E155" s="57">
        <v>0</v>
      </c>
      <c r="F155" s="57">
        <v>211591.10324</v>
      </c>
    </row>
    <row r="156" spans="1:6">
      <c r="A156" s="64" t="s">
        <v>278</v>
      </c>
      <c r="B156" s="95">
        <v>520.23453999999992</v>
      </c>
      <c r="C156" s="95">
        <v>0</v>
      </c>
      <c r="D156" s="95">
        <v>0</v>
      </c>
      <c r="E156" s="95">
        <v>0</v>
      </c>
      <c r="F156" s="95">
        <v>520.23453999999992</v>
      </c>
    </row>
    <row r="157" spans="1:6">
      <c r="A157" s="64" t="s">
        <v>279</v>
      </c>
      <c r="B157" s="95">
        <v>0</v>
      </c>
      <c r="C157" s="95">
        <v>0</v>
      </c>
      <c r="D157" s="95">
        <v>0</v>
      </c>
      <c r="E157" s="95">
        <v>0</v>
      </c>
      <c r="F157" s="95">
        <v>0</v>
      </c>
    </row>
    <row r="158" spans="1:6">
      <c r="A158" s="64" t="s">
        <v>280</v>
      </c>
      <c r="B158" s="95">
        <v>62751.122380000001</v>
      </c>
      <c r="C158" s="95">
        <v>58186.341930000002</v>
      </c>
      <c r="D158" s="95">
        <v>0</v>
      </c>
      <c r="E158" s="95">
        <v>0</v>
      </c>
      <c r="F158" s="95">
        <v>120937.46431</v>
      </c>
    </row>
    <row r="159" spans="1:6">
      <c r="A159" s="64" t="s">
        <v>1305</v>
      </c>
      <c r="B159" s="95">
        <v>0</v>
      </c>
      <c r="C159" s="95">
        <v>0</v>
      </c>
      <c r="D159" s="95">
        <v>0</v>
      </c>
      <c r="E159" s="95">
        <v>0</v>
      </c>
      <c r="F159" s="95">
        <v>0</v>
      </c>
    </row>
    <row r="160" spans="1:6">
      <c r="A160" s="64" t="s">
        <v>281</v>
      </c>
      <c r="B160" s="95">
        <v>52417.88061</v>
      </c>
      <c r="C160" s="95">
        <v>16647.41257</v>
      </c>
      <c r="D160" s="95">
        <v>0</v>
      </c>
      <c r="E160" s="95">
        <v>0</v>
      </c>
      <c r="F160" s="95">
        <v>69065.293180000008</v>
      </c>
    </row>
    <row r="161" spans="1:6">
      <c r="A161" s="64" t="s">
        <v>282</v>
      </c>
      <c r="B161" s="95">
        <v>4771.1513399999994</v>
      </c>
      <c r="C161" s="95">
        <v>16296.959869999999</v>
      </c>
      <c r="D161" s="95">
        <v>0</v>
      </c>
      <c r="E161" s="95">
        <v>0</v>
      </c>
      <c r="F161" s="95">
        <v>21068.111209999999</v>
      </c>
    </row>
    <row r="162" spans="1:6">
      <c r="A162" s="177" t="s">
        <v>283</v>
      </c>
      <c r="B162" s="57">
        <v>137518.54136</v>
      </c>
      <c r="C162" s="57">
        <v>0</v>
      </c>
      <c r="D162" s="57">
        <v>0</v>
      </c>
      <c r="E162" s="57">
        <v>0</v>
      </c>
      <c r="F162" s="57">
        <v>137518.54136</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1496</v>
      </c>
      <c r="B165" s="95">
        <v>133513.02974999999</v>
      </c>
      <c r="C165" s="95">
        <v>0</v>
      </c>
      <c r="D165" s="95">
        <v>0</v>
      </c>
      <c r="E165" s="95">
        <v>0</v>
      </c>
      <c r="F165" s="95">
        <v>133513.02974999999</v>
      </c>
    </row>
    <row r="166" spans="1:6">
      <c r="A166" s="64" t="s">
        <v>287</v>
      </c>
      <c r="B166" s="95">
        <v>4005.51161</v>
      </c>
      <c r="C166" s="95">
        <v>0</v>
      </c>
      <c r="D166" s="95">
        <v>0</v>
      </c>
      <c r="E166" s="95">
        <v>0</v>
      </c>
      <c r="F166" s="95">
        <v>4005.51161</v>
      </c>
    </row>
    <row r="167" spans="1:6">
      <c r="A167" s="177" t="s">
        <v>288</v>
      </c>
      <c r="B167" s="57">
        <v>63.49935</v>
      </c>
      <c r="C167" s="57">
        <v>1874.4727499999999</v>
      </c>
      <c r="D167" s="57">
        <v>0</v>
      </c>
      <c r="E167" s="57">
        <v>0</v>
      </c>
      <c r="F167" s="57">
        <v>1937.9721000000002</v>
      </c>
    </row>
    <row r="168" spans="1:6">
      <c r="A168" s="64" t="s">
        <v>289</v>
      </c>
      <c r="B168" s="95">
        <v>63.49935</v>
      </c>
      <c r="C168" s="95">
        <v>1874.4727499999999</v>
      </c>
      <c r="D168" s="95">
        <v>0</v>
      </c>
      <c r="E168" s="95">
        <v>0</v>
      </c>
      <c r="F168" s="95">
        <v>1937.9721000000002</v>
      </c>
    </row>
    <row r="169" spans="1:6">
      <c r="A169" s="64" t="s">
        <v>290</v>
      </c>
      <c r="B169" s="95">
        <v>63.49935</v>
      </c>
      <c r="C169" s="95">
        <v>0</v>
      </c>
      <c r="D169" s="95">
        <v>0</v>
      </c>
      <c r="E169" s="95">
        <v>0</v>
      </c>
      <c r="F169" s="95">
        <v>63.49935</v>
      </c>
    </row>
    <row r="170" spans="1:6">
      <c r="A170" s="64" t="s">
        <v>291</v>
      </c>
      <c r="B170" s="95">
        <v>0</v>
      </c>
      <c r="C170" s="95">
        <v>1843.60275</v>
      </c>
      <c r="D170" s="95">
        <v>0</v>
      </c>
      <c r="E170" s="95">
        <v>0</v>
      </c>
      <c r="F170" s="95">
        <v>1843.60275</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1295442.50052</v>
      </c>
      <c r="C176" s="57">
        <v>0</v>
      </c>
      <c r="D176" s="57">
        <v>0</v>
      </c>
      <c r="E176" s="57">
        <v>0</v>
      </c>
      <c r="F176" s="57">
        <v>1295442.50052</v>
      </c>
    </row>
    <row r="177" spans="1:6">
      <c r="A177" s="63" t="s">
        <v>298</v>
      </c>
      <c r="B177" s="95">
        <v>481226.07017000002</v>
      </c>
      <c r="C177" s="95">
        <v>0</v>
      </c>
      <c r="D177" s="95">
        <v>0</v>
      </c>
      <c r="E177" s="95">
        <v>0</v>
      </c>
      <c r="F177" s="95">
        <v>481226.07017000002</v>
      </c>
    </row>
    <row r="178" spans="1:6">
      <c r="A178" s="64" t="s">
        <v>299</v>
      </c>
      <c r="B178" s="95">
        <v>481226.07017000002</v>
      </c>
      <c r="C178" s="95">
        <v>0</v>
      </c>
      <c r="D178" s="95">
        <v>0</v>
      </c>
      <c r="E178" s="95">
        <v>0</v>
      </c>
      <c r="F178" s="95">
        <v>481226.07017000002</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20583.880229999999</v>
      </c>
      <c r="C181" s="95">
        <v>0</v>
      </c>
      <c r="D181" s="95">
        <v>0</v>
      </c>
      <c r="E181" s="95">
        <v>0</v>
      </c>
      <c r="F181" s="95">
        <v>20583.880229999999</v>
      </c>
    </row>
    <row r="182" spans="1:6">
      <c r="A182" s="64" t="s">
        <v>303</v>
      </c>
      <c r="B182" s="95">
        <v>0</v>
      </c>
      <c r="C182" s="95">
        <v>0</v>
      </c>
      <c r="D182" s="95">
        <v>0</v>
      </c>
      <c r="E182" s="95">
        <v>0</v>
      </c>
      <c r="F182" s="95">
        <v>0</v>
      </c>
    </row>
    <row r="183" spans="1:6">
      <c r="A183" s="64" t="s">
        <v>304</v>
      </c>
      <c r="B183" s="95">
        <v>3153.7729599999998</v>
      </c>
      <c r="C183" s="95">
        <v>0</v>
      </c>
      <c r="D183" s="95">
        <v>0</v>
      </c>
      <c r="E183" s="95">
        <v>0</v>
      </c>
      <c r="F183" s="95">
        <v>3153.7729599999998</v>
      </c>
    </row>
    <row r="184" spans="1:6">
      <c r="A184" s="64" t="s">
        <v>305</v>
      </c>
      <c r="B184" s="95">
        <v>17430.10727</v>
      </c>
      <c r="C184" s="95">
        <v>0</v>
      </c>
      <c r="D184" s="95">
        <v>0</v>
      </c>
      <c r="E184" s="95">
        <v>0</v>
      </c>
      <c r="F184" s="95">
        <v>17430.10727</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797295.94397999998</v>
      </c>
      <c r="C187" s="95">
        <v>0</v>
      </c>
      <c r="D187" s="95">
        <v>0</v>
      </c>
      <c r="E187" s="95">
        <v>0</v>
      </c>
      <c r="F187" s="95">
        <v>797295.94397999998</v>
      </c>
    </row>
    <row r="188" spans="1:6">
      <c r="A188" s="64" t="s">
        <v>309</v>
      </c>
      <c r="B188" s="95">
        <v>336865.09785000002</v>
      </c>
      <c r="C188" s="95">
        <v>0</v>
      </c>
      <c r="D188" s="95">
        <v>0</v>
      </c>
      <c r="E188" s="95">
        <v>0</v>
      </c>
      <c r="F188" s="95">
        <v>336865.09785000002</v>
      </c>
    </row>
    <row r="189" spans="1:6">
      <c r="A189" s="64" t="s">
        <v>310</v>
      </c>
      <c r="B189" s="95">
        <v>263083.15756000002</v>
      </c>
      <c r="C189" s="95">
        <v>0</v>
      </c>
      <c r="D189" s="95">
        <v>0</v>
      </c>
      <c r="E189" s="95">
        <v>0</v>
      </c>
      <c r="F189" s="95">
        <v>263083.15756000002</v>
      </c>
    </row>
    <row r="190" spans="1:6">
      <c r="A190" s="64" t="s">
        <v>311</v>
      </c>
      <c r="B190" s="95">
        <v>197347.68857</v>
      </c>
      <c r="C190" s="95">
        <v>0</v>
      </c>
      <c r="D190" s="95">
        <v>0</v>
      </c>
      <c r="E190" s="95">
        <v>0</v>
      </c>
      <c r="F190" s="95">
        <v>197347.68857</v>
      </c>
    </row>
    <row r="191" spans="1:6">
      <c r="A191" s="63" t="s">
        <v>312</v>
      </c>
      <c r="B191" s="95">
        <v>-3663.3938599999997</v>
      </c>
      <c r="C191" s="95">
        <v>0</v>
      </c>
      <c r="D191" s="95">
        <v>0</v>
      </c>
      <c r="E191" s="95">
        <v>0</v>
      </c>
      <c r="F191" s="95">
        <v>-3663.3938599999997</v>
      </c>
    </row>
    <row r="192" spans="1:6">
      <c r="A192" s="64" t="s">
        <v>313</v>
      </c>
      <c r="B192" s="95">
        <v>294.93521000000004</v>
      </c>
      <c r="C192" s="95">
        <v>0</v>
      </c>
      <c r="D192" s="95">
        <v>0</v>
      </c>
      <c r="E192" s="95">
        <v>0</v>
      </c>
      <c r="F192" s="95">
        <v>294.93521000000004</v>
      </c>
    </row>
    <row r="193" spans="1:6">
      <c r="A193" s="64" t="s">
        <v>314</v>
      </c>
      <c r="B193" s="95">
        <v>-3958.3290699999998</v>
      </c>
      <c r="C193" s="95">
        <v>0</v>
      </c>
      <c r="D193" s="95">
        <v>0</v>
      </c>
      <c r="E193" s="95">
        <v>0</v>
      </c>
      <c r="F193" s="95">
        <v>-3958.3290699999998</v>
      </c>
    </row>
    <row r="194" spans="1:6">
      <c r="A194" s="72" t="s">
        <v>315</v>
      </c>
      <c r="B194" s="57">
        <v>7960201.8502399996</v>
      </c>
      <c r="C194" s="57">
        <v>1790019.57699</v>
      </c>
      <c r="D194" s="57">
        <v>208.95726000000002</v>
      </c>
      <c r="E194" s="57">
        <v>0.88640999999999992</v>
      </c>
      <c r="F194" s="57">
        <v>9750431.2708999999</v>
      </c>
    </row>
    <row r="195" spans="1:6">
      <c r="A195" s="72" t="s">
        <v>316</v>
      </c>
      <c r="B195" s="57">
        <v>15178.032539999998</v>
      </c>
      <c r="C195" s="57">
        <v>0</v>
      </c>
      <c r="D195" s="57">
        <v>0</v>
      </c>
      <c r="E195" s="57">
        <v>0</v>
      </c>
      <c r="F195" s="57">
        <v>15178.032539999998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2480.9138199999998</v>
      </c>
      <c r="C202" s="95">
        <v>0</v>
      </c>
      <c r="D202" s="95">
        <v>0</v>
      </c>
      <c r="E202" s="95">
        <v>0</v>
      </c>
      <c r="F202" s="95">
        <v>2480.9138199999998</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1497</v>
      </c>
      <c r="B205" s="95">
        <v>16.41891</v>
      </c>
      <c r="C205" s="95">
        <v>0</v>
      </c>
      <c r="D205" s="95">
        <v>0</v>
      </c>
      <c r="E205" s="95">
        <v>0</v>
      </c>
      <c r="F205" s="95">
        <v>16.41891</v>
      </c>
    </row>
    <row r="206" spans="1:6">
      <c r="A206" s="64" t="s">
        <v>327</v>
      </c>
      <c r="B206" s="95">
        <v>0</v>
      </c>
      <c r="C206" s="95">
        <v>0</v>
      </c>
      <c r="D206" s="95">
        <v>0</v>
      </c>
      <c r="E206" s="95">
        <v>0</v>
      </c>
      <c r="F206" s="95">
        <v>0</v>
      </c>
    </row>
    <row r="207" spans="1:6">
      <c r="A207" s="64" t="s">
        <v>328</v>
      </c>
      <c r="B207" s="95">
        <v>2464.4949100000003</v>
      </c>
      <c r="C207" s="95">
        <v>0</v>
      </c>
      <c r="D207" s="95">
        <v>0</v>
      </c>
      <c r="E207" s="95">
        <v>0</v>
      </c>
      <c r="F207" s="95">
        <v>2464.4949100000003</v>
      </c>
    </row>
    <row r="208" spans="1:6">
      <c r="A208" s="63" t="s">
        <v>329</v>
      </c>
      <c r="B208" s="95">
        <v>0</v>
      </c>
      <c r="C208" s="95">
        <v>0</v>
      </c>
      <c r="D208" s="95">
        <v>0</v>
      </c>
      <c r="E208" s="95">
        <v>0</v>
      </c>
      <c r="F208" s="95">
        <v>0</v>
      </c>
    </row>
    <row r="209" spans="1:6">
      <c r="A209" s="63" t="s">
        <v>330</v>
      </c>
      <c r="B209" s="95">
        <v>12697.11872</v>
      </c>
      <c r="C209" s="95">
        <v>0</v>
      </c>
      <c r="D209" s="95">
        <v>0</v>
      </c>
      <c r="E209" s="95">
        <v>0</v>
      </c>
      <c r="F209" s="95">
        <v>12697.11872</v>
      </c>
    </row>
    <row r="210" spans="1:6">
      <c r="A210" s="64" t="s">
        <v>331</v>
      </c>
      <c r="B210" s="95">
        <v>0</v>
      </c>
      <c r="C210" s="95">
        <v>0</v>
      </c>
      <c r="D210" s="95">
        <v>0</v>
      </c>
      <c r="E210" s="95">
        <v>0</v>
      </c>
      <c r="F210" s="95">
        <v>0</v>
      </c>
    </row>
    <row r="211" spans="1:6">
      <c r="A211" s="64" t="s">
        <v>332</v>
      </c>
      <c r="B211" s="95">
        <v>12697.11872</v>
      </c>
      <c r="C211" s="95">
        <v>0</v>
      </c>
      <c r="D211" s="95">
        <v>0</v>
      </c>
      <c r="E211" s="95">
        <v>0</v>
      </c>
      <c r="F211" s="95">
        <v>12697.11872</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6600054.0302100005</v>
      </c>
      <c r="C215" s="57">
        <v>7699905.1041200003</v>
      </c>
      <c r="D215" s="57">
        <v>3941.6111700000001</v>
      </c>
      <c r="E215" s="57">
        <v>0</v>
      </c>
      <c r="F215" s="57">
        <v>14303900.7455</v>
      </c>
    </row>
    <row r="216" spans="1:6">
      <c r="A216" s="63" t="s">
        <v>337</v>
      </c>
      <c r="B216" s="95">
        <v>17859.243589999998</v>
      </c>
      <c r="C216" s="95">
        <v>6629.9350800000002</v>
      </c>
      <c r="D216" s="95">
        <v>0</v>
      </c>
      <c r="E216" s="95">
        <v>0</v>
      </c>
      <c r="F216" s="95">
        <v>24489.178670000001</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17859.243589999998</v>
      </c>
      <c r="C219" s="95">
        <v>6629.9350800000002</v>
      </c>
      <c r="D219" s="95">
        <v>0</v>
      </c>
      <c r="E219" s="95">
        <v>0</v>
      </c>
      <c r="F219" s="95">
        <v>24489.178670000001</v>
      </c>
    </row>
    <row r="220" spans="1:6">
      <c r="A220" s="63" t="s">
        <v>341</v>
      </c>
      <c r="B220" s="95">
        <v>57046.143819999998</v>
      </c>
      <c r="C220" s="95">
        <v>0</v>
      </c>
      <c r="D220" s="95">
        <v>742.23801000000003</v>
      </c>
      <c r="E220" s="95">
        <v>0</v>
      </c>
      <c r="F220" s="95">
        <v>57788.381829999998</v>
      </c>
    </row>
    <row r="221" spans="1:6">
      <c r="A221" s="64" t="s">
        <v>342</v>
      </c>
      <c r="B221" s="95">
        <v>0</v>
      </c>
      <c r="C221" s="95">
        <v>0</v>
      </c>
      <c r="D221" s="95">
        <v>0</v>
      </c>
      <c r="E221" s="95">
        <v>0</v>
      </c>
      <c r="F221" s="95">
        <v>0</v>
      </c>
    </row>
    <row r="222" spans="1:6">
      <c r="A222" s="64" t="s">
        <v>343</v>
      </c>
      <c r="B222" s="95">
        <v>57046.143819999998</v>
      </c>
      <c r="C222" s="95">
        <v>0</v>
      </c>
      <c r="D222" s="95">
        <v>742.23801000000003</v>
      </c>
      <c r="E222" s="95">
        <v>0</v>
      </c>
      <c r="F222" s="95">
        <v>57788.381829999998</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1504.0156999999999</v>
      </c>
      <c r="D226" s="95">
        <v>0</v>
      </c>
      <c r="E226" s="95">
        <v>0</v>
      </c>
      <c r="F226" s="95">
        <v>1504.0156999999999</v>
      </c>
    </row>
    <row r="227" spans="1:6">
      <c r="A227" s="64" t="s">
        <v>348</v>
      </c>
      <c r="B227" s="95">
        <v>0</v>
      </c>
      <c r="C227" s="95">
        <v>1504.0156999999999</v>
      </c>
      <c r="D227" s="95">
        <v>0</v>
      </c>
      <c r="E227" s="95">
        <v>0</v>
      </c>
      <c r="F227" s="95">
        <v>1504.0156999999999</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5693238.6808100007</v>
      </c>
      <c r="C232" s="95">
        <v>5395625.3123199996</v>
      </c>
      <c r="D232" s="95">
        <v>0</v>
      </c>
      <c r="E232" s="95">
        <v>0</v>
      </c>
      <c r="F232" s="95">
        <v>11088863.993129998</v>
      </c>
    </row>
    <row r="233" spans="1:6">
      <c r="A233" s="64" t="s">
        <v>354</v>
      </c>
      <c r="B233" s="95">
        <v>4766553.7920300001</v>
      </c>
      <c r="C233" s="95">
        <v>5014317.1781299999</v>
      </c>
      <c r="D233" s="95">
        <v>0</v>
      </c>
      <c r="E233" s="95">
        <v>0</v>
      </c>
      <c r="F233" s="95">
        <v>9780870.97016</v>
      </c>
    </row>
    <row r="234" spans="1:6">
      <c r="A234" s="64" t="s">
        <v>355</v>
      </c>
      <c r="B234" s="95">
        <v>4.7E-2</v>
      </c>
      <c r="C234" s="95">
        <v>0</v>
      </c>
      <c r="D234" s="95">
        <v>0</v>
      </c>
      <c r="E234" s="95">
        <v>0</v>
      </c>
      <c r="F234" s="95">
        <v>4.7E-2</v>
      </c>
    </row>
    <row r="235" spans="1:6">
      <c r="A235" s="64" t="s">
        <v>356</v>
      </c>
      <c r="B235" s="95">
        <v>403624.79327999998</v>
      </c>
      <c r="C235" s="95">
        <v>113848.79659999999</v>
      </c>
      <c r="D235" s="95">
        <v>0</v>
      </c>
      <c r="E235" s="95">
        <v>0</v>
      </c>
      <c r="F235" s="95">
        <v>517473.58987999998</v>
      </c>
    </row>
    <row r="236" spans="1:6">
      <c r="A236" s="64" t="s">
        <v>357</v>
      </c>
      <c r="B236" s="95">
        <v>0</v>
      </c>
      <c r="C236" s="95">
        <v>0</v>
      </c>
      <c r="D236" s="95">
        <v>0</v>
      </c>
      <c r="E236" s="95">
        <v>0</v>
      </c>
      <c r="F236" s="95">
        <v>0</v>
      </c>
    </row>
    <row r="237" spans="1:6">
      <c r="A237" s="64" t="s">
        <v>358</v>
      </c>
      <c r="B237" s="95">
        <v>157018.77728000001</v>
      </c>
      <c r="C237" s="95">
        <v>45438.845329999996</v>
      </c>
      <c r="D237" s="95">
        <v>0</v>
      </c>
      <c r="E237" s="95">
        <v>0</v>
      </c>
      <c r="F237" s="95">
        <v>202457.62261000002</v>
      </c>
    </row>
    <row r="238" spans="1:6">
      <c r="A238" s="64" t="s">
        <v>359</v>
      </c>
      <c r="B238" s="95">
        <v>1005.51684</v>
      </c>
      <c r="C238" s="95">
        <v>0</v>
      </c>
      <c r="D238" s="95">
        <v>0</v>
      </c>
      <c r="E238" s="95">
        <v>0</v>
      </c>
      <c r="F238" s="95">
        <v>1005.51684</v>
      </c>
    </row>
    <row r="239" spans="1:6">
      <c r="A239" s="64" t="s">
        <v>360</v>
      </c>
      <c r="B239" s="95">
        <v>7.6820000000000004</v>
      </c>
      <c r="C239" s="95">
        <v>1.7334499999999999</v>
      </c>
      <c r="D239" s="95">
        <v>0</v>
      </c>
      <c r="E239" s="95">
        <v>0</v>
      </c>
      <c r="F239" s="95">
        <v>9.4154499999999999</v>
      </c>
    </row>
    <row r="240" spans="1:6">
      <c r="A240" s="64" t="s">
        <v>361</v>
      </c>
      <c r="B240" s="95">
        <v>365028.07237999997</v>
      </c>
      <c r="C240" s="95">
        <v>222018.75881</v>
      </c>
      <c r="D240" s="95">
        <v>0</v>
      </c>
      <c r="E240" s="95">
        <v>0</v>
      </c>
      <c r="F240" s="95">
        <v>587046.83119000006</v>
      </c>
    </row>
    <row r="241" spans="1:6">
      <c r="A241" s="63" t="s">
        <v>362</v>
      </c>
      <c r="B241" s="95">
        <v>805229.06039</v>
      </c>
      <c r="C241" s="95">
        <v>2252381.1982899997</v>
      </c>
      <c r="D241" s="95">
        <v>3199.3731600000001</v>
      </c>
      <c r="E241" s="95">
        <v>0</v>
      </c>
      <c r="F241" s="95">
        <v>3060809.6318399999</v>
      </c>
    </row>
    <row r="242" spans="1:6">
      <c r="A242" s="64" t="s">
        <v>363</v>
      </c>
      <c r="B242" s="95">
        <v>252534.2893</v>
      </c>
      <c r="C242" s="95">
        <v>64685.449500000002</v>
      </c>
      <c r="D242" s="95">
        <v>0</v>
      </c>
      <c r="E242" s="95">
        <v>0</v>
      </c>
      <c r="F242" s="95">
        <v>317219.73879999999</v>
      </c>
    </row>
    <row r="243" spans="1:6">
      <c r="A243" s="64" t="s">
        <v>364</v>
      </c>
      <c r="B243" s="95">
        <v>17149.52</v>
      </c>
      <c r="C243" s="95">
        <v>46823.422559999999</v>
      </c>
      <c r="D243" s="95">
        <v>0</v>
      </c>
      <c r="E243" s="95">
        <v>0</v>
      </c>
      <c r="F243" s="95">
        <v>63972.942560000003</v>
      </c>
    </row>
    <row r="244" spans="1:6">
      <c r="A244" s="64" t="s">
        <v>365</v>
      </c>
      <c r="B244" s="95">
        <v>127438.68837</v>
      </c>
      <c r="C244" s="95">
        <v>87027.280350000001</v>
      </c>
      <c r="D244" s="95">
        <v>587.27693000000011</v>
      </c>
      <c r="E244" s="95">
        <v>0</v>
      </c>
      <c r="F244" s="95">
        <v>215053.24565</v>
      </c>
    </row>
    <row r="245" spans="1:6">
      <c r="A245" s="64" t="s">
        <v>366</v>
      </c>
      <c r="B245" s="95">
        <v>89422.20229999999</v>
      </c>
      <c r="C245" s="95">
        <v>36492.444219999998</v>
      </c>
      <c r="D245" s="95">
        <v>2400.9471699999999</v>
      </c>
      <c r="E245" s="95">
        <v>0</v>
      </c>
      <c r="F245" s="95">
        <v>128315.59368999999</v>
      </c>
    </row>
    <row r="246" spans="1:6">
      <c r="A246" s="64" t="s">
        <v>1498</v>
      </c>
      <c r="B246" s="95">
        <v>0</v>
      </c>
      <c r="C246" s="95">
        <v>0</v>
      </c>
      <c r="D246" s="95">
        <v>0</v>
      </c>
      <c r="E246" s="95">
        <v>0</v>
      </c>
      <c r="F246" s="95">
        <v>0</v>
      </c>
    </row>
    <row r="247" spans="1:6">
      <c r="A247" s="64" t="s">
        <v>367</v>
      </c>
      <c r="B247" s="95">
        <v>318684.36042000004</v>
      </c>
      <c r="C247" s="95">
        <v>2017352.6016600002</v>
      </c>
      <c r="D247" s="95">
        <v>211.14905999999999</v>
      </c>
      <c r="E247" s="95">
        <v>0</v>
      </c>
      <c r="F247" s="95">
        <v>2336248.1111399997</v>
      </c>
    </row>
    <row r="248" spans="1:6">
      <c r="A248" s="63" t="s">
        <v>368</v>
      </c>
      <c r="B248" s="95">
        <v>26680.901600000001</v>
      </c>
      <c r="C248" s="95">
        <v>43764.64273</v>
      </c>
      <c r="D248" s="95">
        <v>0</v>
      </c>
      <c r="E248" s="95">
        <v>0</v>
      </c>
      <c r="F248" s="95">
        <v>70445.544330000004</v>
      </c>
    </row>
    <row r="249" spans="1:6">
      <c r="A249" s="64" t="s">
        <v>369</v>
      </c>
      <c r="B249" s="95">
        <v>26680.901600000001</v>
      </c>
      <c r="C249" s="95">
        <v>43764.64273</v>
      </c>
      <c r="D249" s="95">
        <v>0</v>
      </c>
      <c r="E249" s="95">
        <v>0</v>
      </c>
      <c r="F249" s="95">
        <v>70445.544330000004</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268940.48514</v>
      </c>
      <c r="C254" s="57">
        <v>41418.314259999999</v>
      </c>
      <c r="D254" s="57">
        <v>0</v>
      </c>
      <c r="E254" s="57">
        <v>0</v>
      </c>
      <c r="F254" s="57">
        <v>310358.79939999996</v>
      </c>
    </row>
    <row r="255" spans="1:6">
      <c r="A255" s="99" t="s">
        <v>373</v>
      </c>
      <c r="B255" s="95">
        <v>1344.4655500000001</v>
      </c>
      <c r="C255" s="95">
        <v>46.68524</v>
      </c>
      <c r="D255" s="95">
        <v>0</v>
      </c>
      <c r="E255" s="95">
        <v>0</v>
      </c>
      <c r="F255" s="95">
        <v>1391.1507900000001</v>
      </c>
    </row>
    <row r="256" spans="1:6">
      <c r="A256" s="99" t="s">
        <v>374</v>
      </c>
      <c r="B256" s="95">
        <v>3560.1955499999999</v>
      </c>
      <c r="C256" s="95">
        <v>461.35275999999999</v>
      </c>
      <c r="D256" s="95">
        <v>0</v>
      </c>
      <c r="E256" s="95">
        <v>0</v>
      </c>
      <c r="F256" s="95">
        <v>4021.5483100000001</v>
      </c>
    </row>
    <row r="257" spans="1:6">
      <c r="A257" s="99" t="s">
        <v>375</v>
      </c>
      <c r="B257" s="95">
        <v>204708.37474999999</v>
      </c>
      <c r="C257" s="95">
        <v>26480.018640000002</v>
      </c>
      <c r="D257" s="95">
        <v>0</v>
      </c>
      <c r="E257" s="95">
        <v>0</v>
      </c>
      <c r="F257" s="95">
        <v>231188.39338999998</v>
      </c>
    </row>
    <row r="258" spans="1:6">
      <c r="A258" s="99" t="s">
        <v>376</v>
      </c>
      <c r="B258" s="95">
        <v>51667.049840000007</v>
      </c>
      <c r="C258" s="95">
        <v>12691.39731</v>
      </c>
      <c r="D258" s="95">
        <v>0</v>
      </c>
      <c r="E258" s="95">
        <v>0</v>
      </c>
      <c r="F258" s="95">
        <v>64358.44715</v>
      </c>
    </row>
    <row r="259" spans="1:6">
      <c r="A259" s="99" t="s">
        <v>377</v>
      </c>
      <c r="B259" s="95">
        <v>1951.93669</v>
      </c>
      <c r="C259" s="95">
        <v>310.76182</v>
      </c>
      <c r="D259" s="95">
        <v>0</v>
      </c>
      <c r="E259" s="95">
        <v>0</v>
      </c>
      <c r="F259" s="95">
        <v>2262.6985099999997</v>
      </c>
    </row>
    <row r="260" spans="1:6">
      <c r="A260" s="99" t="s">
        <v>378</v>
      </c>
      <c r="B260" s="95">
        <v>1392.4304</v>
      </c>
      <c r="C260" s="95">
        <v>445.04786999999999</v>
      </c>
      <c r="D260" s="95">
        <v>0</v>
      </c>
      <c r="E260" s="95">
        <v>0</v>
      </c>
      <c r="F260" s="95">
        <v>1837.4782700000001</v>
      </c>
    </row>
    <row r="261" spans="1:6">
      <c r="A261" s="99" t="s">
        <v>379</v>
      </c>
      <c r="B261" s="95">
        <v>1574.85194</v>
      </c>
      <c r="C261" s="95">
        <v>405.43871000000001</v>
      </c>
      <c r="D261" s="95">
        <v>0</v>
      </c>
      <c r="E261" s="95">
        <v>0</v>
      </c>
      <c r="F261" s="95">
        <v>1980.2906499999999</v>
      </c>
    </row>
    <row r="262" spans="1:6">
      <c r="A262" s="99" t="s">
        <v>380</v>
      </c>
      <c r="B262" s="95">
        <v>1624.58348</v>
      </c>
      <c r="C262" s="95">
        <v>338.83451000000002</v>
      </c>
      <c r="D262" s="95">
        <v>0</v>
      </c>
      <c r="E262" s="95">
        <v>0</v>
      </c>
      <c r="F262" s="95">
        <v>1963.4179899999999</v>
      </c>
    </row>
    <row r="263" spans="1:6">
      <c r="A263" s="99" t="s">
        <v>381</v>
      </c>
      <c r="B263" s="95">
        <v>0</v>
      </c>
      <c r="C263" s="95">
        <v>0</v>
      </c>
      <c r="D263" s="95">
        <v>0</v>
      </c>
      <c r="E263" s="95">
        <v>0</v>
      </c>
      <c r="F263" s="95">
        <v>0</v>
      </c>
    </row>
    <row r="264" spans="1:6">
      <c r="A264" s="99" t="s">
        <v>382</v>
      </c>
      <c r="B264" s="95">
        <v>1090.1693400000001</v>
      </c>
      <c r="C264" s="95">
        <v>238.7774</v>
      </c>
      <c r="D264" s="95">
        <v>0</v>
      </c>
      <c r="E264" s="95">
        <v>0</v>
      </c>
      <c r="F264" s="95">
        <v>1328.9467400000001</v>
      </c>
    </row>
    <row r="265" spans="1:6">
      <c r="A265" s="99" t="s">
        <v>383</v>
      </c>
      <c r="B265" s="95">
        <v>26.427599999999998</v>
      </c>
      <c r="C265" s="95">
        <v>0</v>
      </c>
      <c r="D265" s="95">
        <v>0</v>
      </c>
      <c r="E265" s="95">
        <v>0</v>
      </c>
      <c r="F265" s="95">
        <v>26.427599999999998</v>
      </c>
    </row>
    <row r="266" spans="1:6">
      <c r="A266" s="216" t="s">
        <v>384</v>
      </c>
      <c r="B266" s="57">
        <v>-94288.694690000004</v>
      </c>
      <c r="C266" s="57">
        <v>-15787.949199999999</v>
      </c>
      <c r="D266" s="57">
        <v>0</v>
      </c>
      <c r="E266" s="57">
        <v>0</v>
      </c>
      <c r="F266" s="57">
        <v>-110076.64389000001</v>
      </c>
    </row>
    <row r="267" spans="1:6">
      <c r="A267" s="99" t="s">
        <v>385</v>
      </c>
      <c r="B267" s="95">
        <v>-81687.893680000008</v>
      </c>
      <c r="C267" s="95">
        <v>-13891.198480000001</v>
      </c>
      <c r="D267" s="95">
        <v>0</v>
      </c>
      <c r="E267" s="95">
        <v>0</v>
      </c>
      <c r="F267" s="95">
        <v>-95579.09216</v>
      </c>
    </row>
    <row r="268" spans="1:6">
      <c r="A268" s="99" t="s">
        <v>386</v>
      </c>
      <c r="B268" s="95">
        <v>0</v>
      </c>
      <c r="C268" s="95">
        <v>0</v>
      </c>
      <c r="D268" s="95">
        <v>0</v>
      </c>
      <c r="E268" s="95">
        <v>0</v>
      </c>
      <c r="F268" s="95">
        <v>0</v>
      </c>
    </row>
    <row r="269" spans="1:6">
      <c r="A269" s="99" t="s">
        <v>387</v>
      </c>
      <c r="B269" s="95">
        <v>-8064.8149599999997</v>
      </c>
      <c r="C269" s="95">
        <v>-975.68381999999997</v>
      </c>
      <c r="D269" s="95">
        <v>0</v>
      </c>
      <c r="E269" s="95">
        <v>0</v>
      </c>
      <c r="F269" s="95">
        <v>-9040.4987799999999</v>
      </c>
    </row>
    <row r="270" spans="1:6">
      <c r="A270" s="99" t="s">
        <v>388</v>
      </c>
      <c r="B270" s="95">
        <v>-1879.2033600000002</v>
      </c>
      <c r="C270" s="95">
        <v>-921.06690000000003</v>
      </c>
      <c r="D270" s="95">
        <v>0</v>
      </c>
      <c r="E270" s="95">
        <v>0</v>
      </c>
      <c r="F270" s="95">
        <v>-2800.2702599999998</v>
      </c>
    </row>
    <row r="271" spans="1:6">
      <c r="A271" s="99" t="s">
        <v>389</v>
      </c>
      <c r="B271" s="95">
        <v>-2653.3160499999999</v>
      </c>
      <c r="C271" s="95">
        <v>0</v>
      </c>
      <c r="D271" s="95">
        <v>0</v>
      </c>
      <c r="E271" s="95">
        <v>0</v>
      </c>
      <c r="F271" s="95">
        <v>-2653.3160499999999</v>
      </c>
    </row>
    <row r="272" spans="1:6">
      <c r="A272" s="156" t="s">
        <v>390</v>
      </c>
      <c r="B272" s="95">
        <v>0</v>
      </c>
      <c r="C272" s="95">
        <v>0</v>
      </c>
      <c r="D272" s="95">
        <v>0</v>
      </c>
      <c r="E272" s="95">
        <v>0</v>
      </c>
      <c r="F272" s="95">
        <v>0</v>
      </c>
    </row>
    <row r="273" spans="1:6">
      <c r="A273" s="99" t="s">
        <v>461</v>
      </c>
      <c r="B273" s="95">
        <v>-3.4666399999999999</v>
      </c>
      <c r="C273" s="95">
        <v>0</v>
      </c>
      <c r="D273" s="95">
        <v>0</v>
      </c>
      <c r="E273" s="95">
        <v>0</v>
      </c>
      <c r="F273" s="95">
        <v>-3.4666399999999999</v>
      </c>
    </row>
    <row r="274" spans="1:6">
      <c r="A274" s="216" t="s">
        <v>976</v>
      </c>
      <c r="B274" s="57">
        <v>174651.79045</v>
      </c>
      <c r="C274" s="57">
        <v>25630.36506</v>
      </c>
      <c r="D274" s="57">
        <v>0</v>
      </c>
      <c r="E274" s="57">
        <v>0</v>
      </c>
      <c r="F274" s="57">
        <v>200282.15550999998</v>
      </c>
    </row>
    <row r="275" spans="1:6">
      <c r="A275" s="69" t="s">
        <v>391</v>
      </c>
      <c r="B275" s="57">
        <v>9845.6067899999998</v>
      </c>
      <c r="C275" s="57">
        <v>5207.7379900000005</v>
      </c>
      <c r="D275" s="57">
        <v>0</v>
      </c>
      <c r="E275" s="57">
        <v>0</v>
      </c>
      <c r="F275" s="57">
        <v>15053.344779999999</v>
      </c>
    </row>
    <row r="276" spans="1:6">
      <c r="A276" s="99" t="s">
        <v>392</v>
      </c>
      <c r="B276" s="95">
        <v>5802.4199800000006</v>
      </c>
      <c r="C276" s="95">
        <v>1242.15427</v>
      </c>
      <c r="D276" s="95">
        <v>0</v>
      </c>
      <c r="E276" s="95">
        <v>0</v>
      </c>
      <c r="F276" s="95">
        <v>7044.5742499999997</v>
      </c>
    </row>
    <row r="277" spans="1:6">
      <c r="A277" s="99" t="s">
        <v>393</v>
      </c>
      <c r="B277" s="95">
        <v>703.04313000000002</v>
      </c>
      <c r="C277" s="95">
        <v>837.10031000000004</v>
      </c>
      <c r="D277" s="95">
        <v>0</v>
      </c>
      <c r="E277" s="95">
        <v>0</v>
      </c>
      <c r="F277" s="95">
        <v>1540.1434400000001</v>
      </c>
    </row>
    <row r="278" spans="1:6">
      <c r="A278" s="99" t="s">
        <v>394</v>
      </c>
      <c r="B278" s="95">
        <v>1616.2388799999999</v>
      </c>
      <c r="C278" s="95">
        <v>2783.3577400000004</v>
      </c>
      <c r="D278" s="95">
        <v>0</v>
      </c>
      <c r="E278" s="95">
        <v>0</v>
      </c>
      <c r="F278" s="95">
        <v>4399.5966200000003</v>
      </c>
    </row>
    <row r="279" spans="1:6">
      <c r="A279" s="99" t="s">
        <v>395</v>
      </c>
      <c r="B279" s="95">
        <v>0</v>
      </c>
      <c r="C279" s="95">
        <v>0</v>
      </c>
      <c r="D279" s="95">
        <v>0</v>
      </c>
      <c r="E279" s="95">
        <v>0</v>
      </c>
      <c r="F279" s="95">
        <v>0</v>
      </c>
    </row>
    <row r="280" spans="1:6">
      <c r="A280" s="99" t="s">
        <v>396</v>
      </c>
      <c r="B280" s="95">
        <v>1723.9048</v>
      </c>
      <c r="C280" s="95">
        <v>345.12566999999996</v>
      </c>
      <c r="D280" s="95">
        <v>0</v>
      </c>
      <c r="E280" s="95">
        <v>0</v>
      </c>
      <c r="F280" s="95">
        <v>2069.0304700000002</v>
      </c>
    </row>
    <row r="281" spans="1:6">
      <c r="A281" s="99" t="s">
        <v>397</v>
      </c>
      <c r="B281" s="95">
        <v>0</v>
      </c>
      <c r="C281" s="95">
        <v>0</v>
      </c>
      <c r="D281" s="95">
        <v>0</v>
      </c>
      <c r="E281" s="95">
        <v>0</v>
      </c>
      <c r="F281" s="95">
        <v>0</v>
      </c>
    </row>
    <row r="282" spans="1:6">
      <c r="A282" s="157" t="s">
        <v>398</v>
      </c>
      <c r="B282" s="57">
        <v>-6419.7885400000005</v>
      </c>
      <c r="C282" s="57">
        <v>-735.83756000000005</v>
      </c>
      <c r="D282" s="57">
        <v>0</v>
      </c>
      <c r="E282" s="57">
        <v>0</v>
      </c>
      <c r="F282" s="57">
        <v>-7155.6260999999995</v>
      </c>
    </row>
    <row r="283" spans="1:6">
      <c r="A283" s="99" t="s">
        <v>392</v>
      </c>
      <c r="B283" s="95">
        <v>-1294.7581299999999</v>
      </c>
      <c r="C283" s="95">
        <v>-538.18631999999991</v>
      </c>
      <c r="D283" s="95">
        <v>0</v>
      </c>
      <c r="E283" s="95">
        <v>0</v>
      </c>
      <c r="F283" s="95">
        <v>-1832.94445</v>
      </c>
    </row>
    <row r="284" spans="1:6">
      <c r="A284" s="99" t="s">
        <v>399</v>
      </c>
      <c r="B284" s="95">
        <v>-2929.1551300000001</v>
      </c>
      <c r="C284" s="95">
        <v>-21.811330000000002</v>
      </c>
      <c r="D284" s="95">
        <v>0</v>
      </c>
      <c r="E284" s="95">
        <v>0</v>
      </c>
      <c r="F284" s="95">
        <v>-2950.9664600000001</v>
      </c>
    </row>
    <row r="285" spans="1:6">
      <c r="A285" s="99" t="s">
        <v>400</v>
      </c>
      <c r="B285" s="95">
        <v>-0.95510000000000006</v>
      </c>
      <c r="C285" s="95">
        <v>-0.17774999999999999</v>
      </c>
      <c r="D285" s="95">
        <v>0</v>
      </c>
      <c r="E285" s="95">
        <v>0</v>
      </c>
      <c r="F285" s="95">
        <v>-1.1328499999999999</v>
      </c>
    </row>
    <row r="286" spans="1:6">
      <c r="A286" s="99" t="s">
        <v>401</v>
      </c>
      <c r="B286" s="95">
        <v>-25.316099999999999</v>
      </c>
      <c r="C286" s="95">
        <v>0</v>
      </c>
      <c r="D286" s="95">
        <v>0</v>
      </c>
      <c r="E286" s="95">
        <v>0</v>
      </c>
      <c r="F286" s="95">
        <v>-25.316099999999999</v>
      </c>
    </row>
    <row r="287" spans="1:6">
      <c r="A287" s="99" t="s">
        <v>402</v>
      </c>
      <c r="B287" s="95">
        <v>-2169.6040800000001</v>
      </c>
      <c r="C287" s="95">
        <v>-175.66216</v>
      </c>
      <c r="D287" s="95">
        <v>0</v>
      </c>
      <c r="E287" s="95">
        <v>0</v>
      </c>
      <c r="F287" s="95">
        <v>-2345.2662400000004</v>
      </c>
    </row>
    <row r="288" spans="1:6">
      <c r="A288" s="99" t="s">
        <v>403</v>
      </c>
      <c r="B288" s="95">
        <v>0</v>
      </c>
      <c r="C288" s="95">
        <v>0</v>
      </c>
      <c r="D288" s="95">
        <v>0</v>
      </c>
      <c r="E288" s="95">
        <v>0</v>
      </c>
      <c r="F288" s="95">
        <v>0</v>
      </c>
    </row>
    <row r="289" spans="1:6">
      <c r="A289" s="216" t="s">
        <v>975</v>
      </c>
      <c r="B289" s="57">
        <v>178077.60869999998</v>
      </c>
      <c r="C289" s="57">
        <v>30102.265489999998</v>
      </c>
      <c r="D289" s="57">
        <v>0</v>
      </c>
      <c r="E289" s="57">
        <v>0</v>
      </c>
      <c r="F289" s="57">
        <v>208179.87419</v>
      </c>
    </row>
    <row r="290" spans="1:6">
      <c r="A290" s="99" t="s">
        <v>404</v>
      </c>
      <c r="B290" s="95">
        <v>52906.707329999997</v>
      </c>
      <c r="C290" s="95">
        <v>15615.6412</v>
      </c>
      <c r="D290" s="95">
        <v>0</v>
      </c>
      <c r="E290" s="95">
        <v>0</v>
      </c>
      <c r="F290" s="95">
        <v>68522.348530000003</v>
      </c>
    </row>
    <row r="291" spans="1:6">
      <c r="A291" s="99" t="s">
        <v>405</v>
      </c>
      <c r="B291" s="95">
        <v>8263.664929999999</v>
      </c>
      <c r="C291" s="95">
        <v>4121.4733799999995</v>
      </c>
      <c r="D291" s="95">
        <v>0</v>
      </c>
      <c r="E291" s="95">
        <v>0</v>
      </c>
      <c r="F291" s="95">
        <v>12385.13831</v>
      </c>
    </row>
    <row r="292" spans="1:6">
      <c r="A292" s="99" t="s">
        <v>406</v>
      </c>
      <c r="B292" s="95">
        <v>44643.042399999998</v>
      </c>
      <c r="C292" s="95">
        <v>11494.167820000001</v>
      </c>
      <c r="D292" s="95">
        <v>0</v>
      </c>
      <c r="E292" s="95">
        <v>0</v>
      </c>
      <c r="F292" s="95">
        <v>56137.210220000001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-75494.87053</v>
      </c>
      <c r="C298" s="95">
        <v>-26799.858120000001</v>
      </c>
      <c r="D298" s="95">
        <v>0</v>
      </c>
      <c r="E298" s="95">
        <v>0</v>
      </c>
      <c r="F298" s="95">
        <v>-102294.72865</v>
      </c>
    </row>
    <row r="299" spans="1:6">
      <c r="A299" s="99" t="s">
        <v>413</v>
      </c>
      <c r="B299" s="95">
        <v>-59925.99166</v>
      </c>
      <c r="C299" s="95">
        <v>-17313.378120000001</v>
      </c>
      <c r="D299" s="95">
        <v>0</v>
      </c>
      <c r="E299" s="95">
        <v>0</v>
      </c>
      <c r="F299" s="95">
        <v>-77239.369780000008</v>
      </c>
    </row>
    <row r="300" spans="1:6">
      <c r="A300" s="99" t="s">
        <v>414</v>
      </c>
      <c r="B300" s="95">
        <v>-15.973870000000002</v>
      </c>
      <c r="C300" s="95">
        <v>-46.839839999999995</v>
      </c>
      <c r="D300" s="95">
        <v>0</v>
      </c>
      <c r="E300" s="95">
        <v>0</v>
      </c>
      <c r="F300" s="95">
        <v>-62.81371</v>
      </c>
    </row>
    <row r="301" spans="1:6">
      <c r="A301" s="99" t="s">
        <v>415</v>
      </c>
      <c r="B301" s="95">
        <v>-4.1909999999999996E-2</v>
      </c>
      <c r="C301" s="95">
        <v>0</v>
      </c>
      <c r="D301" s="95">
        <v>0</v>
      </c>
      <c r="E301" s="95">
        <v>0</v>
      </c>
      <c r="F301" s="95">
        <v>-4.1909999999999996E-2</v>
      </c>
    </row>
    <row r="302" spans="1:6">
      <c r="A302" s="156" t="s">
        <v>416</v>
      </c>
      <c r="B302" s="95">
        <v>-15552.863090000001</v>
      </c>
      <c r="C302" s="95">
        <v>-9439.6401600000008</v>
      </c>
      <c r="D302" s="95">
        <v>0</v>
      </c>
      <c r="E302" s="95">
        <v>0</v>
      </c>
      <c r="F302" s="95">
        <v>-24992.503250000002</v>
      </c>
    </row>
    <row r="303" spans="1:6">
      <c r="A303" s="156" t="s">
        <v>1499</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155489.4455</v>
      </c>
      <c r="C305" s="57">
        <v>18918.048569999999</v>
      </c>
      <c r="D305" s="57">
        <v>0</v>
      </c>
      <c r="E305" s="57">
        <v>0</v>
      </c>
      <c r="F305" s="57">
        <v>174407.49406999999</v>
      </c>
    </row>
    <row r="306" spans="1:6">
      <c r="A306" s="216" t="s">
        <v>419</v>
      </c>
      <c r="B306" s="57">
        <v>-179201.04934</v>
      </c>
      <c r="C306" s="57">
        <v>-9756.646490000001</v>
      </c>
      <c r="D306" s="57">
        <v>0</v>
      </c>
      <c r="E306" s="57">
        <v>0</v>
      </c>
      <c r="F306" s="57">
        <v>-188957.69583000001</v>
      </c>
    </row>
    <row r="307" spans="1:6">
      <c r="A307" s="99" t="s">
        <v>420</v>
      </c>
      <c r="B307" s="95">
        <v>-106015.65353</v>
      </c>
      <c r="C307" s="95">
        <v>-244.16792000000001</v>
      </c>
      <c r="D307" s="95">
        <v>0</v>
      </c>
      <c r="E307" s="95">
        <v>0</v>
      </c>
      <c r="F307" s="95">
        <v>-106259.82145</v>
      </c>
    </row>
    <row r="308" spans="1:6">
      <c r="A308" s="99" t="s">
        <v>421</v>
      </c>
      <c r="B308" s="95">
        <v>-15899.80467</v>
      </c>
      <c r="C308" s="95">
        <v>-570.99661000000003</v>
      </c>
      <c r="D308" s="95">
        <v>0</v>
      </c>
      <c r="E308" s="95">
        <v>0</v>
      </c>
      <c r="F308" s="95">
        <v>-16470.80128</v>
      </c>
    </row>
    <row r="309" spans="1:6">
      <c r="A309" s="99" t="s">
        <v>422</v>
      </c>
      <c r="B309" s="95">
        <v>-3505.1704100000002</v>
      </c>
      <c r="C309" s="95">
        <v>-1581.0672299999999</v>
      </c>
      <c r="D309" s="95">
        <v>0</v>
      </c>
      <c r="E309" s="95">
        <v>0</v>
      </c>
      <c r="F309" s="95">
        <v>-5086.2376399999994</v>
      </c>
    </row>
    <row r="310" spans="1:6">
      <c r="A310" s="99" t="s">
        <v>423</v>
      </c>
      <c r="B310" s="95">
        <v>-5366.4950199999994</v>
      </c>
      <c r="C310" s="95">
        <v>-0.64400000000000002</v>
      </c>
      <c r="D310" s="95">
        <v>0</v>
      </c>
      <c r="E310" s="95">
        <v>0</v>
      </c>
      <c r="F310" s="95">
        <v>-5367.1390199999996</v>
      </c>
    </row>
    <row r="311" spans="1:6">
      <c r="A311" s="99" t="s">
        <v>424</v>
      </c>
      <c r="B311" s="95">
        <v>-9638.706619999999</v>
      </c>
      <c r="C311" s="95">
        <v>-470.49114000000003</v>
      </c>
      <c r="D311" s="95">
        <v>0</v>
      </c>
      <c r="E311" s="95">
        <v>0</v>
      </c>
      <c r="F311" s="95">
        <v>-10109.197759999999</v>
      </c>
    </row>
    <row r="312" spans="1:6">
      <c r="A312" s="99" t="s">
        <v>425</v>
      </c>
      <c r="B312" s="95">
        <v>-2833.4410699999999</v>
      </c>
      <c r="C312" s="95">
        <v>-193.79645000000002</v>
      </c>
      <c r="D312" s="95">
        <v>0</v>
      </c>
      <c r="E312" s="95">
        <v>0</v>
      </c>
      <c r="F312" s="95">
        <v>-3027.2375200000001</v>
      </c>
    </row>
    <row r="313" spans="1:6">
      <c r="A313" s="99" t="s">
        <v>426</v>
      </c>
      <c r="B313" s="95">
        <v>-6421.7370300000002</v>
      </c>
      <c r="C313" s="95">
        <v>0</v>
      </c>
      <c r="D313" s="95">
        <v>0</v>
      </c>
      <c r="E313" s="95">
        <v>0</v>
      </c>
      <c r="F313" s="95">
        <v>-6421.7370300000002</v>
      </c>
    </row>
    <row r="314" spans="1:6">
      <c r="A314" s="99" t="s">
        <v>427</v>
      </c>
      <c r="B314" s="95">
        <v>-1619.8881399999998</v>
      </c>
      <c r="C314" s="95">
        <v>-187.76537999999999</v>
      </c>
      <c r="D314" s="95">
        <v>0</v>
      </c>
      <c r="E314" s="95">
        <v>0</v>
      </c>
      <c r="F314" s="95">
        <v>-1807.6535200000001</v>
      </c>
    </row>
    <row r="315" spans="1:6">
      <c r="A315" s="99" t="s">
        <v>428</v>
      </c>
      <c r="B315" s="95">
        <v>-27900.152850000002</v>
      </c>
      <c r="C315" s="95">
        <v>-6507.7177599999995</v>
      </c>
      <c r="D315" s="95">
        <v>0</v>
      </c>
      <c r="E315" s="95">
        <v>0</v>
      </c>
      <c r="F315" s="95">
        <v>-34407.870609999998</v>
      </c>
    </row>
    <row r="316" spans="1:6">
      <c r="A316" s="69" t="s">
        <v>973</v>
      </c>
      <c r="B316" s="57">
        <v>-23711.60384</v>
      </c>
      <c r="C316" s="57">
        <v>9161.4020799999998</v>
      </c>
      <c r="D316" s="57">
        <v>0</v>
      </c>
      <c r="E316" s="57">
        <v>0</v>
      </c>
      <c r="F316" s="57">
        <v>-14550.20176</v>
      </c>
    </row>
    <row r="317" spans="1:6">
      <c r="A317" s="156" t="s">
        <v>429</v>
      </c>
      <c r="B317" s="95">
        <v>59.848699999999994</v>
      </c>
      <c r="C317" s="95">
        <v>52.010120000000001</v>
      </c>
      <c r="D317" s="95">
        <v>0</v>
      </c>
      <c r="E317" s="95">
        <v>2.3089999999999999E-2</v>
      </c>
      <c r="F317" s="95">
        <v>111.88191</v>
      </c>
    </row>
    <row r="318" spans="1:6">
      <c r="A318" s="156" t="s">
        <v>430</v>
      </c>
      <c r="B318" s="95">
        <v>59.321660000000001</v>
      </c>
      <c r="C318" s="95">
        <v>52.010120000000001</v>
      </c>
      <c r="D318" s="95">
        <v>0</v>
      </c>
      <c r="E318" s="95">
        <v>0</v>
      </c>
      <c r="F318" s="95">
        <v>111.33177999999999</v>
      </c>
    </row>
    <row r="319" spans="1:6">
      <c r="A319" s="156" t="s">
        <v>431</v>
      </c>
      <c r="B319" s="95">
        <v>0.52703999999999995</v>
      </c>
      <c r="C319" s="95">
        <v>0</v>
      </c>
      <c r="D319" s="95">
        <v>0</v>
      </c>
      <c r="E319" s="95">
        <v>2.3089999999999999E-2</v>
      </c>
      <c r="F319" s="95">
        <v>0.55013000000000001</v>
      </c>
    </row>
    <row r="320" spans="1:6">
      <c r="A320" s="156" t="s">
        <v>432</v>
      </c>
      <c r="B320" s="95">
        <v>-7.7400399999999996</v>
      </c>
      <c r="C320" s="95">
        <v>-0.92061000000000004</v>
      </c>
      <c r="D320" s="95">
        <v>0</v>
      </c>
      <c r="E320" s="95">
        <v>-1.8700000000000001E-3</v>
      </c>
      <c r="F320" s="95">
        <v>-8.6625200000000007</v>
      </c>
    </row>
    <row r="321" spans="1:6">
      <c r="A321" s="156" t="s">
        <v>433</v>
      </c>
      <c r="B321" s="95">
        <v>-7.7400399999999996</v>
      </c>
      <c r="C321" s="95">
        <v>-0.92061000000000004</v>
      </c>
      <c r="D321" s="95">
        <v>0</v>
      </c>
      <c r="E321" s="95">
        <v>0</v>
      </c>
      <c r="F321" s="95">
        <v>-8.6606500000000004</v>
      </c>
    </row>
    <row r="322" spans="1:6">
      <c r="A322" s="156" t="s">
        <v>434</v>
      </c>
      <c r="B322" s="95">
        <v>0</v>
      </c>
      <c r="C322" s="95">
        <v>0</v>
      </c>
      <c r="D322" s="95">
        <v>0</v>
      </c>
      <c r="E322" s="95">
        <v>-1.8700000000000001E-3</v>
      </c>
      <c r="F322" s="95">
        <v>-1.8700000000000001E-3</v>
      </c>
    </row>
    <row r="323" spans="1:6">
      <c r="A323" s="155" t="s">
        <v>1242</v>
      </c>
      <c r="B323" s="57">
        <v>-23659.495179999998</v>
      </c>
      <c r="C323" s="57">
        <v>9212.4915899999996</v>
      </c>
      <c r="D323" s="57">
        <v>0</v>
      </c>
      <c r="E323" s="57">
        <v>2.1219999999999999E-2</v>
      </c>
      <c r="F323" s="57">
        <v>-14446.98237</v>
      </c>
    </row>
    <row r="324" spans="1:6">
      <c r="A324" s="99" t="s">
        <v>435</v>
      </c>
      <c r="B324" s="95">
        <v>-262.83882</v>
      </c>
      <c r="C324" s="95">
        <v>-65.22551</v>
      </c>
      <c r="D324" s="95">
        <v>0</v>
      </c>
      <c r="E324" s="95">
        <v>0</v>
      </c>
      <c r="F324" s="95">
        <v>-328.06433000000004</v>
      </c>
    </row>
    <row r="325" spans="1:6">
      <c r="A325" s="69" t="s">
        <v>972</v>
      </c>
      <c r="B325" s="57">
        <v>-23922.333999999999</v>
      </c>
      <c r="C325" s="57">
        <v>9147.2660799999994</v>
      </c>
      <c r="D325" s="57">
        <v>0</v>
      </c>
      <c r="E325" s="57">
        <v>2.1219999999999999E-2</v>
      </c>
      <c r="F325" s="57">
        <v>-14775.046699999999</v>
      </c>
    </row>
    <row r="326" spans="1:6">
      <c r="A326" s="156" t="s">
        <v>436</v>
      </c>
      <c r="B326" s="95">
        <v>12172.1939</v>
      </c>
      <c r="C326" s="95">
        <v>-174.96982999999997</v>
      </c>
      <c r="D326" s="95">
        <v>0</v>
      </c>
      <c r="E326" s="95">
        <v>0</v>
      </c>
      <c r="F326" s="95">
        <v>11997.22407</v>
      </c>
    </row>
    <row r="327" spans="1:6">
      <c r="A327" s="155" t="s">
        <v>1243</v>
      </c>
      <c r="B327" s="57">
        <v>-11750.140100000001</v>
      </c>
      <c r="C327" s="57">
        <v>8972.2962499999994</v>
      </c>
      <c r="D327" s="57">
        <v>0</v>
      </c>
      <c r="E327" s="57">
        <v>2.1219999999999999E-2</v>
      </c>
      <c r="F327" s="57">
        <v>-2777.8226299999997</v>
      </c>
    </row>
    <row r="328" spans="1:6">
      <c r="A328" s="156" t="s">
        <v>437</v>
      </c>
      <c r="B328" s="95">
        <v>0</v>
      </c>
      <c r="C328" s="95">
        <v>0</v>
      </c>
      <c r="D328" s="95">
        <v>0</v>
      </c>
      <c r="E328" s="95">
        <v>0</v>
      </c>
      <c r="F328" s="95">
        <v>0</v>
      </c>
    </row>
    <row r="329" spans="1:6">
      <c r="A329" s="69" t="s">
        <v>971</v>
      </c>
      <c r="B329" s="57">
        <v>-11750.140100000001</v>
      </c>
      <c r="C329" s="57">
        <v>8972.2962499999994</v>
      </c>
      <c r="D329" s="57">
        <v>0</v>
      </c>
      <c r="E329" s="57">
        <v>2.1219999999999999E-2</v>
      </c>
      <c r="F329" s="57">
        <v>-2777.8226299999997</v>
      </c>
    </row>
    <row r="330" spans="1:6">
      <c r="A330" s="156" t="s">
        <v>438</v>
      </c>
      <c r="B330" s="95">
        <v>-1180.5064399999999</v>
      </c>
      <c r="C330" s="95">
        <v>0</v>
      </c>
      <c r="D330" s="95">
        <v>0</v>
      </c>
      <c r="E330" s="95">
        <v>0</v>
      </c>
      <c r="F330" s="95">
        <v>-1180.5064399999999</v>
      </c>
    </row>
    <row r="331" spans="1:6">
      <c r="A331" s="69" t="s">
        <v>970</v>
      </c>
      <c r="B331" s="57">
        <v>-12930.64654</v>
      </c>
      <c r="C331" s="158">
        <v>8972.2962499999994</v>
      </c>
      <c r="D331" s="158">
        <v>0</v>
      </c>
      <c r="E331" s="158">
        <v>2.1219999999999999E-2</v>
      </c>
      <c r="F331" s="57">
        <v>-3958.3290699999998</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7" bestFit="1" customWidth="1"/>
    <col min="37" max="37" width="7.42578125" style="722" bestFit="1" customWidth="1"/>
    <col min="38" max="38" width="8.5703125" style="5" bestFit="1" customWidth="1"/>
    <col min="39" max="39" width="14.42578125" style="5" customWidth="1"/>
    <col min="40" max="16384" width="9.140625" style="5"/>
  </cols>
  <sheetData>
    <row r="1" spans="1:39"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row>
    <row r="2" spans="1:39" ht="18">
      <c r="A2" s="735" t="s">
        <v>520</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row>
    <row r="3" spans="1:39" ht="18">
      <c r="A3" s="735" t="s">
        <v>1501</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row>
    <row r="4" spans="1:39" ht="30" customHeight="1">
      <c r="A4" s="739" t="s">
        <v>512</v>
      </c>
      <c r="B4" s="739"/>
      <c r="C4" s="739"/>
      <c r="D4" s="739"/>
      <c r="E4" s="739"/>
      <c r="F4" s="739"/>
      <c r="G4" s="739"/>
      <c r="H4" s="739"/>
      <c r="I4" s="739"/>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39"/>
      <c r="AJ4" s="739"/>
      <c r="AK4" s="739"/>
      <c r="AL4" s="739"/>
      <c r="AM4" s="739"/>
    </row>
    <row r="5" spans="1:39" ht="3.75" customHeight="1"/>
    <row r="6" spans="1:39"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518</v>
      </c>
      <c r="AG6" s="388" t="s">
        <v>1321</v>
      </c>
      <c r="AH6" s="388" t="s">
        <v>1336</v>
      </c>
      <c r="AI6" s="388" t="s">
        <v>1337</v>
      </c>
      <c r="AJ6" s="388" t="s">
        <v>1353</v>
      </c>
      <c r="AK6" s="526" t="s">
        <v>1354</v>
      </c>
      <c r="AL6" s="526" t="s">
        <v>1485</v>
      </c>
      <c r="AM6" s="527" t="s">
        <v>519</v>
      </c>
    </row>
    <row r="7" spans="1:39">
      <c r="A7" s="389" t="s">
        <v>161</v>
      </c>
      <c r="B7" s="390">
        <v>1887329.5628599999</v>
      </c>
      <c r="C7" s="390">
        <v>506637.69400000002</v>
      </c>
      <c r="D7" s="390">
        <v>1100523.7197700001</v>
      </c>
      <c r="E7" s="390">
        <v>409048.09149000002</v>
      </c>
      <c r="F7" s="390">
        <v>233962.42312999998</v>
      </c>
      <c r="G7" s="390">
        <v>211063.42611</v>
      </c>
      <c r="H7" s="390">
        <v>147416.06778000001</v>
      </c>
      <c r="I7" s="390">
        <v>282240.26681</v>
      </c>
      <c r="J7" s="390">
        <v>238588.16412</v>
      </c>
      <c r="K7" s="390">
        <v>308737.99580000003</v>
      </c>
      <c r="L7" s="390">
        <v>140164.09666000001</v>
      </c>
      <c r="M7" s="390">
        <v>345718.95791</v>
      </c>
      <c r="N7" s="390">
        <v>379722.66369000002</v>
      </c>
      <c r="O7" s="390">
        <v>153843.76563000001</v>
      </c>
      <c r="P7" s="390">
        <v>164089.80882000001</v>
      </c>
      <c r="Q7" s="390">
        <v>72715.680400000012</v>
      </c>
      <c r="R7" s="390">
        <v>87734.948739999993</v>
      </c>
      <c r="S7" s="390">
        <v>101610.97912</v>
      </c>
      <c r="T7" s="390">
        <v>125386.86945</v>
      </c>
      <c r="U7" s="390">
        <v>212318.90583999999</v>
      </c>
      <c r="V7" s="390">
        <v>82929.848809999996</v>
      </c>
      <c r="W7" s="390">
        <v>119859.88048000001</v>
      </c>
      <c r="X7" s="390">
        <v>303196.61222000001</v>
      </c>
      <c r="Y7" s="390">
        <v>132569.55726999999</v>
      </c>
      <c r="Z7" s="390">
        <v>314952.50159</v>
      </c>
      <c r="AA7" s="390">
        <v>143733.13059000002</v>
      </c>
      <c r="AB7" s="390">
        <v>371215.53918000002</v>
      </c>
      <c r="AC7" s="390">
        <v>304767.77320999996</v>
      </c>
      <c r="AD7" s="390">
        <v>81416.094280000005</v>
      </c>
      <c r="AE7" s="390">
        <v>332068.67548999999</v>
      </c>
      <c r="AF7" s="390">
        <v>70474.490319999997</v>
      </c>
      <c r="AG7" s="390">
        <v>72624.518430000011</v>
      </c>
      <c r="AH7" s="390">
        <v>74992.868749999994</v>
      </c>
      <c r="AI7" s="390">
        <v>28874.693449999999</v>
      </c>
      <c r="AJ7" s="390">
        <v>49561.032460000002</v>
      </c>
      <c r="AK7" s="390">
        <v>21384.690989999999</v>
      </c>
      <c r="AL7" s="390">
        <v>136955.27505000003</v>
      </c>
      <c r="AM7" s="390">
        <v>9750431.2707000002</v>
      </c>
    </row>
    <row r="8" spans="1:39">
      <c r="A8" s="391" t="s">
        <v>162</v>
      </c>
      <c r="B8" s="442">
        <v>403478.31898000004</v>
      </c>
      <c r="C8" s="442">
        <v>42131.960829999996</v>
      </c>
      <c r="D8" s="442">
        <v>144743.30949000001</v>
      </c>
      <c r="E8" s="442">
        <v>17975.060710000002</v>
      </c>
      <c r="F8" s="442">
        <v>18000.069899999999</v>
      </c>
      <c r="G8" s="442">
        <v>13258.141609999999</v>
      </c>
      <c r="H8" s="442">
        <v>5976.5951999999997</v>
      </c>
      <c r="I8" s="442">
        <v>24738.0105</v>
      </c>
      <c r="J8" s="442">
        <v>23475.397730000001</v>
      </c>
      <c r="K8" s="442">
        <v>31811.83915</v>
      </c>
      <c r="L8" s="442">
        <v>14276.122880000001</v>
      </c>
      <c r="M8" s="442">
        <v>33003.704749999997</v>
      </c>
      <c r="N8" s="442">
        <v>23225.48272</v>
      </c>
      <c r="O8" s="442">
        <v>9215.3333699999985</v>
      </c>
      <c r="P8" s="442">
        <v>21016.27562</v>
      </c>
      <c r="Q8" s="442">
        <v>6932.7521799999995</v>
      </c>
      <c r="R8" s="442">
        <v>10871.06957</v>
      </c>
      <c r="S8" s="442">
        <v>10855.00151</v>
      </c>
      <c r="T8" s="442">
        <v>6183.1805800000002</v>
      </c>
      <c r="U8" s="442">
        <v>10733.715119999999</v>
      </c>
      <c r="V8" s="442">
        <v>8082.4571299999998</v>
      </c>
      <c r="W8" s="442">
        <v>5388.4974599999996</v>
      </c>
      <c r="X8" s="442">
        <v>26541.265719999999</v>
      </c>
      <c r="Y8" s="442">
        <v>8720.420259999999</v>
      </c>
      <c r="Z8" s="442">
        <v>27957.177600000003</v>
      </c>
      <c r="AA8" s="442">
        <v>5797.36121</v>
      </c>
      <c r="AB8" s="442">
        <v>22461.682499999999</v>
      </c>
      <c r="AC8" s="442">
        <v>35199.947899999999</v>
      </c>
      <c r="AD8" s="442">
        <v>3032.6888399999998</v>
      </c>
      <c r="AE8" s="442">
        <v>21824.46989</v>
      </c>
      <c r="AF8" s="442">
        <v>5660.0615399999997</v>
      </c>
      <c r="AG8" s="442">
        <v>5095.3687300000001</v>
      </c>
      <c r="AH8" s="442">
        <v>5475.1344100000006</v>
      </c>
      <c r="AI8" s="442">
        <v>1231.2243500000002</v>
      </c>
      <c r="AJ8" s="442">
        <v>4232.3439600000002</v>
      </c>
      <c r="AK8" s="442">
        <v>631.33659</v>
      </c>
      <c r="AL8" s="442">
        <v>8176.9115700000002</v>
      </c>
      <c r="AM8" s="442">
        <v>1067409.69206</v>
      </c>
    </row>
    <row r="9" spans="1:39">
      <c r="A9" s="64" t="s">
        <v>163</v>
      </c>
      <c r="B9" s="59">
        <v>203586.74590000001</v>
      </c>
      <c r="C9" s="59">
        <v>9661.5732100000005</v>
      </c>
      <c r="D9" s="59">
        <v>35518.481810000005</v>
      </c>
      <c r="E9" s="59">
        <v>6839.5127199999997</v>
      </c>
      <c r="F9" s="59">
        <v>3522.8187400000002</v>
      </c>
      <c r="G9" s="59">
        <v>4095.0963500000003</v>
      </c>
      <c r="H9" s="59">
        <v>3543.0745200000001</v>
      </c>
      <c r="I9" s="59">
        <v>4715.9433300000001</v>
      </c>
      <c r="J9" s="59">
        <v>9719.9377199999999</v>
      </c>
      <c r="K9" s="59">
        <v>12135.875050000001</v>
      </c>
      <c r="L9" s="59">
        <v>5227.9182000000001</v>
      </c>
      <c r="M9" s="59">
        <v>11956.189920000001</v>
      </c>
      <c r="N9" s="59">
        <v>11986.82523</v>
      </c>
      <c r="O9" s="59">
        <v>4113.9661800000003</v>
      </c>
      <c r="P9" s="59">
        <v>8856.1645700000008</v>
      </c>
      <c r="Q9" s="59">
        <v>2375.7496900000001</v>
      </c>
      <c r="R9" s="59">
        <v>3647.2378399999998</v>
      </c>
      <c r="S9" s="59">
        <v>4222.9099900000001</v>
      </c>
      <c r="T9" s="59">
        <v>2754.93842</v>
      </c>
      <c r="U9" s="59">
        <v>2291.2743399999999</v>
      </c>
      <c r="V9" s="59">
        <v>4248.1400700000004</v>
      </c>
      <c r="W9" s="59">
        <v>2056.92146</v>
      </c>
      <c r="X9" s="59">
        <v>3038.7817099999997</v>
      </c>
      <c r="Y9" s="59">
        <v>2340.38634</v>
      </c>
      <c r="Z9" s="59">
        <v>7299.4092099999998</v>
      </c>
      <c r="AA9" s="59">
        <v>2585.5627300000001</v>
      </c>
      <c r="AB9" s="59">
        <v>11396.35742</v>
      </c>
      <c r="AC9" s="59">
        <v>14958.233179999999</v>
      </c>
      <c r="AD9" s="59">
        <v>885.03489000000002</v>
      </c>
      <c r="AE9" s="59">
        <v>10260.71581</v>
      </c>
      <c r="AF9" s="59">
        <v>1667.5463099999999</v>
      </c>
      <c r="AG9" s="59">
        <v>1736.3411000000001</v>
      </c>
      <c r="AH9" s="59">
        <v>2148.2442299999998</v>
      </c>
      <c r="AI9" s="59">
        <v>769.51922999999999</v>
      </c>
      <c r="AJ9" s="59">
        <v>2128.2716</v>
      </c>
      <c r="AK9" s="59">
        <v>331.57447999999999</v>
      </c>
      <c r="AL9" s="59">
        <v>2359.6226699999997</v>
      </c>
      <c r="AM9" s="59">
        <v>420982.89617000002</v>
      </c>
    </row>
    <row r="10" spans="1:39">
      <c r="A10" s="64" t="s">
        <v>164</v>
      </c>
      <c r="B10" s="59">
        <v>70552.729800000001</v>
      </c>
      <c r="C10" s="59">
        <v>22122.169559999998</v>
      </c>
      <c r="D10" s="59">
        <v>33731.392</v>
      </c>
      <c r="E10" s="59">
        <v>8235.5816599999998</v>
      </c>
      <c r="F10" s="59">
        <v>5559.3366999999998</v>
      </c>
      <c r="G10" s="59">
        <v>2901.3585800000001</v>
      </c>
      <c r="H10" s="59">
        <v>1942.5530800000001</v>
      </c>
      <c r="I10" s="59">
        <v>4783.5852199999999</v>
      </c>
      <c r="J10" s="59">
        <v>7315.5783099999999</v>
      </c>
      <c r="K10" s="59">
        <v>6345.1131699999996</v>
      </c>
      <c r="L10" s="59">
        <v>3385.7381099999998</v>
      </c>
      <c r="M10" s="59">
        <v>18693.946210000002</v>
      </c>
      <c r="N10" s="59">
        <v>7799.8254999999999</v>
      </c>
      <c r="O10" s="59">
        <v>3079.7128700000003</v>
      </c>
      <c r="P10" s="59">
        <v>5255.5817500000003</v>
      </c>
      <c r="Q10" s="59">
        <v>2172.43444</v>
      </c>
      <c r="R10" s="59">
        <v>7141.4672499999997</v>
      </c>
      <c r="S10" s="59">
        <v>3981.5291000000002</v>
      </c>
      <c r="T10" s="59">
        <v>3427.9181200000003</v>
      </c>
      <c r="U10" s="59">
        <v>2953.6792300000002</v>
      </c>
      <c r="V10" s="59">
        <v>3290.8710799999999</v>
      </c>
      <c r="W10" s="59">
        <v>2440.6575400000002</v>
      </c>
      <c r="X10" s="59">
        <v>12717.061230000001</v>
      </c>
      <c r="Y10" s="59">
        <v>5363.6630400000004</v>
      </c>
      <c r="Z10" s="59">
        <v>13228.249220000002</v>
      </c>
      <c r="AA10" s="59">
        <v>2869.8636900000001</v>
      </c>
      <c r="AB10" s="59">
        <v>4427.1556600000004</v>
      </c>
      <c r="AC10" s="59">
        <v>15326.504150000001</v>
      </c>
      <c r="AD10" s="59">
        <v>1009.58403</v>
      </c>
      <c r="AE10" s="59">
        <v>4069.5767299999998</v>
      </c>
      <c r="AF10" s="59">
        <v>1054.0347899999999</v>
      </c>
      <c r="AG10" s="59">
        <v>1538.3933100000002</v>
      </c>
      <c r="AH10" s="59">
        <v>1678.7938700000002</v>
      </c>
      <c r="AI10" s="59">
        <v>380.76996999999994</v>
      </c>
      <c r="AJ10" s="59">
        <v>1297.92148</v>
      </c>
      <c r="AK10" s="59">
        <v>240.45463000000001</v>
      </c>
      <c r="AL10" s="59">
        <v>1465.23605</v>
      </c>
      <c r="AM10" s="59">
        <v>293780.02113000001</v>
      </c>
    </row>
    <row r="11" spans="1:39">
      <c r="A11" s="64" t="s">
        <v>165</v>
      </c>
      <c r="B11" s="59">
        <v>129338.84328</v>
      </c>
      <c r="C11" s="59">
        <v>10348.18478</v>
      </c>
      <c r="D11" s="59">
        <v>75493.43568000001</v>
      </c>
      <c r="E11" s="59">
        <v>2899.9663300000002</v>
      </c>
      <c r="F11" s="59">
        <v>8917.9144600000018</v>
      </c>
      <c r="G11" s="59">
        <v>6261.6866799999998</v>
      </c>
      <c r="H11" s="59">
        <v>490.9676</v>
      </c>
      <c r="I11" s="59">
        <v>15238.481949999999</v>
      </c>
      <c r="J11" s="59">
        <v>6439.8816999999999</v>
      </c>
      <c r="K11" s="59">
        <v>13330.850930000001</v>
      </c>
      <c r="L11" s="59">
        <v>5659.9844999999996</v>
      </c>
      <c r="M11" s="59">
        <v>2353.56862</v>
      </c>
      <c r="N11" s="59">
        <v>3438.8319900000001</v>
      </c>
      <c r="O11" s="59">
        <v>2042.3204499999999</v>
      </c>
      <c r="P11" s="59">
        <v>6904.5293000000001</v>
      </c>
      <c r="Q11" s="59">
        <v>2384.5680499999999</v>
      </c>
      <c r="R11" s="59">
        <v>82.36448</v>
      </c>
      <c r="S11" s="59">
        <v>2650.5624199999997</v>
      </c>
      <c r="T11" s="59">
        <v>0.32403999999999999</v>
      </c>
      <c r="U11" s="59">
        <v>5488.7615500000002</v>
      </c>
      <c r="V11" s="59">
        <v>543.44597999999996</v>
      </c>
      <c r="W11" s="59">
        <v>890.91845999999998</v>
      </c>
      <c r="X11" s="59">
        <v>10785.422779999999</v>
      </c>
      <c r="Y11" s="59">
        <v>1016.3708800000001</v>
      </c>
      <c r="Z11" s="59">
        <v>6989.4897499999997</v>
      </c>
      <c r="AA11" s="59">
        <v>341.93478999999996</v>
      </c>
      <c r="AB11" s="59">
        <v>6638.1694200000002</v>
      </c>
      <c r="AC11" s="59">
        <v>4915.2105700000002</v>
      </c>
      <c r="AD11" s="59">
        <v>1138.0699199999999</v>
      </c>
      <c r="AE11" s="59">
        <v>7494.1773499999999</v>
      </c>
      <c r="AF11" s="59">
        <v>2938.4804399999998</v>
      </c>
      <c r="AG11" s="59">
        <v>1820.6343200000001</v>
      </c>
      <c r="AH11" s="59">
        <v>1648.0963100000001</v>
      </c>
      <c r="AI11" s="59">
        <v>80.935149999999993</v>
      </c>
      <c r="AJ11" s="59">
        <v>806.15088000000003</v>
      </c>
      <c r="AK11" s="59">
        <v>59.307480000000005</v>
      </c>
      <c r="AL11" s="59">
        <v>4352.05285</v>
      </c>
      <c r="AM11" s="59">
        <v>352224.89611999999</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1492</v>
      </c>
      <c r="B14" s="59">
        <v>0</v>
      </c>
      <c r="C14" s="59">
        <v>0</v>
      </c>
      <c r="D14" s="59">
        <v>0</v>
      </c>
      <c r="E14" s="59">
        <v>0</v>
      </c>
      <c r="F14" s="59">
        <v>0</v>
      </c>
      <c r="G14" s="59">
        <v>0</v>
      </c>
      <c r="H14" s="59">
        <v>0</v>
      </c>
      <c r="I14" s="59">
        <v>0</v>
      </c>
      <c r="J14" s="59">
        <v>0</v>
      </c>
      <c r="K14" s="59">
        <v>0</v>
      </c>
      <c r="L14" s="59">
        <v>2.4820700000000002</v>
      </c>
      <c r="M14" s="59">
        <v>0</v>
      </c>
      <c r="N14" s="59">
        <v>0</v>
      </c>
      <c r="O14" s="59">
        <v>0</v>
      </c>
      <c r="P14" s="59">
        <v>0</v>
      </c>
      <c r="Q14" s="59">
        <v>0</v>
      </c>
      <c r="R14" s="59">
        <v>0</v>
      </c>
      <c r="S14" s="59">
        <v>0</v>
      </c>
      <c r="T14" s="59">
        <v>0</v>
      </c>
      <c r="U14" s="59">
        <v>0</v>
      </c>
      <c r="V14" s="59">
        <v>0</v>
      </c>
      <c r="W14" s="59">
        <v>0</v>
      </c>
      <c r="X14" s="59">
        <v>0</v>
      </c>
      <c r="Y14" s="59">
        <v>0</v>
      </c>
      <c r="Z14" s="59">
        <v>440.02941999999996</v>
      </c>
      <c r="AA14" s="59">
        <v>0</v>
      </c>
      <c r="AB14" s="59">
        <v>0</v>
      </c>
      <c r="AC14" s="59">
        <v>0</v>
      </c>
      <c r="AD14" s="59">
        <v>0</v>
      </c>
      <c r="AE14" s="59">
        <v>0</v>
      </c>
      <c r="AF14" s="59">
        <v>0</v>
      </c>
      <c r="AG14" s="59">
        <v>0</v>
      </c>
      <c r="AH14" s="59">
        <v>0</v>
      </c>
      <c r="AI14" s="59">
        <v>0</v>
      </c>
      <c r="AJ14" s="59">
        <v>0</v>
      </c>
      <c r="AK14" s="59">
        <v>0</v>
      </c>
      <c r="AL14" s="59">
        <v>0</v>
      </c>
      <c r="AM14" s="59">
        <v>442.51148999999998</v>
      </c>
    </row>
    <row r="15" spans="1:39">
      <c r="A15" s="64" t="s">
        <v>169</v>
      </c>
      <c r="B15" s="59">
        <v>0</v>
      </c>
      <c r="C15" s="59">
        <v>3.3280000000000004E-2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3.3280000000000004E-2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-20.666130000000003</v>
      </c>
    </row>
    <row r="17" spans="1:39">
      <c r="A17" s="391" t="s">
        <v>171</v>
      </c>
      <c r="B17" s="442">
        <v>119431.28815000001</v>
      </c>
      <c r="C17" s="442">
        <v>29141.630420000001</v>
      </c>
      <c r="D17" s="442">
        <v>36162.64789</v>
      </c>
      <c r="E17" s="442">
        <v>27115.0658</v>
      </c>
      <c r="F17" s="442">
        <v>21877.122649999998</v>
      </c>
      <c r="G17" s="442">
        <v>25101.580730000001</v>
      </c>
      <c r="H17" s="442">
        <v>11034.29279</v>
      </c>
      <c r="I17" s="442">
        <v>30077.031469999998</v>
      </c>
      <c r="J17" s="442">
        <v>18092.00044</v>
      </c>
      <c r="K17" s="442">
        <v>18372.70105</v>
      </c>
      <c r="L17" s="442">
        <v>16836.20824</v>
      </c>
      <c r="M17" s="442">
        <v>23604.339899999999</v>
      </c>
      <c r="N17" s="442">
        <v>70187.426319999999</v>
      </c>
      <c r="O17" s="442">
        <v>15826.511199999999</v>
      </c>
      <c r="P17" s="442">
        <v>6365.5381100000004</v>
      </c>
      <c r="Q17" s="442">
        <v>3824.6448700000001</v>
      </c>
      <c r="R17" s="442">
        <v>2975.6298500000003</v>
      </c>
      <c r="S17" s="442">
        <v>2534.72426</v>
      </c>
      <c r="T17" s="442">
        <v>8394.0234299999993</v>
      </c>
      <c r="U17" s="442">
        <v>18189.010109999999</v>
      </c>
      <c r="V17" s="442">
        <v>4243.54637</v>
      </c>
      <c r="W17" s="442">
        <v>8508.7106700000004</v>
      </c>
      <c r="X17" s="442">
        <v>30711.81925</v>
      </c>
      <c r="Y17" s="442">
        <v>15570.60241</v>
      </c>
      <c r="Z17" s="442">
        <v>11087.673919999999</v>
      </c>
      <c r="AA17" s="442">
        <v>16583.052060000002</v>
      </c>
      <c r="AB17" s="442">
        <v>40298.571060000002</v>
      </c>
      <c r="AC17" s="442">
        <v>11378.668019999999</v>
      </c>
      <c r="AD17" s="442">
        <v>2855.4682200000002</v>
      </c>
      <c r="AE17" s="442">
        <v>57686.233090000002</v>
      </c>
      <c r="AF17" s="442">
        <v>4247.3575799999999</v>
      </c>
      <c r="AG17" s="442">
        <v>6791.3033299999997</v>
      </c>
      <c r="AH17" s="442">
        <v>3471.50893</v>
      </c>
      <c r="AI17" s="442">
        <v>2435.9018300000002</v>
      </c>
      <c r="AJ17" s="442">
        <v>6653.98693</v>
      </c>
      <c r="AK17" s="442">
        <v>1282.0404599999999</v>
      </c>
      <c r="AL17" s="442">
        <v>5122.1110399999998</v>
      </c>
      <c r="AM17" s="442">
        <v>734071.97285000002</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50259.991740000005</v>
      </c>
      <c r="C19" s="59">
        <v>3637.01073</v>
      </c>
      <c r="D19" s="59">
        <v>5931.4476199999999</v>
      </c>
      <c r="E19" s="59">
        <v>18213.84044</v>
      </c>
      <c r="F19" s="59">
        <v>17331.30197</v>
      </c>
      <c r="G19" s="59">
        <v>17783.180850000001</v>
      </c>
      <c r="H19" s="59">
        <v>4413.4983099999999</v>
      </c>
      <c r="I19" s="59">
        <v>21810.050019999999</v>
      </c>
      <c r="J19" s="59">
        <v>14703.194310000001</v>
      </c>
      <c r="K19" s="59">
        <v>1983.1669999999999</v>
      </c>
      <c r="L19" s="59">
        <v>9932.6414700000005</v>
      </c>
      <c r="M19" s="59">
        <v>16479.585729999999</v>
      </c>
      <c r="N19" s="59">
        <v>58986.214110000001</v>
      </c>
      <c r="O19" s="59">
        <v>6655.64444</v>
      </c>
      <c r="P19" s="59">
        <v>3585.5136299999999</v>
      </c>
      <c r="Q19" s="59">
        <v>2999.59755</v>
      </c>
      <c r="R19" s="59">
        <v>1679.8082199999999</v>
      </c>
      <c r="S19" s="59">
        <v>337.49708000000004</v>
      </c>
      <c r="T19" s="59">
        <v>6709.1142499999996</v>
      </c>
      <c r="U19" s="59">
        <v>9096.16453</v>
      </c>
      <c r="V19" s="59">
        <v>2229.5202200000003</v>
      </c>
      <c r="W19" s="59">
        <v>5271.4573799999998</v>
      </c>
      <c r="X19" s="59">
        <v>16439.181479999999</v>
      </c>
      <c r="Y19" s="59">
        <v>7854.0179400000006</v>
      </c>
      <c r="Z19" s="59">
        <v>1283.07475</v>
      </c>
      <c r="AA19" s="59">
        <v>15212.884470000001</v>
      </c>
      <c r="AB19" s="59">
        <v>20537.823410000001</v>
      </c>
      <c r="AC19" s="59">
        <v>1322.60826</v>
      </c>
      <c r="AD19" s="59">
        <v>1926.16779</v>
      </c>
      <c r="AE19" s="59">
        <v>22645.424420000003</v>
      </c>
      <c r="AF19" s="59">
        <v>3125.3577999999998</v>
      </c>
      <c r="AG19" s="59">
        <v>5367.4530100000002</v>
      </c>
      <c r="AH19" s="59">
        <v>1529.6826699999999</v>
      </c>
      <c r="AI19" s="59">
        <v>1921.8557700000001</v>
      </c>
      <c r="AJ19" s="59">
        <v>3853.3412699999999</v>
      </c>
      <c r="AK19" s="59">
        <v>1183.82798</v>
      </c>
      <c r="AL19" s="59">
        <v>1088.5621599999999</v>
      </c>
      <c r="AM19" s="59">
        <v>385320.70477999997</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13524.635039999999</v>
      </c>
      <c r="C22" s="59">
        <v>0</v>
      </c>
      <c r="D22" s="59">
        <v>663.74581999999998</v>
      </c>
      <c r="E22" s="59">
        <v>629.16931999999997</v>
      </c>
      <c r="F22" s="59">
        <v>583.63996999999995</v>
      </c>
      <c r="G22" s="59">
        <v>4858.1519600000001</v>
      </c>
      <c r="H22" s="59">
        <v>3500.16984</v>
      </c>
      <c r="I22" s="59">
        <v>37.830860000000001</v>
      </c>
      <c r="J22" s="59">
        <v>0</v>
      </c>
      <c r="K22" s="59">
        <v>11215.70227</v>
      </c>
      <c r="L22" s="59">
        <v>1.85683</v>
      </c>
      <c r="M22" s="59">
        <v>2410.8215599999999</v>
      </c>
      <c r="N22" s="59">
        <v>3527.8913600000001</v>
      </c>
      <c r="O22" s="59">
        <v>5596.3943499999996</v>
      </c>
      <c r="P22" s="59">
        <v>1.67249</v>
      </c>
      <c r="Q22" s="59">
        <v>0</v>
      </c>
      <c r="R22" s="59">
        <v>0</v>
      </c>
      <c r="S22" s="59">
        <v>300.80471999999997</v>
      </c>
      <c r="T22" s="59">
        <v>0</v>
      </c>
      <c r="U22" s="59">
        <v>5704.0834800000002</v>
      </c>
      <c r="V22" s="59">
        <v>181.62664999999998</v>
      </c>
      <c r="W22" s="59">
        <v>3.6668499999999997</v>
      </c>
      <c r="X22" s="59">
        <v>6018.8076300000002</v>
      </c>
      <c r="Y22" s="59">
        <v>4669.3929699999999</v>
      </c>
      <c r="Z22" s="59">
        <v>0</v>
      </c>
      <c r="AA22" s="59">
        <v>0</v>
      </c>
      <c r="AB22" s="59">
        <v>13114.39608</v>
      </c>
      <c r="AC22" s="59">
        <v>4131.8604500000001</v>
      </c>
      <c r="AD22" s="59">
        <v>7.7522700000000002</v>
      </c>
      <c r="AE22" s="59">
        <v>28430.296149999998</v>
      </c>
      <c r="AF22" s="59">
        <v>25.952290000000001</v>
      </c>
      <c r="AG22" s="59">
        <v>0</v>
      </c>
      <c r="AH22" s="59">
        <v>167.99441000000002</v>
      </c>
      <c r="AI22" s="59">
        <v>0</v>
      </c>
      <c r="AJ22" s="59">
        <v>1240.8403700000001</v>
      </c>
      <c r="AK22" s="59">
        <v>0</v>
      </c>
      <c r="AL22" s="59">
        <v>43.766970000000001</v>
      </c>
      <c r="AM22" s="59">
        <v>110592.92296</v>
      </c>
    </row>
    <row r="23" spans="1:39">
      <c r="A23" s="64" t="s">
        <v>177</v>
      </c>
      <c r="B23" s="59">
        <v>55646.661369999994</v>
      </c>
      <c r="C23" s="59">
        <v>25504.11044</v>
      </c>
      <c r="D23" s="59">
        <v>29551.26828</v>
      </c>
      <c r="E23" s="59">
        <v>8272.0560399999995</v>
      </c>
      <c r="F23" s="59">
        <v>3962.1807100000001</v>
      </c>
      <c r="G23" s="59">
        <v>2460.2479199999998</v>
      </c>
      <c r="H23" s="59">
        <v>3120.62464</v>
      </c>
      <c r="I23" s="59">
        <v>8162.4436699999997</v>
      </c>
      <c r="J23" s="59">
        <v>3388.8061299999999</v>
      </c>
      <c r="K23" s="59">
        <v>5173.8317800000004</v>
      </c>
      <c r="L23" s="59">
        <v>6901.7099400000006</v>
      </c>
      <c r="M23" s="59">
        <v>4713.9326100000008</v>
      </c>
      <c r="N23" s="59">
        <v>7673.3208500000001</v>
      </c>
      <c r="O23" s="59">
        <v>3574.4724100000003</v>
      </c>
      <c r="P23" s="59">
        <v>2778.3519900000001</v>
      </c>
      <c r="Q23" s="59">
        <v>825.0473199999999</v>
      </c>
      <c r="R23" s="59">
        <v>1295.8216299999999</v>
      </c>
      <c r="S23" s="59">
        <v>1896.42246</v>
      </c>
      <c r="T23" s="59">
        <v>1684.9091799999999</v>
      </c>
      <c r="U23" s="59">
        <v>3388.7620999999999</v>
      </c>
      <c r="V23" s="59">
        <v>1832.3995</v>
      </c>
      <c r="W23" s="59">
        <v>3233.58644</v>
      </c>
      <c r="X23" s="59">
        <v>8250.7914999999994</v>
      </c>
      <c r="Y23" s="59">
        <v>3047.1914999999999</v>
      </c>
      <c r="Z23" s="59">
        <v>9800.6708600000002</v>
      </c>
      <c r="AA23" s="59">
        <v>1370.16759</v>
      </c>
      <c r="AB23" s="59">
        <v>6644.6350599999996</v>
      </c>
      <c r="AC23" s="59">
        <v>5924.19931</v>
      </c>
      <c r="AD23" s="59">
        <v>921.54816000000005</v>
      </c>
      <c r="AE23" s="59">
        <v>6607.9469600000002</v>
      </c>
      <c r="AF23" s="59">
        <v>1096.0474899999999</v>
      </c>
      <c r="AG23" s="59">
        <v>1423.85032</v>
      </c>
      <c r="AH23" s="59">
        <v>1773.83185</v>
      </c>
      <c r="AI23" s="59">
        <v>514.04606000000001</v>
      </c>
      <c r="AJ23" s="59">
        <v>1559.80529</v>
      </c>
      <c r="AK23" s="59">
        <v>98.212479999999999</v>
      </c>
      <c r="AL23" s="59">
        <v>3989.7819100000002</v>
      </c>
      <c r="AM23" s="59">
        <v>238063.69375000001</v>
      </c>
    </row>
    <row r="24" spans="1:39">
      <c r="A24" s="64" t="s">
        <v>178</v>
      </c>
      <c r="B24" s="59">
        <v>0</v>
      </c>
      <c r="C24" s="59">
        <v>0.50924999999999998</v>
      </c>
      <c r="D24" s="59">
        <v>16.186170000000001</v>
      </c>
      <c r="E24" s="59">
        <v>0</v>
      </c>
      <c r="F24" s="59">
        <v>0</v>
      </c>
      <c r="G24" s="59">
        <v>0</v>
      </c>
      <c r="H24" s="59">
        <v>0</v>
      </c>
      <c r="I24" s="59">
        <v>66.706919999999997</v>
      </c>
      <c r="J24" s="59">
        <v>0</v>
      </c>
      <c r="K24" s="59">
        <v>0</v>
      </c>
      <c r="L24" s="59">
        <v>0</v>
      </c>
      <c r="M24" s="59">
        <v>0</v>
      </c>
      <c r="N24" s="59">
        <v>0</v>
      </c>
      <c r="O24" s="59">
        <v>0</v>
      </c>
      <c r="P24" s="59">
        <v>0</v>
      </c>
      <c r="Q24" s="59">
        <v>0</v>
      </c>
      <c r="R24" s="59">
        <v>0</v>
      </c>
      <c r="S24" s="59">
        <v>0</v>
      </c>
      <c r="T24" s="59">
        <v>0</v>
      </c>
      <c r="U24" s="59">
        <v>0</v>
      </c>
      <c r="V24" s="59">
        <v>0</v>
      </c>
      <c r="W24" s="59">
        <v>0</v>
      </c>
      <c r="X24" s="59">
        <v>3.03864</v>
      </c>
      <c r="Y24" s="59">
        <v>0</v>
      </c>
      <c r="Z24" s="59">
        <v>3.9283099999999997</v>
      </c>
      <c r="AA24" s="59">
        <v>0</v>
      </c>
      <c r="AB24" s="59">
        <v>1.71651</v>
      </c>
      <c r="AC24" s="59">
        <v>0</v>
      </c>
      <c r="AD24" s="59">
        <v>0</v>
      </c>
      <c r="AE24" s="59">
        <v>2.5655600000000001</v>
      </c>
      <c r="AF24" s="59">
        <v>0</v>
      </c>
      <c r="AG24" s="59">
        <v>0</v>
      </c>
      <c r="AH24" s="59">
        <v>0</v>
      </c>
      <c r="AI24" s="59">
        <v>0</v>
      </c>
      <c r="AJ24" s="59">
        <v>0</v>
      </c>
      <c r="AK24" s="59">
        <v>0</v>
      </c>
      <c r="AL24" s="59">
        <v>0</v>
      </c>
      <c r="AM24" s="59">
        <v>94.651359999999997</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2">
        <v>1158485.3631</v>
      </c>
      <c r="C26" s="442">
        <v>357278.45936000004</v>
      </c>
      <c r="D26" s="442">
        <v>818406.99613999994</v>
      </c>
      <c r="E26" s="442">
        <v>343390.44669000001</v>
      </c>
      <c r="F26" s="442">
        <v>181037.48074999999</v>
      </c>
      <c r="G26" s="442">
        <v>161711.73359000002</v>
      </c>
      <c r="H26" s="442">
        <v>124190.53847</v>
      </c>
      <c r="I26" s="442">
        <v>199001.99538000001</v>
      </c>
      <c r="J26" s="442">
        <v>186763.52953</v>
      </c>
      <c r="K26" s="442">
        <v>247971.84941</v>
      </c>
      <c r="L26" s="442">
        <v>82718.032879999999</v>
      </c>
      <c r="M26" s="442">
        <v>279187.00449000002</v>
      </c>
      <c r="N26" s="442">
        <v>250933.96558000002</v>
      </c>
      <c r="O26" s="442">
        <v>117467.6925</v>
      </c>
      <c r="P26" s="442">
        <v>129614.57101</v>
      </c>
      <c r="Q26" s="442">
        <v>59061.887299999995</v>
      </c>
      <c r="R26" s="442">
        <v>69290.047059999997</v>
      </c>
      <c r="S26" s="442">
        <v>80065.856520000001</v>
      </c>
      <c r="T26" s="442">
        <v>102931.22256000001</v>
      </c>
      <c r="U26" s="442">
        <v>173274.90872000001</v>
      </c>
      <c r="V26" s="442">
        <v>61187.518429999996</v>
      </c>
      <c r="W26" s="442">
        <v>94865.101599999995</v>
      </c>
      <c r="X26" s="442">
        <v>203253.90578999999</v>
      </c>
      <c r="Y26" s="442">
        <v>102151.58515</v>
      </c>
      <c r="Z26" s="442">
        <v>240688.78400000001</v>
      </c>
      <c r="AA26" s="442">
        <v>115924.31790000001</v>
      </c>
      <c r="AB26" s="442">
        <v>287947.39435000002</v>
      </c>
      <c r="AC26" s="442">
        <v>225824.17371999999</v>
      </c>
      <c r="AD26" s="442">
        <v>73087.143849999993</v>
      </c>
      <c r="AE26" s="442">
        <v>235629.38524999999</v>
      </c>
      <c r="AF26" s="442">
        <v>56064.316899999998</v>
      </c>
      <c r="AG26" s="442">
        <v>58374.347950000003</v>
      </c>
      <c r="AH26" s="442">
        <v>62271.736189999996</v>
      </c>
      <c r="AI26" s="442">
        <v>21094.421739999998</v>
      </c>
      <c r="AJ26" s="442">
        <v>36170.619650000001</v>
      </c>
      <c r="AK26" s="442">
        <v>18980.110850000001</v>
      </c>
      <c r="AL26" s="442">
        <v>112637.03719</v>
      </c>
      <c r="AM26" s="442">
        <v>7128935.4815500006</v>
      </c>
    </row>
    <row r="27" spans="1:39">
      <c r="A27" s="63" t="s">
        <v>181</v>
      </c>
      <c r="B27" s="59">
        <v>1108477.7853299999</v>
      </c>
      <c r="C27" s="59">
        <v>319328.68242000003</v>
      </c>
      <c r="D27" s="59">
        <v>734716.13634000008</v>
      </c>
      <c r="E27" s="59">
        <v>318766.20675000001</v>
      </c>
      <c r="F27" s="59">
        <v>167885.14530999999</v>
      </c>
      <c r="G27" s="59">
        <v>148278.90603000001</v>
      </c>
      <c r="H27" s="59">
        <v>123563.38309999999</v>
      </c>
      <c r="I27" s="59">
        <v>177564.86397000001</v>
      </c>
      <c r="J27" s="59">
        <v>170004.90537999998</v>
      </c>
      <c r="K27" s="59">
        <v>239330.99601</v>
      </c>
      <c r="L27" s="59">
        <v>79681.298129999996</v>
      </c>
      <c r="M27" s="59">
        <v>265007.28593000001</v>
      </c>
      <c r="N27" s="59">
        <v>256457.50958000001</v>
      </c>
      <c r="O27" s="59">
        <v>112210.25331999999</v>
      </c>
      <c r="P27" s="59">
        <v>120336.36134999999</v>
      </c>
      <c r="Q27" s="59">
        <v>52995.866049999997</v>
      </c>
      <c r="R27" s="59">
        <v>60086.861170000004</v>
      </c>
      <c r="S27" s="59">
        <v>69682.940310000005</v>
      </c>
      <c r="T27" s="59">
        <v>91507.956299999991</v>
      </c>
      <c r="U27" s="59">
        <v>163588.56002999999</v>
      </c>
      <c r="V27" s="59">
        <v>55684.359509999995</v>
      </c>
      <c r="W27" s="59">
        <v>85636.87681999999</v>
      </c>
      <c r="X27" s="59">
        <v>182555.04719000001</v>
      </c>
      <c r="Y27" s="59">
        <v>99989.405859999999</v>
      </c>
      <c r="Z27" s="59">
        <v>203967.67905000001</v>
      </c>
      <c r="AA27" s="59">
        <v>102991.42294</v>
      </c>
      <c r="AB27" s="59">
        <v>273139.63019</v>
      </c>
      <c r="AC27" s="59">
        <v>212021.87041</v>
      </c>
      <c r="AD27" s="59">
        <v>64212.268549999993</v>
      </c>
      <c r="AE27" s="59">
        <v>226883.95131</v>
      </c>
      <c r="AF27" s="59">
        <v>56286.326059999999</v>
      </c>
      <c r="AG27" s="59">
        <v>57071.843710000001</v>
      </c>
      <c r="AH27" s="59">
        <v>55707.443780000001</v>
      </c>
      <c r="AI27" s="59">
        <v>19396.154710000003</v>
      </c>
      <c r="AJ27" s="59">
        <v>32384.459489999997</v>
      </c>
      <c r="AK27" s="59">
        <v>17300.151469999997</v>
      </c>
      <c r="AL27" s="59">
        <v>106367.77209</v>
      </c>
      <c r="AM27" s="59">
        <v>6631068.5659499997</v>
      </c>
    </row>
    <row r="28" spans="1:39">
      <c r="A28" s="64" t="s">
        <v>182</v>
      </c>
      <c r="B28" s="59">
        <v>826769.62390999997</v>
      </c>
      <c r="C28" s="59">
        <v>164036.66138999999</v>
      </c>
      <c r="D28" s="59">
        <v>378529.05007999996</v>
      </c>
      <c r="E28" s="59">
        <v>225533.45126</v>
      </c>
      <c r="F28" s="59">
        <v>123175.81862000001</v>
      </c>
      <c r="G28" s="59">
        <v>84865.883860000002</v>
      </c>
      <c r="H28" s="59">
        <v>105873.69840000001</v>
      </c>
      <c r="I28" s="59">
        <v>115294.72076000001</v>
      </c>
      <c r="J28" s="59">
        <v>83618.993489999993</v>
      </c>
      <c r="K28" s="59">
        <v>211435.99035000001</v>
      </c>
      <c r="L28" s="59">
        <v>55505.942259999996</v>
      </c>
      <c r="M28" s="59">
        <v>188088.98899000001</v>
      </c>
      <c r="N28" s="59">
        <v>243763.43281999999</v>
      </c>
      <c r="O28" s="59">
        <v>79346.544450000001</v>
      </c>
      <c r="P28" s="59">
        <v>86513.898809999999</v>
      </c>
      <c r="Q28" s="59">
        <v>40744.585729999999</v>
      </c>
      <c r="R28" s="59">
        <v>38169.484340000003</v>
      </c>
      <c r="S28" s="59">
        <v>38143.127649999995</v>
      </c>
      <c r="T28" s="59">
        <v>82783.906230000008</v>
      </c>
      <c r="U28" s="59">
        <v>123288.65616</v>
      </c>
      <c r="V28" s="59">
        <v>31759.685710000002</v>
      </c>
      <c r="W28" s="59">
        <v>73998.510900000008</v>
      </c>
      <c r="X28" s="59">
        <v>104330.69273000001</v>
      </c>
      <c r="Y28" s="59">
        <v>77083.385970000003</v>
      </c>
      <c r="Z28" s="59">
        <v>89731.431099999987</v>
      </c>
      <c r="AA28" s="59">
        <v>52547.922890000002</v>
      </c>
      <c r="AB28" s="59">
        <v>210150.92231999998</v>
      </c>
      <c r="AC28" s="59">
        <v>158773.11525999999</v>
      </c>
      <c r="AD28" s="59">
        <v>43857.943220000001</v>
      </c>
      <c r="AE28" s="59">
        <v>206599.38897999999</v>
      </c>
      <c r="AF28" s="59">
        <v>35525.175130000003</v>
      </c>
      <c r="AG28" s="59">
        <v>43989.236640000003</v>
      </c>
      <c r="AH28" s="59">
        <v>34187.724849999999</v>
      </c>
      <c r="AI28" s="59">
        <v>12592.38761</v>
      </c>
      <c r="AJ28" s="59">
        <v>30351.61505</v>
      </c>
      <c r="AK28" s="59">
        <v>14660.864529999999</v>
      </c>
      <c r="AL28" s="59">
        <v>82370.544989999995</v>
      </c>
      <c r="AM28" s="59">
        <v>4597993.0074399998</v>
      </c>
    </row>
    <row r="29" spans="1:39">
      <c r="A29" s="64" t="s">
        <v>183</v>
      </c>
      <c r="B29" s="59">
        <v>257115.41034</v>
      </c>
      <c r="C29" s="59">
        <v>140679.76663</v>
      </c>
      <c r="D29" s="59">
        <v>317983.17134</v>
      </c>
      <c r="E29" s="59">
        <v>83512.833719999995</v>
      </c>
      <c r="F29" s="59">
        <v>39071.03832</v>
      </c>
      <c r="G29" s="59">
        <v>54899.701139999997</v>
      </c>
      <c r="H29" s="59">
        <v>14233.652410000001</v>
      </c>
      <c r="I29" s="59">
        <v>56057.279790000001</v>
      </c>
      <c r="J29" s="59">
        <v>76585.318419999996</v>
      </c>
      <c r="K29" s="59">
        <v>25119.52216</v>
      </c>
      <c r="L29" s="59">
        <v>22599.813910000001</v>
      </c>
      <c r="M29" s="59">
        <v>68267.560110000006</v>
      </c>
      <c r="N29" s="59">
        <v>10560.680679999999</v>
      </c>
      <c r="O29" s="59">
        <v>29100.897430000001</v>
      </c>
      <c r="P29" s="59">
        <v>29370.079000000002</v>
      </c>
      <c r="Q29" s="59">
        <v>10805.422</v>
      </c>
      <c r="R29" s="59">
        <v>19960.41416</v>
      </c>
      <c r="S29" s="59">
        <v>28271.73675</v>
      </c>
      <c r="T29" s="59">
        <v>7939.0503200000003</v>
      </c>
      <c r="U29" s="59">
        <v>40299.903869999995</v>
      </c>
      <c r="V29" s="59">
        <v>19114.927829999997</v>
      </c>
      <c r="W29" s="59">
        <v>9644.7100200000004</v>
      </c>
      <c r="X29" s="59">
        <v>72131.417489999993</v>
      </c>
      <c r="Y29" s="59">
        <v>19725.11004</v>
      </c>
      <c r="Z29" s="59">
        <v>103793.9001</v>
      </c>
      <c r="AA29" s="59">
        <v>44633.156520000004</v>
      </c>
      <c r="AB29" s="59">
        <v>54362.545330000001</v>
      </c>
      <c r="AC29" s="59">
        <v>48427.267549999997</v>
      </c>
      <c r="AD29" s="59">
        <v>13007.490880000001</v>
      </c>
      <c r="AE29" s="59">
        <v>17937.21369</v>
      </c>
      <c r="AF29" s="59">
        <v>18739.076719999997</v>
      </c>
      <c r="AG29" s="59">
        <v>10987.425810000001</v>
      </c>
      <c r="AH29" s="59">
        <v>18844.652329999997</v>
      </c>
      <c r="AI29" s="59">
        <v>5709.5608499999998</v>
      </c>
      <c r="AJ29" s="59">
        <v>1643.4358400000001</v>
      </c>
      <c r="AK29" s="59">
        <v>2266.8728500000002</v>
      </c>
      <c r="AL29" s="59">
        <v>21566.655210000001</v>
      </c>
      <c r="AM29" s="59">
        <v>1814968.6715599999</v>
      </c>
    </row>
    <row r="30" spans="1:39">
      <c r="A30" s="64" t="s">
        <v>184</v>
      </c>
      <c r="B30" s="59">
        <v>24592.751079999998</v>
      </c>
      <c r="C30" s="59">
        <v>14612.2544</v>
      </c>
      <c r="D30" s="59">
        <v>38203.914920000003</v>
      </c>
      <c r="E30" s="59">
        <v>9719.921769999999</v>
      </c>
      <c r="F30" s="59">
        <v>5638.2883700000002</v>
      </c>
      <c r="G30" s="59">
        <v>8513.3210299999992</v>
      </c>
      <c r="H30" s="59">
        <v>3456.0322900000001</v>
      </c>
      <c r="I30" s="59">
        <v>6212.8634199999997</v>
      </c>
      <c r="J30" s="59">
        <v>9800.5934699999998</v>
      </c>
      <c r="K30" s="59">
        <v>2775.4834999999998</v>
      </c>
      <c r="L30" s="59">
        <v>1575.54196</v>
      </c>
      <c r="M30" s="59">
        <v>8650.7368299999998</v>
      </c>
      <c r="N30" s="59">
        <v>2133.39608</v>
      </c>
      <c r="O30" s="59">
        <v>3762.8114399999999</v>
      </c>
      <c r="P30" s="59">
        <v>4452.3835399999998</v>
      </c>
      <c r="Q30" s="59">
        <v>1445.85832</v>
      </c>
      <c r="R30" s="59">
        <v>1956.9626699999999</v>
      </c>
      <c r="S30" s="59">
        <v>3268.07591</v>
      </c>
      <c r="T30" s="59">
        <v>784.99974999999995</v>
      </c>
      <c r="U30" s="59">
        <v>0</v>
      </c>
      <c r="V30" s="59">
        <v>4809.7459699999999</v>
      </c>
      <c r="W30" s="59">
        <v>1993.6559</v>
      </c>
      <c r="X30" s="59">
        <v>6092.9369699999997</v>
      </c>
      <c r="Y30" s="59">
        <v>3180.90985</v>
      </c>
      <c r="Z30" s="59">
        <v>10442.34785</v>
      </c>
      <c r="AA30" s="59">
        <v>5810.3435300000001</v>
      </c>
      <c r="AB30" s="59">
        <v>8626.1625399999994</v>
      </c>
      <c r="AC30" s="59">
        <v>4821.4875999999995</v>
      </c>
      <c r="AD30" s="59">
        <v>7346.8344500000003</v>
      </c>
      <c r="AE30" s="59">
        <v>2347.3486400000002</v>
      </c>
      <c r="AF30" s="59">
        <v>2022.07421</v>
      </c>
      <c r="AG30" s="59">
        <v>2095.1812599999998</v>
      </c>
      <c r="AH30" s="59">
        <v>2675.0666000000001</v>
      </c>
      <c r="AI30" s="59">
        <v>1094.20625</v>
      </c>
      <c r="AJ30" s="59">
        <v>389.40859999999998</v>
      </c>
      <c r="AK30" s="59">
        <v>372.41409000000004</v>
      </c>
      <c r="AL30" s="59">
        <v>2430.5718900000002</v>
      </c>
      <c r="AM30" s="59">
        <v>218106.88694999999</v>
      </c>
    </row>
    <row r="31" spans="1:39">
      <c r="A31" s="63" t="s">
        <v>185</v>
      </c>
      <c r="B31" s="59">
        <v>7921.2510700000003</v>
      </c>
      <c r="C31" s="59">
        <v>20346.86132</v>
      </c>
      <c r="D31" s="59">
        <v>14966.283210000001</v>
      </c>
      <c r="E31" s="59">
        <v>1145.2335600000001</v>
      </c>
      <c r="F31" s="59">
        <v>294.00731999999999</v>
      </c>
      <c r="G31" s="59">
        <v>205.83598000000001</v>
      </c>
      <c r="H31" s="59">
        <v>167.60074</v>
      </c>
      <c r="I31" s="59">
        <v>4105.4886500000002</v>
      </c>
      <c r="J31" s="59">
        <v>65.388819999999996</v>
      </c>
      <c r="K31" s="59">
        <v>1930.8868400000001</v>
      </c>
      <c r="L31" s="59">
        <v>750.73946000000001</v>
      </c>
      <c r="M31" s="59">
        <v>59.527889999999999</v>
      </c>
      <c r="N31" s="59">
        <v>481.6678</v>
      </c>
      <c r="O31" s="59">
        <v>551.70452</v>
      </c>
      <c r="P31" s="59">
        <v>369.06358</v>
      </c>
      <c r="Q31" s="59">
        <v>1914.2471499999999</v>
      </c>
      <c r="R31" s="59">
        <v>1223.3111399999998</v>
      </c>
      <c r="S31" s="59">
        <v>15.97254</v>
      </c>
      <c r="T31" s="59">
        <v>864.31138999999996</v>
      </c>
      <c r="U31" s="59">
        <v>291.92859000000004</v>
      </c>
      <c r="V31" s="59">
        <v>411.57130000000001</v>
      </c>
      <c r="W31" s="59">
        <v>217.14605</v>
      </c>
      <c r="X31" s="59">
        <v>1932.1672599999999</v>
      </c>
      <c r="Y31" s="59">
        <v>225.08288000000002</v>
      </c>
      <c r="Z31" s="59">
        <v>1378.54225</v>
      </c>
      <c r="AA31" s="59">
        <v>537.71624999999995</v>
      </c>
      <c r="AB31" s="59">
        <v>466.16510999999997</v>
      </c>
      <c r="AC31" s="59">
        <v>2053.2361599999999</v>
      </c>
      <c r="AD31" s="59">
        <v>330.91827000000001</v>
      </c>
      <c r="AE31" s="59">
        <v>13.37913</v>
      </c>
      <c r="AF31" s="59">
        <v>838.55282999999997</v>
      </c>
      <c r="AG31" s="59">
        <v>180.23173</v>
      </c>
      <c r="AH31" s="59">
        <v>269.56905</v>
      </c>
      <c r="AI31" s="59">
        <v>266.72793999999999</v>
      </c>
      <c r="AJ31" s="59">
        <v>141.01064000000002</v>
      </c>
      <c r="AK31" s="59">
        <v>281.35689000000002</v>
      </c>
      <c r="AL31" s="59">
        <v>1244.1415099999999</v>
      </c>
      <c r="AM31" s="59">
        <v>68458.826819999987</v>
      </c>
    </row>
    <row r="32" spans="1:39">
      <c r="A32" s="64" t="s">
        <v>186</v>
      </c>
      <c r="B32" s="59">
        <v>1793.61545</v>
      </c>
      <c r="C32" s="59">
        <v>1280.2656999999999</v>
      </c>
      <c r="D32" s="59">
        <v>9145.9069899999995</v>
      </c>
      <c r="E32" s="59">
        <v>1145.2335600000001</v>
      </c>
      <c r="F32" s="59">
        <v>294.00731999999999</v>
      </c>
      <c r="G32" s="59">
        <v>60.159849999999999</v>
      </c>
      <c r="H32" s="59">
        <v>162.96976999999998</v>
      </c>
      <c r="I32" s="59">
        <v>596.07474000000002</v>
      </c>
      <c r="J32" s="59">
        <v>65.388819999999996</v>
      </c>
      <c r="K32" s="59">
        <v>1345.95372</v>
      </c>
      <c r="L32" s="59">
        <v>598.41039999999998</v>
      </c>
      <c r="M32" s="59">
        <v>28.44397</v>
      </c>
      <c r="N32" s="59">
        <v>444.03075000000001</v>
      </c>
      <c r="O32" s="59">
        <v>60.382589999999993</v>
      </c>
      <c r="P32" s="59">
        <v>282.24344000000002</v>
      </c>
      <c r="Q32" s="59">
        <v>943.95842000000005</v>
      </c>
      <c r="R32" s="59">
        <v>0</v>
      </c>
      <c r="S32" s="59">
        <v>0</v>
      </c>
      <c r="T32" s="59">
        <v>826.77374999999995</v>
      </c>
      <c r="U32" s="59">
        <v>148.48263</v>
      </c>
      <c r="V32" s="59">
        <v>43.849620000000002</v>
      </c>
      <c r="W32" s="59">
        <v>50.044069999999998</v>
      </c>
      <c r="X32" s="59">
        <v>287.48902000000004</v>
      </c>
      <c r="Y32" s="59">
        <v>35.15428</v>
      </c>
      <c r="Z32" s="59">
        <v>525.40950999999995</v>
      </c>
      <c r="AA32" s="59">
        <v>39.868780000000001</v>
      </c>
      <c r="AB32" s="59">
        <v>332.85801000000004</v>
      </c>
      <c r="AC32" s="59">
        <v>867.74904000000004</v>
      </c>
      <c r="AD32" s="59">
        <v>215.48713000000001</v>
      </c>
      <c r="AE32" s="59">
        <v>13.37913</v>
      </c>
      <c r="AF32" s="59">
        <v>190.20098999999999</v>
      </c>
      <c r="AG32" s="59">
        <v>109.95524</v>
      </c>
      <c r="AH32" s="59">
        <v>0</v>
      </c>
      <c r="AI32" s="59">
        <v>0</v>
      </c>
      <c r="AJ32" s="59">
        <v>141.01064000000002</v>
      </c>
      <c r="AK32" s="59">
        <v>281.35689000000002</v>
      </c>
      <c r="AL32" s="59">
        <v>546.90976999999998</v>
      </c>
      <c r="AM32" s="59">
        <v>22903.023989999998</v>
      </c>
    </row>
    <row r="33" spans="1:39">
      <c r="A33" s="64" t="s">
        <v>187</v>
      </c>
      <c r="B33" s="59">
        <v>5642.47</v>
      </c>
      <c r="C33" s="59">
        <v>17522.774379999999</v>
      </c>
      <c r="D33" s="59">
        <v>5660.4331099999999</v>
      </c>
      <c r="E33" s="59">
        <v>0</v>
      </c>
      <c r="F33" s="59">
        <v>0</v>
      </c>
      <c r="G33" s="59">
        <v>111.12864999999999</v>
      </c>
      <c r="H33" s="59">
        <v>1.0000000000000001E-5</v>
      </c>
      <c r="I33" s="59">
        <v>3318.7581</v>
      </c>
      <c r="J33" s="59">
        <v>0</v>
      </c>
      <c r="K33" s="59">
        <v>564.10185999999999</v>
      </c>
      <c r="L33" s="59">
        <v>142.74777</v>
      </c>
      <c r="M33" s="59">
        <v>23.587799999999998</v>
      </c>
      <c r="N33" s="59">
        <v>18.464569999999998</v>
      </c>
      <c r="O33" s="59">
        <v>452.20294999999999</v>
      </c>
      <c r="P33" s="59">
        <v>74.156910000000011</v>
      </c>
      <c r="Q33" s="59">
        <v>876.45283999999992</v>
      </c>
      <c r="R33" s="59">
        <v>1176.28999</v>
      </c>
      <c r="S33" s="59">
        <v>15.97254</v>
      </c>
      <c r="T33" s="59">
        <v>37.537639999999996</v>
      </c>
      <c r="U33" s="59">
        <v>135.61337</v>
      </c>
      <c r="V33" s="59">
        <v>367.72167999999999</v>
      </c>
      <c r="W33" s="59">
        <v>132.66332</v>
      </c>
      <c r="X33" s="59">
        <v>1528.61069</v>
      </c>
      <c r="Y33" s="59">
        <v>118.39667999999999</v>
      </c>
      <c r="Z33" s="59">
        <v>732.76962000000003</v>
      </c>
      <c r="AA33" s="59">
        <v>447.88458000000003</v>
      </c>
      <c r="AB33" s="59">
        <v>96.333570000000009</v>
      </c>
      <c r="AC33" s="59">
        <v>1185.48712</v>
      </c>
      <c r="AD33" s="59">
        <v>64.033839999999998</v>
      </c>
      <c r="AE33" s="59">
        <v>0</v>
      </c>
      <c r="AF33" s="59">
        <v>502.45130999999998</v>
      </c>
      <c r="AG33" s="59">
        <v>52.593389999999999</v>
      </c>
      <c r="AH33" s="59">
        <v>269.56905</v>
      </c>
      <c r="AI33" s="59">
        <v>208.54583</v>
      </c>
      <c r="AJ33" s="59">
        <v>0</v>
      </c>
      <c r="AK33" s="59">
        <v>0</v>
      </c>
      <c r="AL33" s="59">
        <v>637.86590999999999</v>
      </c>
      <c r="AM33" s="59">
        <v>42117.619079999997</v>
      </c>
    </row>
    <row r="34" spans="1:39">
      <c r="A34" s="65" t="s">
        <v>188</v>
      </c>
      <c r="B34" s="59">
        <v>485.16561999999999</v>
      </c>
      <c r="C34" s="59">
        <v>1543.82124</v>
      </c>
      <c r="D34" s="59">
        <v>159.94310999999999</v>
      </c>
      <c r="E34" s="59">
        <v>0</v>
      </c>
      <c r="F34" s="59">
        <v>0</v>
      </c>
      <c r="G34" s="59">
        <v>34.54748</v>
      </c>
      <c r="H34" s="59">
        <v>4.63096</v>
      </c>
      <c r="I34" s="59">
        <v>190.65581</v>
      </c>
      <c r="J34" s="59">
        <v>0</v>
      </c>
      <c r="K34" s="59">
        <v>20.831259999999997</v>
      </c>
      <c r="L34" s="59">
        <v>9.581290000000001</v>
      </c>
      <c r="M34" s="59">
        <v>7.4961199999999995</v>
      </c>
      <c r="N34" s="59">
        <v>19.17248</v>
      </c>
      <c r="O34" s="59">
        <v>39.118980000000001</v>
      </c>
      <c r="P34" s="59">
        <v>12.66323</v>
      </c>
      <c r="Q34" s="59">
        <v>93.835890000000006</v>
      </c>
      <c r="R34" s="59">
        <v>47.021149999999999</v>
      </c>
      <c r="S34" s="59">
        <v>0</v>
      </c>
      <c r="T34" s="59">
        <v>0</v>
      </c>
      <c r="U34" s="59">
        <v>7.8325899999999997</v>
      </c>
      <c r="V34" s="59">
        <v>0</v>
      </c>
      <c r="W34" s="59">
        <v>34.438660000000006</v>
      </c>
      <c r="X34" s="59">
        <v>116.06755</v>
      </c>
      <c r="Y34" s="59">
        <v>71.53192</v>
      </c>
      <c r="Z34" s="59">
        <v>120.36312</v>
      </c>
      <c r="AA34" s="59">
        <v>49.962890000000002</v>
      </c>
      <c r="AB34" s="59">
        <v>36.973529999999997</v>
      </c>
      <c r="AC34" s="59">
        <v>0</v>
      </c>
      <c r="AD34" s="59">
        <v>51.397300000000001</v>
      </c>
      <c r="AE34" s="59">
        <v>0</v>
      </c>
      <c r="AF34" s="59">
        <v>145.90053</v>
      </c>
      <c r="AG34" s="59">
        <v>17.6831</v>
      </c>
      <c r="AH34" s="59">
        <v>0</v>
      </c>
      <c r="AI34" s="59">
        <v>58.182110000000002</v>
      </c>
      <c r="AJ34" s="59">
        <v>0</v>
      </c>
      <c r="AK34" s="59">
        <v>0</v>
      </c>
      <c r="AL34" s="59">
        <v>59.365830000000003</v>
      </c>
      <c r="AM34" s="59">
        <v>3438.1837500000001</v>
      </c>
    </row>
    <row r="35" spans="1:39">
      <c r="A35" s="63" t="s">
        <v>189</v>
      </c>
      <c r="B35" s="59">
        <v>24676.285629999998</v>
      </c>
      <c r="C35" s="59">
        <v>12692.63069</v>
      </c>
      <c r="D35" s="59">
        <v>10225.749980000001</v>
      </c>
      <c r="E35" s="59">
        <v>14520.37969</v>
      </c>
      <c r="F35" s="59">
        <v>6003.6640900000002</v>
      </c>
      <c r="G35" s="59">
        <v>6143.3628200000003</v>
      </c>
      <c r="H35" s="59">
        <v>1805.5611999999999</v>
      </c>
      <c r="I35" s="59">
        <v>4452.9709800000001</v>
      </c>
      <c r="J35" s="59">
        <v>7203.6890999999996</v>
      </c>
      <c r="K35" s="59">
        <v>2951.56646</v>
      </c>
      <c r="L35" s="59">
        <v>7000.5703300000005</v>
      </c>
      <c r="M35" s="59">
        <v>2325.0611899999999</v>
      </c>
      <c r="N35" s="59">
        <v>3340.04279</v>
      </c>
      <c r="O35" s="59">
        <v>1861.59142</v>
      </c>
      <c r="P35" s="59">
        <v>1443.6923000000002</v>
      </c>
      <c r="Q35" s="59">
        <v>405.03244000000001</v>
      </c>
      <c r="R35" s="59">
        <v>610.97453000000007</v>
      </c>
      <c r="S35" s="59">
        <v>1623.9531299999999</v>
      </c>
      <c r="T35" s="59">
        <v>3122.80998</v>
      </c>
      <c r="U35" s="59">
        <v>2090.7786700000001</v>
      </c>
      <c r="V35" s="59">
        <v>1216.07314</v>
      </c>
      <c r="W35" s="59">
        <v>3474.43199</v>
      </c>
      <c r="X35" s="59">
        <v>3550.8974600000001</v>
      </c>
      <c r="Y35" s="59">
        <v>833.45536000000004</v>
      </c>
      <c r="Z35" s="59">
        <v>4726.33194</v>
      </c>
      <c r="AA35" s="59">
        <v>2455.1278299999999</v>
      </c>
      <c r="AB35" s="59">
        <v>2371.24532</v>
      </c>
      <c r="AC35" s="59">
        <v>6647.8924400000005</v>
      </c>
      <c r="AD35" s="59">
        <v>154.63224</v>
      </c>
      <c r="AE35" s="59">
        <v>751.74279000000001</v>
      </c>
      <c r="AF35" s="59">
        <v>386.94459999999998</v>
      </c>
      <c r="AG35" s="59">
        <v>625.05229000000008</v>
      </c>
      <c r="AH35" s="59">
        <v>2000.2925</v>
      </c>
      <c r="AI35" s="59">
        <v>341.77696000000003</v>
      </c>
      <c r="AJ35" s="59">
        <v>395.55707000000001</v>
      </c>
      <c r="AK35" s="59">
        <v>0</v>
      </c>
      <c r="AL35" s="59">
        <v>2009.33302</v>
      </c>
      <c r="AM35" s="59">
        <v>146441.15437</v>
      </c>
    </row>
    <row r="36" spans="1:39">
      <c r="A36" s="64" t="s">
        <v>190</v>
      </c>
      <c r="B36" s="59">
        <v>8529.8361100000002</v>
      </c>
      <c r="C36" s="59">
        <v>6452.3289699999996</v>
      </c>
      <c r="D36" s="59">
        <v>4075.8736699999999</v>
      </c>
      <c r="E36" s="59">
        <v>14520.37969</v>
      </c>
      <c r="F36" s="59">
        <v>6003.6640900000002</v>
      </c>
      <c r="G36" s="59">
        <v>5705.8979600000002</v>
      </c>
      <c r="H36" s="59">
        <v>1805.5611999999999</v>
      </c>
      <c r="I36" s="59">
        <v>2041.5586599999999</v>
      </c>
      <c r="J36" s="59">
        <v>5363.0448699999997</v>
      </c>
      <c r="K36" s="59">
        <v>1512.5897500000001</v>
      </c>
      <c r="L36" s="59">
        <v>6718.5493299999998</v>
      </c>
      <c r="M36" s="59">
        <v>2325.0611899999999</v>
      </c>
      <c r="N36" s="59">
        <v>3320.1906300000001</v>
      </c>
      <c r="O36" s="59">
        <v>1609.06096</v>
      </c>
      <c r="P36" s="59">
        <v>1418.57088</v>
      </c>
      <c r="Q36" s="59">
        <v>314.77010999999999</v>
      </c>
      <c r="R36" s="59">
        <v>310.90765000000005</v>
      </c>
      <c r="S36" s="59">
        <v>1451.9067299999999</v>
      </c>
      <c r="T36" s="59">
        <v>3122.80998</v>
      </c>
      <c r="U36" s="59">
        <v>1626.78403</v>
      </c>
      <c r="V36" s="59">
        <v>968.48842000000002</v>
      </c>
      <c r="W36" s="59">
        <v>3455.8240000000001</v>
      </c>
      <c r="X36" s="59">
        <v>1085.8523</v>
      </c>
      <c r="Y36" s="59">
        <v>803.5172</v>
      </c>
      <c r="Z36" s="59">
        <v>2466.9936699999998</v>
      </c>
      <c r="AA36" s="59">
        <v>1924.0950700000001</v>
      </c>
      <c r="AB36" s="59">
        <v>2260.6153999999997</v>
      </c>
      <c r="AC36" s="59">
        <v>5934.7409200000002</v>
      </c>
      <c r="AD36" s="59">
        <v>154.63224</v>
      </c>
      <c r="AE36" s="59">
        <v>411.09940999999998</v>
      </c>
      <c r="AF36" s="59">
        <v>209.68317999999999</v>
      </c>
      <c r="AG36" s="59">
        <v>556.82028000000003</v>
      </c>
      <c r="AH36" s="59">
        <v>1392.2447099999999</v>
      </c>
      <c r="AI36" s="59">
        <v>180.82746</v>
      </c>
      <c r="AJ36" s="59">
        <v>395.55707000000001</v>
      </c>
      <c r="AK36" s="59">
        <v>0</v>
      </c>
      <c r="AL36" s="59">
        <v>1284.9374499999999</v>
      </c>
      <c r="AM36" s="59">
        <v>101715.27523999999</v>
      </c>
    </row>
    <row r="37" spans="1:39">
      <c r="A37" s="64" t="s">
        <v>191</v>
      </c>
      <c r="B37" s="59">
        <v>15725.20197</v>
      </c>
      <c r="C37" s="59">
        <v>5949.2759400000004</v>
      </c>
      <c r="D37" s="59">
        <v>5939.1806900000001</v>
      </c>
      <c r="E37" s="59">
        <v>0</v>
      </c>
      <c r="F37" s="59">
        <v>0</v>
      </c>
      <c r="G37" s="59">
        <v>434.35046999999997</v>
      </c>
      <c r="H37" s="59">
        <v>0</v>
      </c>
      <c r="I37" s="59">
        <v>2321.6871599999999</v>
      </c>
      <c r="J37" s="59">
        <v>1840.6442299999999</v>
      </c>
      <c r="K37" s="59">
        <v>1391.0165500000001</v>
      </c>
      <c r="L37" s="59">
        <v>265.64053000000001</v>
      </c>
      <c r="M37" s="59">
        <v>0</v>
      </c>
      <c r="N37" s="59">
        <v>11.350340000000001</v>
      </c>
      <c r="O37" s="59">
        <v>249.30261999999999</v>
      </c>
      <c r="P37" s="59">
        <v>17.788580000000003</v>
      </c>
      <c r="Q37" s="59">
        <v>90.262330000000006</v>
      </c>
      <c r="R37" s="59">
        <v>286.54151999999999</v>
      </c>
      <c r="S37" s="59">
        <v>172.04640000000001</v>
      </c>
      <c r="T37" s="59">
        <v>0</v>
      </c>
      <c r="U37" s="59">
        <v>459.40568000000002</v>
      </c>
      <c r="V37" s="59">
        <v>247.58472</v>
      </c>
      <c r="W37" s="59">
        <v>18.607990000000001</v>
      </c>
      <c r="X37" s="59">
        <v>2343.54918</v>
      </c>
      <c r="Y37" s="59">
        <v>13.375999999999999</v>
      </c>
      <c r="Z37" s="59">
        <v>2240.7862500000001</v>
      </c>
      <c r="AA37" s="59">
        <v>500.54527000000002</v>
      </c>
      <c r="AB37" s="59">
        <v>110.62992</v>
      </c>
      <c r="AC37" s="59">
        <v>713.15152</v>
      </c>
      <c r="AD37" s="59">
        <v>0</v>
      </c>
      <c r="AE37" s="59">
        <v>181.97364000000002</v>
      </c>
      <c r="AF37" s="59">
        <v>145.34236999999999</v>
      </c>
      <c r="AG37" s="59">
        <v>46.604109999999999</v>
      </c>
      <c r="AH37" s="59">
        <v>591.22033999999996</v>
      </c>
      <c r="AI37" s="59">
        <v>150.68532000000002</v>
      </c>
      <c r="AJ37" s="59">
        <v>0</v>
      </c>
      <c r="AK37" s="59">
        <v>0</v>
      </c>
      <c r="AL37" s="59">
        <v>723.21077000000002</v>
      </c>
      <c r="AM37" s="59">
        <v>43180.962409999993</v>
      </c>
    </row>
    <row r="38" spans="1:39">
      <c r="A38" s="64" t="s">
        <v>192</v>
      </c>
      <c r="B38" s="59">
        <v>421.24754999999999</v>
      </c>
      <c r="C38" s="59">
        <v>291.02578000000005</v>
      </c>
      <c r="D38" s="59">
        <v>210.69561999999999</v>
      </c>
      <c r="E38" s="59">
        <v>0</v>
      </c>
      <c r="F38" s="59">
        <v>0</v>
      </c>
      <c r="G38" s="59">
        <v>3.1143899999999998</v>
      </c>
      <c r="H38" s="59">
        <v>0</v>
      </c>
      <c r="I38" s="59">
        <v>89.725160000000002</v>
      </c>
      <c r="J38" s="59">
        <v>0</v>
      </c>
      <c r="K38" s="59">
        <v>47.960160000000002</v>
      </c>
      <c r="L38" s="59">
        <v>16.380469999999999</v>
      </c>
      <c r="M38" s="59">
        <v>0</v>
      </c>
      <c r="N38" s="59">
        <v>8.5018200000000004</v>
      </c>
      <c r="O38" s="59">
        <v>3.22784</v>
      </c>
      <c r="P38" s="59">
        <v>7.33284</v>
      </c>
      <c r="Q38" s="59">
        <v>0</v>
      </c>
      <c r="R38" s="59">
        <v>13.525360000000001</v>
      </c>
      <c r="S38" s="59">
        <v>0</v>
      </c>
      <c r="T38" s="59">
        <v>0</v>
      </c>
      <c r="U38" s="59">
        <v>4.5889600000000002</v>
      </c>
      <c r="V38" s="59">
        <v>0</v>
      </c>
      <c r="W38" s="59">
        <v>0</v>
      </c>
      <c r="X38" s="59">
        <v>121.49598</v>
      </c>
      <c r="Y38" s="59">
        <v>16.562159999999999</v>
      </c>
      <c r="Z38" s="59">
        <v>18.552019999999999</v>
      </c>
      <c r="AA38" s="59">
        <v>30.487490000000001</v>
      </c>
      <c r="AB38" s="59">
        <v>0</v>
      </c>
      <c r="AC38" s="59">
        <v>0</v>
      </c>
      <c r="AD38" s="59">
        <v>0</v>
      </c>
      <c r="AE38" s="59">
        <v>158.66973999999999</v>
      </c>
      <c r="AF38" s="59">
        <v>31.919049999999999</v>
      </c>
      <c r="AG38" s="59">
        <v>21.6279</v>
      </c>
      <c r="AH38" s="59">
        <v>16.827450000000002</v>
      </c>
      <c r="AI38" s="59">
        <v>10.26418</v>
      </c>
      <c r="AJ38" s="59">
        <v>0</v>
      </c>
      <c r="AK38" s="59">
        <v>0</v>
      </c>
      <c r="AL38" s="59">
        <v>1.1847999999999999</v>
      </c>
      <c r="AM38" s="59">
        <v>1544.9167199999999</v>
      </c>
    </row>
    <row r="39" spans="1:39">
      <c r="A39" s="63" t="s">
        <v>193</v>
      </c>
      <c r="B39" s="59">
        <v>109053.41752</v>
      </c>
      <c r="C39" s="59">
        <v>41339.676220000001</v>
      </c>
      <c r="D39" s="59">
        <v>113868.89695000001</v>
      </c>
      <c r="E39" s="59">
        <v>38176.934209999999</v>
      </c>
      <c r="F39" s="59">
        <v>19820.249809999998</v>
      </c>
      <c r="G39" s="59">
        <v>20787.401870000002</v>
      </c>
      <c r="H39" s="59">
        <v>7620.3349000000007</v>
      </c>
      <c r="I39" s="59">
        <v>23497.19111</v>
      </c>
      <c r="J39" s="59">
        <v>25952.305769999999</v>
      </c>
      <c r="K39" s="59">
        <v>21652.636829999999</v>
      </c>
      <c r="L39" s="59">
        <v>8271.5875400000004</v>
      </c>
      <c r="M39" s="59">
        <v>26098.204659999999</v>
      </c>
      <c r="N39" s="59">
        <v>18058.548030000002</v>
      </c>
      <c r="O39" s="59">
        <v>14251.7649</v>
      </c>
      <c r="P39" s="59">
        <v>16188.562</v>
      </c>
      <c r="Q39" s="59">
        <v>7500.3137699999997</v>
      </c>
      <c r="R39" s="59">
        <v>10651.764539999998</v>
      </c>
      <c r="S39" s="59">
        <v>13217.154829999999</v>
      </c>
      <c r="T39" s="59">
        <v>19145.346539999999</v>
      </c>
      <c r="U39" s="59">
        <v>21701.904690000003</v>
      </c>
      <c r="V39" s="59">
        <v>8722.3076400000009</v>
      </c>
      <c r="W39" s="59">
        <v>12354.455029999999</v>
      </c>
      <c r="X39" s="59">
        <v>27552.433209999999</v>
      </c>
      <c r="Y39" s="59">
        <v>9564.9570399999993</v>
      </c>
      <c r="Z39" s="59">
        <v>39216.280359999997</v>
      </c>
      <c r="AA39" s="59">
        <v>17442.159039999999</v>
      </c>
      <c r="AB39" s="59">
        <v>25500.792989999998</v>
      </c>
      <c r="AC39" s="59">
        <v>27452.096819999999</v>
      </c>
      <c r="AD39" s="59">
        <v>9961.856310000001</v>
      </c>
      <c r="AE39" s="59">
        <v>21188.24264</v>
      </c>
      <c r="AF39" s="59">
        <v>4919.0475700000006</v>
      </c>
      <c r="AG39" s="59">
        <v>3922.4614799999999</v>
      </c>
      <c r="AH39" s="59">
        <v>9213.48704</v>
      </c>
      <c r="AI39" s="59">
        <v>2729.15744</v>
      </c>
      <c r="AJ39" s="59">
        <v>4484.7222300000003</v>
      </c>
      <c r="AK39" s="59">
        <v>1813.15978</v>
      </c>
      <c r="AL39" s="59">
        <v>11741.70804</v>
      </c>
      <c r="AM39" s="59">
        <v>814633.52135000005</v>
      </c>
    </row>
    <row r="40" spans="1:39">
      <c r="A40" s="65" t="s">
        <v>194</v>
      </c>
      <c r="B40" s="59">
        <v>17805.666960000002</v>
      </c>
      <c r="C40" s="59">
        <v>1025.02352</v>
      </c>
      <c r="D40" s="59">
        <v>5194.0146100000002</v>
      </c>
      <c r="E40" s="59">
        <v>5557.9348200000004</v>
      </c>
      <c r="F40" s="59">
        <v>2662.5324000000001</v>
      </c>
      <c r="G40" s="59">
        <v>1304.14508</v>
      </c>
      <c r="H40" s="59">
        <v>1107.6967199999999</v>
      </c>
      <c r="I40" s="59">
        <v>3955.2591699999998</v>
      </c>
      <c r="J40" s="59">
        <v>1499.4128799999999</v>
      </c>
      <c r="K40" s="59">
        <v>3298.6494300000004</v>
      </c>
      <c r="L40" s="59">
        <v>427.40790999999996</v>
      </c>
      <c r="M40" s="59">
        <v>2750.62329</v>
      </c>
      <c r="N40" s="59">
        <v>4400.5963400000001</v>
      </c>
      <c r="O40" s="59">
        <v>1272.22506</v>
      </c>
      <c r="P40" s="59">
        <v>2565.3642200000004</v>
      </c>
      <c r="Q40" s="59">
        <v>1385.5253700000001</v>
      </c>
      <c r="R40" s="59">
        <v>1743.79025</v>
      </c>
      <c r="S40" s="59">
        <v>2911.3628199999998</v>
      </c>
      <c r="T40" s="59">
        <v>7408.0431100000005</v>
      </c>
      <c r="U40" s="59">
        <v>3279.0119300000001</v>
      </c>
      <c r="V40" s="59">
        <v>1207.8042399999999</v>
      </c>
      <c r="W40" s="59">
        <v>4381.9188400000003</v>
      </c>
      <c r="X40" s="59">
        <v>5775.6374900000001</v>
      </c>
      <c r="Y40" s="59">
        <v>640.97938999999997</v>
      </c>
      <c r="Z40" s="59">
        <v>1115.4839099999999</v>
      </c>
      <c r="AA40" s="59">
        <v>1747.1286499999999</v>
      </c>
      <c r="AB40" s="59">
        <v>5179.0530699999999</v>
      </c>
      <c r="AC40" s="59">
        <v>3826.1446000000001</v>
      </c>
      <c r="AD40" s="59">
        <v>515.45461999999998</v>
      </c>
      <c r="AE40" s="59">
        <v>8207.6936399999995</v>
      </c>
      <c r="AF40" s="59">
        <v>229.95345999999998</v>
      </c>
      <c r="AG40" s="59">
        <v>450.96654999999998</v>
      </c>
      <c r="AH40" s="59">
        <v>1885.7523200000001</v>
      </c>
      <c r="AI40" s="59">
        <v>374.55851000000001</v>
      </c>
      <c r="AJ40" s="59">
        <v>1972.6739599999999</v>
      </c>
      <c r="AK40" s="59">
        <v>265.10035999999997</v>
      </c>
      <c r="AL40" s="59">
        <v>2551.58052</v>
      </c>
      <c r="AM40" s="59">
        <v>111882.17001999999</v>
      </c>
    </row>
    <row r="41" spans="1:39">
      <c r="A41" s="64" t="s">
        <v>195</v>
      </c>
      <c r="B41" s="59">
        <v>28045.508120000002</v>
      </c>
      <c r="C41" s="59">
        <v>16450.013660000001</v>
      </c>
      <c r="D41" s="59">
        <v>50659.724860000002</v>
      </c>
      <c r="E41" s="59">
        <v>11744.295300000002</v>
      </c>
      <c r="F41" s="59">
        <v>6583.5707999999995</v>
      </c>
      <c r="G41" s="59">
        <v>8771.8215700000001</v>
      </c>
      <c r="H41" s="59">
        <v>1023.1568100000001</v>
      </c>
      <c r="I41" s="59">
        <v>6907.9742699999997</v>
      </c>
      <c r="J41" s="59">
        <v>10086.43619</v>
      </c>
      <c r="K41" s="59">
        <v>687.48100999999997</v>
      </c>
      <c r="L41" s="59">
        <v>3042.2170599999999</v>
      </c>
      <c r="M41" s="59">
        <v>9428.777</v>
      </c>
      <c r="N41" s="59">
        <v>1410.7272600000001</v>
      </c>
      <c r="O41" s="59">
        <v>5461.3065399999996</v>
      </c>
      <c r="P41" s="59">
        <v>6065.92497</v>
      </c>
      <c r="Q41" s="59">
        <v>1806.4248300000002</v>
      </c>
      <c r="R41" s="59">
        <v>2830.8725199999999</v>
      </c>
      <c r="S41" s="59">
        <v>4728.5523400000002</v>
      </c>
      <c r="T41" s="59">
        <v>1661.65506</v>
      </c>
      <c r="U41" s="59">
        <v>4732.1009000000004</v>
      </c>
      <c r="V41" s="59">
        <v>2175.2136</v>
      </c>
      <c r="W41" s="59">
        <v>1687.9296000000002</v>
      </c>
      <c r="X41" s="59">
        <v>6631.3410700000004</v>
      </c>
      <c r="Y41" s="59">
        <v>2952.71639</v>
      </c>
      <c r="Z41" s="59">
        <v>18064.53818</v>
      </c>
      <c r="AA41" s="59">
        <v>7250.2538600000007</v>
      </c>
      <c r="AB41" s="59">
        <v>6725.0611500000005</v>
      </c>
      <c r="AC41" s="59">
        <v>6173.0265999999992</v>
      </c>
      <c r="AD41" s="59">
        <v>4534.8651399999999</v>
      </c>
      <c r="AE41" s="59">
        <v>2313.79043</v>
      </c>
      <c r="AF41" s="59">
        <v>1587.15587</v>
      </c>
      <c r="AG41" s="59">
        <v>916.28380000000004</v>
      </c>
      <c r="AH41" s="59">
        <v>2943.6512900000002</v>
      </c>
      <c r="AI41" s="59">
        <v>827.55412000000001</v>
      </c>
      <c r="AJ41" s="59">
        <v>340.53841</v>
      </c>
      <c r="AK41" s="59">
        <v>495.07414</v>
      </c>
      <c r="AL41" s="59">
        <v>3118.17866</v>
      </c>
      <c r="AM41" s="59">
        <v>250865.71338</v>
      </c>
    </row>
    <row r="42" spans="1:39">
      <c r="A42" s="64" t="s">
        <v>196</v>
      </c>
      <c r="B42" s="59">
        <v>14.44797</v>
      </c>
      <c r="C42" s="59">
        <v>8.2377900000000004</v>
      </c>
      <c r="D42" s="59">
        <v>0</v>
      </c>
      <c r="E42" s="59">
        <v>5.69217</v>
      </c>
      <c r="F42" s="59">
        <v>0.61956</v>
      </c>
      <c r="G42" s="59">
        <v>0</v>
      </c>
      <c r="H42" s="59">
        <v>5.4148999999999994</v>
      </c>
      <c r="I42" s="59">
        <v>5.6343800000000002</v>
      </c>
      <c r="J42" s="59">
        <v>1.3708</v>
      </c>
      <c r="K42" s="59">
        <v>7.5750900000000003</v>
      </c>
      <c r="L42" s="59">
        <v>3.6146599999999998</v>
      </c>
      <c r="M42" s="59">
        <v>0.26863999999999999</v>
      </c>
      <c r="N42" s="59">
        <v>3.6088499999999999</v>
      </c>
      <c r="O42" s="59">
        <v>5.1810000000000002E-2</v>
      </c>
      <c r="P42" s="59">
        <v>9.5687700000000007</v>
      </c>
      <c r="Q42" s="59">
        <v>1.5788499999999999</v>
      </c>
      <c r="R42" s="59">
        <v>0</v>
      </c>
      <c r="S42" s="59">
        <v>0</v>
      </c>
      <c r="T42" s="59">
        <v>12.527889999999999</v>
      </c>
      <c r="U42" s="59">
        <v>0</v>
      </c>
      <c r="V42" s="59">
        <v>0.44</v>
      </c>
      <c r="W42" s="59">
        <v>6.1520000000000005E-2</v>
      </c>
      <c r="X42" s="59">
        <v>141.72076999999999</v>
      </c>
      <c r="Y42" s="59">
        <v>0</v>
      </c>
      <c r="Z42" s="59">
        <v>5.0424199999999999</v>
      </c>
      <c r="AA42" s="59">
        <v>0</v>
      </c>
      <c r="AB42" s="59">
        <v>2.8848099999999999</v>
      </c>
      <c r="AC42" s="59">
        <v>9.7421900000000008</v>
      </c>
      <c r="AD42" s="59">
        <v>0</v>
      </c>
      <c r="AE42" s="59">
        <v>1.25807</v>
      </c>
      <c r="AF42" s="59">
        <v>1.60263</v>
      </c>
      <c r="AG42" s="59">
        <v>0.20727999999999999</v>
      </c>
      <c r="AH42" s="59">
        <v>0</v>
      </c>
      <c r="AI42" s="59">
        <v>0</v>
      </c>
      <c r="AJ42" s="59">
        <v>0</v>
      </c>
      <c r="AK42" s="59">
        <v>6.4909799999999995</v>
      </c>
      <c r="AL42" s="59">
        <v>3.9021999999999997</v>
      </c>
      <c r="AM42" s="59">
        <v>253.565</v>
      </c>
    </row>
    <row r="43" spans="1:39">
      <c r="A43" s="64" t="s">
        <v>197</v>
      </c>
      <c r="B43" s="59">
        <v>370.41240999999997</v>
      </c>
      <c r="C43" s="59">
        <v>965.80624</v>
      </c>
      <c r="D43" s="59">
        <v>101.64771</v>
      </c>
      <c r="E43" s="59">
        <v>0</v>
      </c>
      <c r="F43" s="59">
        <v>0</v>
      </c>
      <c r="G43" s="59">
        <v>6.9832900000000002</v>
      </c>
      <c r="H43" s="59">
        <v>0</v>
      </c>
      <c r="I43" s="59">
        <v>76.194310000000002</v>
      </c>
      <c r="J43" s="59">
        <v>0</v>
      </c>
      <c r="K43" s="59">
        <v>3.3425799999999999</v>
      </c>
      <c r="L43" s="59">
        <v>3.38944</v>
      </c>
      <c r="M43" s="59">
        <v>5.1742499999999998</v>
      </c>
      <c r="N43" s="59">
        <v>1.9900199999999999</v>
      </c>
      <c r="O43" s="59">
        <v>3.5564200000000001</v>
      </c>
      <c r="P43" s="59">
        <v>8.0592699999999997</v>
      </c>
      <c r="Q43" s="59">
        <v>68.717179999999999</v>
      </c>
      <c r="R43" s="59">
        <v>72.457259999999991</v>
      </c>
      <c r="S43" s="59">
        <v>0.48557</v>
      </c>
      <c r="T43" s="59">
        <v>0.85085</v>
      </c>
      <c r="U43" s="59">
        <v>0</v>
      </c>
      <c r="V43" s="59">
        <v>0</v>
      </c>
      <c r="W43" s="59">
        <v>0</v>
      </c>
      <c r="X43" s="59">
        <v>25.370369999999998</v>
      </c>
      <c r="Y43" s="59">
        <v>4.0292899999999996</v>
      </c>
      <c r="Z43" s="59">
        <v>133.56627</v>
      </c>
      <c r="AA43" s="59">
        <v>83.299509999999998</v>
      </c>
      <c r="AB43" s="59">
        <v>11.147120000000001</v>
      </c>
      <c r="AC43" s="59">
        <v>69.628590000000003</v>
      </c>
      <c r="AD43" s="59">
        <v>0</v>
      </c>
      <c r="AE43" s="59">
        <v>0</v>
      </c>
      <c r="AF43" s="59">
        <v>15.433860000000001</v>
      </c>
      <c r="AG43" s="59">
        <v>8.1040899999999993</v>
      </c>
      <c r="AH43" s="59">
        <v>34.444940000000003</v>
      </c>
      <c r="AI43" s="59">
        <v>33.849110000000003</v>
      </c>
      <c r="AJ43" s="59">
        <v>0</v>
      </c>
      <c r="AK43" s="59">
        <v>0</v>
      </c>
      <c r="AL43" s="59">
        <v>41.265610000000002</v>
      </c>
      <c r="AM43" s="59">
        <v>2149.2055599999999</v>
      </c>
    </row>
    <row r="44" spans="1:39">
      <c r="A44" s="64" t="s">
        <v>198</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29.437740000000002</v>
      </c>
      <c r="Y44" s="59">
        <v>0</v>
      </c>
      <c r="Z44" s="59">
        <v>0</v>
      </c>
      <c r="AA44" s="59">
        <v>0</v>
      </c>
      <c r="AB44" s="59">
        <v>0</v>
      </c>
      <c r="AC44" s="59">
        <v>0</v>
      </c>
      <c r="AD44" s="59">
        <v>0</v>
      </c>
      <c r="AE44" s="59">
        <v>22.289200000000001</v>
      </c>
      <c r="AF44" s="59">
        <v>0</v>
      </c>
      <c r="AG44" s="59">
        <v>0</v>
      </c>
      <c r="AH44" s="59">
        <v>0</v>
      </c>
      <c r="AI44" s="59">
        <v>0</v>
      </c>
      <c r="AJ44" s="59">
        <v>0</v>
      </c>
      <c r="AK44" s="59">
        <v>0</v>
      </c>
      <c r="AL44" s="59">
        <v>0</v>
      </c>
      <c r="AM44" s="59">
        <v>51.726939999999999</v>
      </c>
    </row>
    <row r="45" spans="1:39">
      <c r="A45" s="11" t="s">
        <v>199</v>
      </c>
      <c r="B45" s="59">
        <v>0</v>
      </c>
      <c r="C45" s="59">
        <v>0</v>
      </c>
      <c r="D45" s="59">
        <v>66.603999999999999</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12.30814</v>
      </c>
      <c r="AD45" s="59">
        <v>0</v>
      </c>
      <c r="AE45" s="59">
        <v>0</v>
      </c>
      <c r="AF45" s="59">
        <v>0</v>
      </c>
      <c r="AG45" s="59">
        <v>0</v>
      </c>
      <c r="AH45" s="59">
        <v>0</v>
      </c>
      <c r="AI45" s="59">
        <v>0</v>
      </c>
      <c r="AJ45" s="59">
        <v>0</v>
      </c>
      <c r="AK45" s="59">
        <v>0</v>
      </c>
      <c r="AL45" s="59">
        <v>0</v>
      </c>
      <c r="AM45" s="59">
        <v>78.912139999999994</v>
      </c>
    </row>
    <row r="46" spans="1:39">
      <c r="A46" s="65" t="s">
        <v>1196</v>
      </c>
      <c r="B46" s="59">
        <v>34962.713859999996</v>
      </c>
      <c r="C46" s="59">
        <v>6894.5910999999996</v>
      </c>
      <c r="D46" s="59">
        <v>16735.084739999998</v>
      </c>
      <c r="E46" s="59">
        <v>12124.801579999999</v>
      </c>
      <c r="F46" s="59">
        <v>6451.81203</v>
      </c>
      <c r="G46" s="59">
        <v>4398.9367300000004</v>
      </c>
      <c r="H46" s="59">
        <v>3729.4350800000002</v>
      </c>
      <c r="I46" s="59">
        <v>6660.2031200000001</v>
      </c>
      <c r="J46" s="59">
        <v>4889.00245</v>
      </c>
      <c r="K46" s="59">
        <v>10271.53262</v>
      </c>
      <c r="L46" s="59">
        <v>2472.17</v>
      </c>
      <c r="M46" s="59">
        <v>6414.70921</v>
      </c>
      <c r="N46" s="59">
        <v>11058.45138</v>
      </c>
      <c r="O46" s="59">
        <v>3702.0537300000001</v>
      </c>
      <c r="P46" s="59">
        <v>3611.3371400000001</v>
      </c>
      <c r="Q46" s="59">
        <v>2435.9466899999998</v>
      </c>
      <c r="R46" s="59">
        <v>2989.6647200000002</v>
      </c>
      <c r="S46" s="59">
        <v>2515.6812400000003</v>
      </c>
      <c r="T46" s="59">
        <v>8838.5206600000001</v>
      </c>
      <c r="U46" s="59">
        <v>10640.29996</v>
      </c>
      <c r="V46" s="59">
        <v>2615.2776400000002</v>
      </c>
      <c r="W46" s="59">
        <v>5134.6407099999997</v>
      </c>
      <c r="X46" s="59">
        <v>5796.6067300000004</v>
      </c>
      <c r="Y46" s="59">
        <v>3137.0065</v>
      </c>
      <c r="Z46" s="59">
        <v>4761.4722199999997</v>
      </c>
      <c r="AA46" s="59">
        <v>2978.5598799999998</v>
      </c>
      <c r="AB46" s="59">
        <v>7837.6114699999998</v>
      </c>
      <c r="AC46" s="59">
        <v>11126.516250000001</v>
      </c>
      <c r="AD46" s="59">
        <v>1379.48207</v>
      </c>
      <c r="AE46" s="59">
        <v>8501.7148900000011</v>
      </c>
      <c r="AF46" s="59">
        <v>945.95195999999999</v>
      </c>
      <c r="AG46" s="59">
        <v>1231.1643999999999</v>
      </c>
      <c r="AH46" s="59">
        <v>1856.24261</v>
      </c>
      <c r="AI46" s="59">
        <v>580.15608999999995</v>
      </c>
      <c r="AJ46" s="59">
        <v>1922.02799</v>
      </c>
      <c r="AK46" s="59">
        <v>624.70956000000001</v>
      </c>
      <c r="AL46" s="59">
        <v>3860.40587</v>
      </c>
      <c r="AM46" s="59">
        <v>226086.49487999998</v>
      </c>
    </row>
    <row r="47" spans="1:39">
      <c r="A47" s="64" t="s">
        <v>1197</v>
      </c>
      <c r="B47" s="59">
        <v>27421.255530000002</v>
      </c>
      <c r="C47" s="59">
        <v>15127.308220000001</v>
      </c>
      <c r="D47" s="59">
        <v>40907.41418</v>
      </c>
      <c r="E47" s="59">
        <v>8742.5279800000008</v>
      </c>
      <c r="F47" s="59">
        <v>4108.9712099999997</v>
      </c>
      <c r="G47" s="59">
        <v>6297.46461</v>
      </c>
      <c r="H47" s="59">
        <v>1627.44606</v>
      </c>
      <c r="I47" s="59">
        <v>5653.4944000000005</v>
      </c>
      <c r="J47" s="59">
        <v>9476.0834500000001</v>
      </c>
      <c r="K47" s="59">
        <v>7139.6303799999996</v>
      </c>
      <c r="L47" s="59">
        <v>2280.8090400000001</v>
      </c>
      <c r="M47" s="59">
        <v>7498.6522699999996</v>
      </c>
      <c r="N47" s="59">
        <v>1167.9512299999999</v>
      </c>
      <c r="O47" s="59">
        <v>3809.5352900000003</v>
      </c>
      <c r="P47" s="59">
        <v>3912.8252400000001</v>
      </c>
      <c r="Q47" s="59">
        <v>1713.1633300000001</v>
      </c>
      <c r="R47" s="59">
        <v>2958.32368</v>
      </c>
      <c r="S47" s="59">
        <v>3060.1429800000001</v>
      </c>
      <c r="T47" s="59">
        <v>1197.67461</v>
      </c>
      <c r="U47" s="59">
        <v>3041.5297599999999</v>
      </c>
      <c r="V47" s="59">
        <v>2723.5721600000002</v>
      </c>
      <c r="W47" s="59">
        <v>1148.99145</v>
      </c>
      <c r="X47" s="59">
        <v>8898.4625599999999</v>
      </c>
      <c r="Y47" s="59">
        <v>2815.4004100000002</v>
      </c>
      <c r="Z47" s="59">
        <v>15027.6824</v>
      </c>
      <c r="AA47" s="59">
        <v>5323.55375</v>
      </c>
      <c r="AB47" s="59">
        <v>5724.9995699999999</v>
      </c>
      <c r="AC47" s="59">
        <v>5912.8606300000001</v>
      </c>
      <c r="AD47" s="59">
        <v>3532.0544799999998</v>
      </c>
      <c r="AE47" s="59">
        <v>2120.9881</v>
      </c>
      <c r="AF47" s="59">
        <v>2100.9908700000001</v>
      </c>
      <c r="AG47" s="59">
        <v>1296.64471</v>
      </c>
      <c r="AH47" s="59">
        <v>2478.8193099999999</v>
      </c>
      <c r="AI47" s="59">
        <v>885.59847000000002</v>
      </c>
      <c r="AJ47" s="59">
        <v>249.48186999999999</v>
      </c>
      <c r="AK47" s="59">
        <v>421.78474</v>
      </c>
      <c r="AL47" s="59">
        <v>2140.7282999999998</v>
      </c>
      <c r="AM47" s="59">
        <v>219944.81722999999</v>
      </c>
    </row>
    <row r="48" spans="1:39">
      <c r="A48" s="64" t="s">
        <v>1202</v>
      </c>
      <c r="B48" s="59">
        <v>24.27656</v>
      </c>
      <c r="C48" s="59">
        <v>80.658600000000007</v>
      </c>
      <c r="D48" s="59">
        <v>22.05358</v>
      </c>
      <c r="E48" s="59">
        <v>0</v>
      </c>
      <c r="F48" s="59">
        <v>10.303790000000001</v>
      </c>
      <c r="G48" s="59">
        <v>0</v>
      </c>
      <c r="H48" s="59">
        <v>85.872690000000006</v>
      </c>
      <c r="I48" s="59">
        <v>40.313720000000004</v>
      </c>
      <c r="J48" s="59">
        <v>0</v>
      </c>
      <c r="K48" s="59">
        <v>225.73486</v>
      </c>
      <c r="L48" s="59">
        <v>26.525179999999999</v>
      </c>
      <c r="M48" s="59">
        <v>0</v>
      </c>
      <c r="N48" s="59">
        <v>13.096260000000001</v>
      </c>
      <c r="O48" s="59">
        <v>0</v>
      </c>
      <c r="P48" s="59">
        <v>10.640610000000001</v>
      </c>
      <c r="Q48" s="59">
        <v>0</v>
      </c>
      <c r="R48" s="59">
        <v>0</v>
      </c>
      <c r="S48" s="59">
        <v>0</v>
      </c>
      <c r="T48" s="59">
        <v>26.074360000000002</v>
      </c>
      <c r="U48" s="59">
        <v>4.18499</v>
      </c>
      <c r="V48" s="59">
        <v>0</v>
      </c>
      <c r="W48" s="59">
        <v>0.91291</v>
      </c>
      <c r="X48" s="59">
        <v>99.115309999999994</v>
      </c>
      <c r="Y48" s="59">
        <v>0.48957999999999996</v>
      </c>
      <c r="Z48" s="59">
        <v>13.67258</v>
      </c>
      <c r="AA48" s="59">
        <v>0.76069000000000009</v>
      </c>
      <c r="AB48" s="59">
        <v>9.2339699999999993</v>
      </c>
      <c r="AC48" s="59">
        <v>90.853520000000003</v>
      </c>
      <c r="AD48" s="59">
        <v>0</v>
      </c>
      <c r="AE48" s="59">
        <v>2.2199499999999999</v>
      </c>
      <c r="AF48" s="59">
        <v>7.6245699999999994</v>
      </c>
      <c r="AG48" s="59">
        <v>10.861420000000001</v>
      </c>
      <c r="AH48" s="59">
        <v>0</v>
      </c>
      <c r="AI48" s="59">
        <v>0</v>
      </c>
      <c r="AJ48" s="59">
        <v>0</v>
      </c>
      <c r="AK48" s="59">
        <v>0</v>
      </c>
      <c r="AL48" s="59">
        <v>2.6923400000000002</v>
      </c>
      <c r="AM48" s="59">
        <v>808.17204000000004</v>
      </c>
    </row>
    <row r="49" spans="1:39">
      <c r="A49" s="64" t="s">
        <v>1203</v>
      </c>
      <c r="B49" s="59">
        <v>409.13610999999997</v>
      </c>
      <c r="C49" s="59">
        <v>788.03706999999997</v>
      </c>
      <c r="D49" s="59">
        <v>106.83707000000001</v>
      </c>
      <c r="E49" s="59">
        <v>0</v>
      </c>
      <c r="F49" s="59">
        <v>0</v>
      </c>
      <c r="G49" s="59">
        <v>8.0505899999999997</v>
      </c>
      <c r="H49" s="59">
        <v>10.261719999999999</v>
      </c>
      <c r="I49" s="59">
        <v>198.11774</v>
      </c>
      <c r="J49" s="59">
        <v>0</v>
      </c>
      <c r="K49" s="59">
        <v>18.690860000000001</v>
      </c>
      <c r="L49" s="59">
        <v>15.45425</v>
      </c>
      <c r="M49" s="59">
        <v>0</v>
      </c>
      <c r="N49" s="59">
        <v>2.12669</v>
      </c>
      <c r="O49" s="59">
        <v>3.0360500000000004</v>
      </c>
      <c r="P49" s="59">
        <v>4.84178</v>
      </c>
      <c r="Q49" s="59">
        <v>88.957520000000002</v>
      </c>
      <c r="R49" s="59">
        <v>56.656109999999998</v>
      </c>
      <c r="S49" s="59">
        <v>0</v>
      </c>
      <c r="T49" s="59">
        <v>0</v>
      </c>
      <c r="U49" s="59">
        <v>4.7771499999999998</v>
      </c>
      <c r="V49" s="59">
        <v>0</v>
      </c>
      <c r="W49" s="59">
        <v>0</v>
      </c>
      <c r="X49" s="59">
        <v>145.59954000000002</v>
      </c>
      <c r="Y49" s="59">
        <v>14.33548</v>
      </c>
      <c r="Z49" s="59">
        <v>94.82238000000001</v>
      </c>
      <c r="AA49" s="59">
        <v>58.602699999999999</v>
      </c>
      <c r="AB49" s="59">
        <v>10.801830000000001</v>
      </c>
      <c r="AC49" s="59">
        <v>91.36672999999999</v>
      </c>
      <c r="AD49" s="59">
        <v>0</v>
      </c>
      <c r="AE49" s="59">
        <v>0</v>
      </c>
      <c r="AF49" s="59">
        <v>30.334349999999997</v>
      </c>
      <c r="AG49" s="59">
        <v>8.2292299999999994</v>
      </c>
      <c r="AH49" s="59">
        <v>14.57657</v>
      </c>
      <c r="AI49" s="59">
        <v>27.441140000000001</v>
      </c>
      <c r="AJ49" s="59">
        <v>0</v>
      </c>
      <c r="AK49" s="59">
        <v>0</v>
      </c>
      <c r="AL49" s="59">
        <v>22.954540000000001</v>
      </c>
      <c r="AM49" s="59">
        <v>2234.0452</v>
      </c>
    </row>
    <row r="50" spans="1:39">
      <c r="A50" s="64" t="s">
        <v>1221</v>
      </c>
      <c r="B50" s="59">
        <v>0</v>
      </c>
      <c r="C50" s="59">
        <v>2.0000000000000002E-5</v>
      </c>
      <c r="D50" s="59">
        <v>0</v>
      </c>
      <c r="E50" s="59">
        <v>1.6823599999999999</v>
      </c>
      <c r="F50" s="59">
        <v>2.4400200000000001</v>
      </c>
      <c r="G50" s="59">
        <v>0</v>
      </c>
      <c r="H50" s="59">
        <v>31.050919999999998</v>
      </c>
      <c r="I50" s="59">
        <v>0</v>
      </c>
      <c r="J50" s="59">
        <v>0</v>
      </c>
      <c r="K50" s="59">
        <v>0</v>
      </c>
      <c r="L50" s="59">
        <v>0</v>
      </c>
      <c r="M50" s="59">
        <v>0</v>
      </c>
      <c r="N50" s="59">
        <v>0</v>
      </c>
      <c r="O50" s="59">
        <v>0</v>
      </c>
      <c r="P50" s="59">
        <v>0</v>
      </c>
      <c r="Q50" s="59">
        <v>0</v>
      </c>
      <c r="R50" s="59">
        <v>0</v>
      </c>
      <c r="S50" s="59">
        <v>0.92988000000000004</v>
      </c>
      <c r="T50" s="59">
        <v>0</v>
      </c>
      <c r="U50" s="59">
        <v>0</v>
      </c>
      <c r="V50" s="59">
        <v>0</v>
      </c>
      <c r="W50" s="59">
        <v>0</v>
      </c>
      <c r="X50" s="59">
        <v>8.6499699999999997</v>
      </c>
      <c r="Y50" s="59">
        <v>0</v>
      </c>
      <c r="Z50" s="59">
        <v>0</v>
      </c>
      <c r="AA50" s="59">
        <v>0</v>
      </c>
      <c r="AB50" s="59">
        <v>0</v>
      </c>
      <c r="AC50" s="59">
        <v>96.617500000000007</v>
      </c>
      <c r="AD50" s="59">
        <v>0</v>
      </c>
      <c r="AE50" s="59">
        <v>0</v>
      </c>
      <c r="AF50" s="59">
        <v>0</v>
      </c>
      <c r="AG50" s="59">
        <v>0</v>
      </c>
      <c r="AH50" s="59">
        <v>0</v>
      </c>
      <c r="AI50" s="59">
        <v>0</v>
      </c>
      <c r="AJ50" s="59">
        <v>0</v>
      </c>
      <c r="AK50" s="59">
        <v>0</v>
      </c>
      <c r="AL50" s="59">
        <v>0</v>
      </c>
      <c r="AM50" s="59">
        <v>141.37067000000002</v>
      </c>
    </row>
    <row r="51" spans="1:39">
      <c r="A51" s="11" t="s">
        <v>1241</v>
      </c>
      <c r="B51" s="59">
        <v>0</v>
      </c>
      <c r="C51" s="59">
        <v>0</v>
      </c>
      <c r="D51" s="59">
        <v>75.516199999999998</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0.49166000000000004</v>
      </c>
      <c r="Y51" s="59">
        <v>0</v>
      </c>
      <c r="Z51" s="59">
        <v>0</v>
      </c>
      <c r="AA51" s="59">
        <v>0</v>
      </c>
      <c r="AB51" s="59">
        <v>0</v>
      </c>
      <c r="AC51" s="59">
        <v>43.032069999999997</v>
      </c>
      <c r="AD51" s="59">
        <v>0</v>
      </c>
      <c r="AE51" s="59">
        <v>18.288360000000001</v>
      </c>
      <c r="AF51" s="59">
        <v>0</v>
      </c>
      <c r="AG51" s="59">
        <v>0</v>
      </c>
      <c r="AH51" s="59">
        <v>0</v>
      </c>
      <c r="AI51" s="59">
        <v>0</v>
      </c>
      <c r="AJ51" s="59">
        <v>0</v>
      </c>
      <c r="AK51" s="59">
        <v>0</v>
      </c>
      <c r="AL51" s="59">
        <v>0</v>
      </c>
      <c r="AM51" s="59">
        <v>137.32829000000001</v>
      </c>
    </row>
    <row r="52" spans="1:39">
      <c r="A52" s="273" t="s">
        <v>200</v>
      </c>
      <c r="B52" s="59">
        <v>-91643.376449999996</v>
      </c>
      <c r="C52" s="59">
        <v>-36429.39129</v>
      </c>
      <c r="D52" s="59">
        <v>-55370.070340000006</v>
      </c>
      <c r="E52" s="59">
        <v>-29218.307519999998</v>
      </c>
      <c r="F52" s="59">
        <v>-12965.585779999999</v>
      </c>
      <c r="G52" s="59">
        <v>-13703.77311</v>
      </c>
      <c r="H52" s="59">
        <v>-8966.3414700000012</v>
      </c>
      <c r="I52" s="59">
        <v>-10618.519329999999</v>
      </c>
      <c r="J52" s="59">
        <v>-16462.759539999999</v>
      </c>
      <c r="K52" s="59">
        <v>-17894.236730000001</v>
      </c>
      <c r="L52" s="59">
        <v>-12986.16258</v>
      </c>
      <c r="M52" s="59">
        <v>-14303.07518</v>
      </c>
      <c r="N52" s="59">
        <v>-27403.802620000002</v>
      </c>
      <c r="O52" s="59">
        <v>-11407.621660000001</v>
      </c>
      <c r="P52" s="59">
        <v>-8723.1082200000001</v>
      </c>
      <c r="Q52" s="59">
        <v>-3753.5721100000001</v>
      </c>
      <c r="R52" s="59">
        <v>-3282.8643199999997</v>
      </c>
      <c r="S52" s="59">
        <v>-4474.1642899999997</v>
      </c>
      <c r="T52" s="59">
        <v>-11709.201650000001</v>
      </c>
      <c r="U52" s="59">
        <v>-14398.26326</v>
      </c>
      <c r="V52" s="59">
        <v>-4846.7931600000002</v>
      </c>
      <c r="W52" s="59">
        <v>-6817.8082899999999</v>
      </c>
      <c r="X52" s="59">
        <v>-12336.63933</v>
      </c>
      <c r="Y52" s="59">
        <v>-8461.315990000001</v>
      </c>
      <c r="Z52" s="59">
        <v>-8600.0496000000003</v>
      </c>
      <c r="AA52" s="59">
        <v>-7502.1081599999998</v>
      </c>
      <c r="AB52" s="59">
        <v>-13530.439259999999</v>
      </c>
      <c r="AC52" s="59">
        <v>-22350.92211</v>
      </c>
      <c r="AD52" s="59">
        <v>-1572.53152</v>
      </c>
      <c r="AE52" s="59">
        <v>-13207.930619999999</v>
      </c>
      <c r="AF52" s="59">
        <v>-6366.5541600000006</v>
      </c>
      <c r="AG52" s="59">
        <v>-3425.2412599999998</v>
      </c>
      <c r="AH52" s="59">
        <v>-4919.0561799999996</v>
      </c>
      <c r="AI52" s="59">
        <v>-1639.3953100000001</v>
      </c>
      <c r="AJ52" s="59">
        <v>-1235.12978</v>
      </c>
      <c r="AK52" s="59">
        <v>-414.55728999999997</v>
      </c>
      <c r="AL52" s="59">
        <v>-8725.9174700000003</v>
      </c>
      <c r="AM52" s="59">
        <v>-531666.58693999995</v>
      </c>
    </row>
    <row r="53" spans="1:39">
      <c r="A53" s="64" t="s">
        <v>1276</v>
      </c>
      <c r="B53" s="59">
        <v>-17819.226930000001</v>
      </c>
      <c r="C53" s="59">
        <v>-2255.2484199999999</v>
      </c>
      <c r="D53" s="59">
        <v>-6139.9340300000003</v>
      </c>
      <c r="E53" s="59">
        <v>-4629.8182400000005</v>
      </c>
      <c r="F53" s="59">
        <v>-1069.17292</v>
      </c>
      <c r="G53" s="59">
        <v>-445.28541999999999</v>
      </c>
      <c r="H53" s="59">
        <v>-980.49864000000002</v>
      </c>
      <c r="I53" s="59">
        <v>-920.66780000000006</v>
      </c>
      <c r="J53" s="59">
        <v>-957.24231000000009</v>
      </c>
      <c r="K53" s="59">
        <v>-3315.8240699999997</v>
      </c>
      <c r="L53" s="59">
        <v>-1820.82961</v>
      </c>
      <c r="M53" s="59">
        <v>-2241.9221600000001</v>
      </c>
      <c r="N53" s="59">
        <v>-3136.5035699999999</v>
      </c>
      <c r="O53" s="59">
        <v>-2132.8294700000001</v>
      </c>
      <c r="P53" s="59">
        <v>-1074.5290199999999</v>
      </c>
      <c r="Q53" s="59">
        <v>-660.96793000000002</v>
      </c>
      <c r="R53" s="59">
        <v>-356.73338999999999</v>
      </c>
      <c r="S53" s="59">
        <v>-255.10504999999998</v>
      </c>
      <c r="T53" s="59">
        <v>-1518.73359</v>
      </c>
      <c r="U53" s="59">
        <v>-2719.3464300000001</v>
      </c>
      <c r="V53" s="59">
        <v>-316.01526000000001</v>
      </c>
      <c r="W53" s="59">
        <v>-498.99026000000003</v>
      </c>
      <c r="X53" s="59">
        <v>-1887.8263700000002</v>
      </c>
      <c r="Y53" s="59">
        <v>-1985.4199900000001</v>
      </c>
      <c r="Z53" s="59">
        <v>-1024.0549000000001</v>
      </c>
      <c r="AA53" s="59">
        <v>-508.66419999999999</v>
      </c>
      <c r="AB53" s="59">
        <v>-1879.2417700000001</v>
      </c>
      <c r="AC53" s="59">
        <v>-1913.3748999999998</v>
      </c>
      <c r="AD53" s="59">
        <v>-355.41109</v>
      </c>
      <c r="AE53" s="59">
        <v>-4180.2787900000003</v>
      </c>
      <c r="AF53" s="59">
        <v>-834.34564</v>
      </c>
      <c r="AG53" s="59">
        <v>-524.57907999999998</v>
      </c>
      <c r="AH53" s="59">
        <v>-570.5015699999999</v>
      </c>
      <c r="AI53" s="59">
        <v>-152.00917999999999</v>
      </c>
      <c r="AJ53" s="59">
        <v>-114.82889999999999</v>
      </c>
      <c r="AK53" s="59">
        <v>-77.941749999999999</v>
      </c>
      <c r="AL53" s="59">
        <v>-742.19319999999993</v>
      </c>
      <c r="AM53" s="59">
        <v>-72016.095849999998</v>
      </c>
    </row>
    <row r="54" spans="1:39">
      <c r="A54" s="64" t="s">
        <v>1303</v>
      </c>
      <c r="B54" s="59">
        <v>-19772.507510000003</v>
      </c>
      <c r="C54" s="59">
        <v>-2277.6487200000001</v>
      </c>
      <c r="D54" s="59">
        <v>-2591.2583999999997</v>
      </c>
      <c r="E54" s="59">
        <v>-932.54246000000001</v>
      </c>
      <c r="F54" s="59">
        <v>-240.82858999999999</v>
      </c>
      <c r="G54" s="59">
        <v>-206.96179000000001</v>
      </c>
      <c r="H54" s="59">
        <v>-157.89114999999998</v>
      </c>
      <c r="I54" s="59">
        <v>-329.97023999999999</v>
      </c>
      <c r="J54" s="59">
        <v>-893.77697999999998</v>
      </c>
      <c r="K54" s="59">
        <v>-253.81462999999999</v>
      </c>
      <c r="L54" s="59">
        <v>-639.93557999999996</v>
      </c>
      <c r="M54" s="59">
        <v>-572.01616999999999</v>
      </c>
      <c r="N54" s="59">
        <v>-123.20303</v>
      </c>
      <c r="O54" s="59">
        <v>-729.31939999999997</v>
      </c>
      <c r="P54" s="59">
        <v>-289.01227</v>
      </c>
      <c r="Q54" s="59">
        <v>-100.53775999999999</v>
      </c>
      <c r="R54" s="59">
        <v>-230.72023000000002</v>
      </c>
      <c r="S54" s="59">
        <v>-130.00613000000001</v>
      </c>
      <c r="T54" s="59">
        <v>-75.71047999999999</v>
      </c>
      <c r="U54" s="59">
        <v>-1013.4000699999999</v>
      </c>
      <c r="V54" s="59">
        <v>-244.12904999999998</v>
      </c>
      <c r="W54" s="59">
        <v>-82.912210000000002</v>
      </c>
      <c r="X54" s="59">
        <v>-1208.28818</v>
      </c>
      <c r="Y54" s="59">
        <v>-467.60209999999995</v>
      </c>
      <c r="Z54" s="59">
        <v>-1059.39985</v>
      </c>
      <c r="AA54" s="59">
        <v>-404.11351999999999</v>
      </c>
      <c r="AB54" s="59">
        <v>-664.76523999999995</v>
      </c>
      <c r="AC54" s="59">
        <v>-356.28503000000001</v>
      </c>
      <c r="AD54" s="59">
        <v>-152.43869000000001</v>
      </c>
      <c r="AE54" s="59">
        <v>-277.79786999999999</v>
      </c>
      <c r="AF54" s="59">
        <v>-1259.6891599999999</v>
      </c>
      <c r="AG54" s="59">
        <v>-125.27803999999999</v>
      </c>
      <c r="AH54" s="59">
        <v>-158.68895000000001</v>
      </c>
      <c r="AI54" s="59">
        <v>-81.275220000000004</v>
      </c>
      <c r="AJ54" s="59">
        <v>-6.67096</v>
      </c>
      <c r="AK54" s="59">
        <v>-12.66164</v>
      </c>
      <c r="AL54" s="59">
        <v>-152.20992000000001</v>
      </c>
      <c r="AM54" s="59">
        <v>-38275.267220000002</v>
      </c>
    </row>
    <row r="55" spans="1:39">
      <c r="A55" s="64" t="s">
        <v>1277</v>
      </c>
      <c r="B55" s="59">
        <v>-823.40986999999996</v>
      </c>
      <c r="C55" s="59">
        <v>-297.42457000000002</v>
      </c>
      <c r="D55" s="59">
        <v>-8202.3396799999991</v>
      </c>
      <c r="E55" s="59">
        <v>-289.16550999999998</v>
      </c>
      <c r="F55" s="59">
        <v>-152.65275</v>
      </c>
      <c r="G55" s="59">
        <v>-60.159849999999999</v>
      </c>
      <c r="H55" s="59">
        <v>-36.995750000000001</v>
      </c>
      <c r="I55" s="59">
        <v>-70.065690000000004</v>
      </c>
      <c r="J55" s="59">
        <v>-16.89104</v>
      </c>
      <c r="K55" s="59">
        <v>-398.34947</v>
      </c>
      <c r="L55" s="59">
        <v>-240.48140000000001</v>
      </c>
      <c r="M55" s="59">
        <v>-5.68879</v>
      </c>
      <c r="N55" s="59">
        <v>-111.19392999999999</v>
      </c>
      <c r="O55" s="59">
        <v>-41.763339999999999</v>
      </c>
      <c r="P55" s="59">
        <v>-40.721489999999996</v>
      </c>
      <c r="Q55" s="59">
        <v>-717.28129000000001</v>
      </c>
      <c r="R55" s="59">
        <v>0</v>
      </c>
      <c r="S55" s="59">
        <v>0</v>
      </c>
      <c r="T55" s="59">
        <v>-165.14995000000002</v>
      </c>
      <c r="U55" s="59">
        <v>-65.846829999999997</v>
      </c>
      <c r="V55" s="59">
        <v>-9.2146499999999989</v>
      </c>
      <c r="W55" s="59">
        <v>-30.874279999999999</v>
      </c>
      <c r="X55" s="59">
        <v>-112.98255999999999</v>
      </c>
      <c r="Y55" s="59">
        <v>-7.8872399999999994</v>
      </c>
      <c r="Z55" s="59">
        <v>-140.39233999999999</v>
      </c>
      <c r="AA55" s="59">
        <v>-8.3121100000000006</v>
      </c>
      <c r="AB55" s="59">
        <v>-108.09442</v>
      </c>
      <c r="AC55" s="59">
        <v>-215.58464999999998</v>
      </c>
      <c r="AD55" s="59">
        <v>-141.97973000000002</v>
      </c>
      <c r="AE55" s="59">
        <v>-2.1605300000000001</v>
      </c>
      <c r="AF55" s="59">
        <v>-99.281710000000004</v>
      </c>
      <c r="AG55" s="59">
        <v>-20.175919999999998</v>
      </c>
      <c r="AH55" s="59">
        <v>0</v>
      </c>
      <c r="AI55" s="59">
        <v>0</v>
      </c>
      <c r="AJ55" s="59">
        <v>-141.01064000000002</v>
      </c>
      <c r="AK55" s="59">
        <v>-68.004639999999995</v>
      </c>
      <c r="AL55" s="59">
        <v>-266.13659999999999</v>
      </c>
      <c r="AM55" s="59">
        <v>-13107.673220000001</v>
      </c>
    </row>
    <row r="56" spans="1:39">
      <c r="A56" s="64" t="s">
        <v>1304</v>
      </c>
      <c r="B56" s="59">
        <v>-2695.6844700000001</v>
      </c>
      <c r="C56" s="59">
        <v>-5332.1073299999998</v>
      </c>
      <c r="D56" s="59">
        <v>-4750.3864800000001</v>
      </c>
      <c r="E56" s="59">
        <v>0</v>
      </c>
      <c r="F56" s="59">
        <v>0</v>
      </c>
      <c r="G56" s="59">
        <v>-58.175330000000002</v>
      </c>
      <c r="H56" s="59">
        <v>0</v>
      </c>
      <c r="I56" s="59">
        <v>-337.61235999999997</v>
      </c>
      <c r="J56" s="59">
        <v>0</v>
      </c>
      <c r="K56" s="59">
        <v>-22.766529999999999</v>
      </c>
      <c r="L56" s="59">
        <v>-30.778419999999997</v>
      </c>
      <c r="M56" s="59">
        <v>-4.7175600000000006</v>
      </c>
      <c r="N56" s="59">
        <v>-9.6541499999999996</v>
      </c>
      <c r="O56" s="59">
        <v>-112.11241</v>
      </c>
      <c r="P56" s="59">
        <v>-33.863440000000004</v>
      </c>
      <c r="Q56" s="59">
        <v>-243.30701000000002</v>
      </c>
      <c r="R56" s="59">
        <v>-304.39360999999997</v>
      </c>
      <c r="S56" s="59">
        <v>-3.1945100000000002</v>
      </c>
      <c r="T56" s="59">
        <v>-7.50753</v>
      </c>
      <c r="U56" s="59">
        <v>-104.20641000000001</v>
      </c>
      <c r="V56" s="59">
        <v>-118.12596000000001</v>
      </c>
      <c r="W56" s="59">
        <v>-152.80106000000001</v>
      </c>
      <c r="X56" s="59">
        <v>-206.55573999999999</v>
      </c>
      <c r="Y56" s="59">
        <v>-51.926919999999996</v>
      </c>
      <c r="Z56" s="59">
        <v>-159.7004</v>
      </c>
      <c r="AA56" s="59">
        <v>-26.89472</v>
      </c>
      <c r="AB56" s="59">
        <v>-19.812090000000001</v>
      </c>
      <c r="AC56" s="59">
        <v>-374.16647999999998</v>
      </c>
      <c r="AD56" s="59">
        <v>-31.373709999999999</v>
      </c>
      <c r="AE56" s="59">
        <v>0</v>
      </c>
      <c r="AF56" s="59">
        <v>-316.56335999999999</v>
      </c>
      <c r="AG56" s="59">
        <v>-10.51868</v>
      </c>
      <c r="AH56" s="59">
        <v>-6.7392299999999992</v>
      </c>
      <c r="AI56" s="59">
        <v>-40.813499999999998</v>
      </c>
      <c r="AJ56" s="59">
        <v>0</v>
      </c>
      <c r="AK56" s="59">
        <v>0</v>
      </c>
      <c r="AL56" s="59">
        <v>-225.96979999999999</v>
      </c>
      <c r="AM56" s="59">
        <v>-15792.429199999999</v>
      </c>
    </row>
    <row r="57" spans="1:39">
      <c r="A57" s="64" t="s">
        <v>1278</v>
      </c>
      <c r="B57" s="59">
        <v>-6472.2436900000002</v>
      </c>
      <c r="C57" s="59">
        <v>-3955.3763799999997</v>
      </c>
      <c r="D57" s="59">
        <v>-2697.5218</v>
      </c>
      <c r="E57" s="59">
        <v>-8833.3576599999997</v>
      </c>
      <c r="F57" s="59">
        <v>-3833.0885899999998</v>
      </c>
      <c r="G57" s="59">
        <v>-5317.5444299999999</v>
      </c>
      <c r="H57" s="59">
        <v>-1550.1856399999999</v>
      </c>
      <c r="I57" s="59">
        <v>-1348.2664600000001</v>
      </c>
      <c r="J57" s="59">
        <v>-3613.9071300000001</v>
      </c>
      <c r="K57" s="59">
        <v>-1229.2319600000001</v>
      </c>
      <c r="L57" s="59">
        <v>-4821.7499600000001</v>
      </c>
      <c r="M57" s="59">
        <v>-2302.1941400000001</v>
      </c>
      <c r="N57" s="59">
        <v>-2950.0200499999996</v>
      </c>
      <c r="O57" s="59">
        <v>-1523.1774700000001</v>
      </c>
      <c r="P57" s="59">
        <v>-955.61519999999996</v>
      </c>
      <c r="Q57" s="59">
        <v>-314.77010999999999</v>
      </c>
      <c r="R57" s="59">
        <v>-310.90765000000005</v>
      </c>
      <c r="S57" s="59">
        <v>-1120.7552900000001</v>
      </c>
      <c r="T57" s="59">
        <v>-2313.8584500000002</v>
      </c>
      <c r="U57" s="59">
        <v>-1607.04312</v>
      </c>
      <c r="V57" s="59">
        <v>-702.41917000000001</v>
      </c>
      <c r="W57" s="59">
        <v>-2516.0114600000002</v>
      </c>
      <c r="X57" s="59">
        <v>-1085.8523</v>
      </c>
      <c r="Y57" s="59">
        <v>-799.06434999999999</v>
      </c>
      <c r="Z57" s="59">
        <v>-1561.8916899999999</v>
      </c>
      <c r="AA57" s="59">
        <v>-1585.0439799999999</v>
      </c>
      <c r="AB57" s="59">
        <v>-1605.05043</v>
      </c>
      <c r="AC57" s="59">
        <v>-4385.7104400000007</v>
      </c>
      <c r="AD57" s="59">
        <v>-154.63224</v>
      </c>
      <c r="AE57" s="59">
        <v>-204.82004999999998</v>
      </c>
      <c r="AF57" s="59">
        <v>-209.68317999999999</v>
      </c>
      <c r="AG57" s="59">
        <v>-544.32231999999999</v>
      </c>
      <c r="AH57" s="59">
        <v>-1084.0143600000001</v>
      </c>
      <c r="AI57" s="59">
        <v>-114.20161999999999</v>
      </c>
      <c r="AJ57" s="59">
        <v>-197.77852999999999</v>
      </c>
      <c r="AK57" s="59">
        <v>0</v>
      </c>
      <c r="AL57" s="59">
        <v>-1013.6941899999999</v>
      </c>
      <c r="AM57" s="59">
        <v>-74835.005489999996</v>
      </c>
    </row>
    <row r="58" spans="1:39">
      <c r="A58" s="64" t="s">
        <v>201</v>
      </c>
      <c r="B58" s="59">
        <v>-8795.26901</v>
      </c>
      <c r="C58" s="59">
        <v>-3078.95694</v>
      </c>
      <c r="D58" s="59">
        <v>-2945.0239700000002</v>
      </c>
      <c r="E58" s="59">
        <v>0</v>
      </c>
      <c r="F58" s="59">
        <v>0</v>
      </c>
      <c r="G58" s="59">
        <v>-246.53557000000001</v>
      </c>
      <c r="H58" s="59">
        <v>0</v>
      </c>
      <c r="I58" s="59">
        <v>-1244.4064699999999</v>
      </c>
      <c r="J58" s="59">
        <v>-1253.94508</v>
      </c>
      <c r="K58" s="59">
        <v>-785.94573000000003</v>
      </c>
      <c r="L58" s="59">
        <v>-265.64053000000001</v>
      </c>
      <c r="M58" s="59">
        <v>0</v>
      </c>
      <c r="N58" s="59">
        <v>-11.350340000000001</v>
      </c>
      <c r="O58" s="59">
        <v>-249.30261999999999</v>
      </c>
      <c r="P58" s="59">
        <v>-17.78857</v>
      </c>
      <c r="Q58" s="59">
        <v>-45.131169999999997</v>
      </c>
      <c r="R58" s="59">
        <v>-185.04207</v>
      </c>
      <c r="S58" s="59">
        <v>-172.04640000000001</v>
      </c>
      <c r="T58" s="59">
        <v>0</v>
      </c>
      <c r="U58" s="59">
        <v>-451.11207000000002</v>
      </c>
      <c r="V58" s="59">
        <v>-163.31771000000001</v>
      </c>
      <c r="W58" s="59">
        <v>-18.607990000000001</v>
      </c>
      <c r="X58" s="59">
        <v>-1409.8846699999999</v>
      </c>
      <c r="Y58" s="59">
        <v>-13.375999999999999</v>
      </c>
      <c r="Z58" s="59">
        <v>-1423.6052999999999</v>
      </c>
      <c r="AA58" s="59">
        <v>-500.54527000000002</v>
      </c>
      <c r="AB58" s="59">
        <v>-55.314959999999999</v>
      </c>
      <c r="AC58" s="59">
        <v>-482.06705999999997</v>
      </c>
      <c r="AD58" s="59">
        <v>0</v>
      </c>
      <c r="AE58" s="59">
        <v>-210.33992000000001</v>
      </c>
      <c r="AF58" s="59">
        <v>-145.34236999999999</v>
      </c>
      <c r="AG58" s="59">
        <v>-46.604109999999999</v>
      </c>
      <c r="AH58" s="59">
        <v>-451.63746000000003</v>
      </c>
      <c r="AI58" s="59">
        <v>-116.40625</v>
      </c>
      <c r="AJ58" s="59">
        <v>0</v>
      </c>
      <c r="AK58" s="59">
        <v>0</v>
      </c>
      <c r="AL58" s="59">
        <v>-663.88801000000001</v>
      </c>
      <c r="AM58" s="59">
        <v>-25448.43362</v>
      </c>
    </row>
    <row r="59" spans="1:39">
      <c r="A59" s="64" t="s">
        <v>202</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-159639.34197000001</v>
      </c>
    </row>
    <row r="60" spans="1:39">
      <c r="A60" s="64" t="s">
        <v>203</v>
      </c>
      <c r="B60" s="59">
        <v>-20197.330469999997</v>
      </c>
      <c r="C60" s="59">
        <v>-5775.4757800000007</v>
      </c>
      <c r="D60" s="59">
        <v>-18771.751420000001</v>
      </c>
      <c r="E60" s="59">
        <v>-9052.0641300000007</v>
      </c>
      <c r="F60" s="59">
        <v>-3374.6925699999997</v>
      </c>
      <c r="G60" s="59">
        <v>-2374.0210899999997</v>
      </c>
      <c r="H60" s="59">
        <v>-3507.2867900000001</v>
      </c>
      <c r="I60" s="59">
        <v>0</v>
      </c>
      <c r="J60" s="59">
        <v>-4984.4009000000005</v>
      </c>
      <c r="K60" s="59">
        <v>-6401.0680999999995</v>
      </c>
      <c r="L60" s="59">
        <v>-66.72</v>
      </c>
      <c r="M60" s="59">
        <v>-1500.8871299999998</v>
      </c>
      <c r="N60" s="59">
        <v>-10182.63027</v>
      </c>
      <c r="O60" s="59">
        <v>-2091.1351100000002</v>
      </c>
      <c r="P60" s="59">
        <v>-2499.9346299999997</v>
      </c>
      <c r="Q60" s="59">
        <v>-161.09522000000001</v>
      </c>
      <c r="R60" s="59">
        <v>-523.36921000000007</v>
      </c>
      <c r="S60" s="59">
        <v>0</v>
      </c>
      <c r="T60" s="59">
        <v>-4759.3567499999999</v>
      </c>
      <c r="U60" s="59">
        <v>-4235.7656399999996</v>
      </c>
      <c r="V60" s="59">
        <v>-399.29566</v>
      </c>
      <c r="W60" s="59">
        <v>-1910.97846</v>
      </c>
      <c r="X60" s="59">
        <v>-1928.5322699999999</v>
      </c>
      <c r="Y60" s="59">
        <v>-2071.1864299999997</v>
      </c>
      <c r="Z60" s="59">
        <v>-213.18244000000001</v>
      </c>
      <c r="AA60" s="59">
        <v>-763.95134999999993</v>
      </c>
      <c r="AB60" s="59">
        <v>-422.54016999999999</v>
      </c>
      <c r="AC60" s="59">
        <v>-5708.5077099999999</v>
      </c>
      <c r="AD60" s="59">
        <v>0</v>
      </c>
      <c r="AE60" s="59">
        <v>-2469.4640399999998</v>
      </c>
      <c r="AF60" s="59">
        <v>-3058.1104599999999</v>
      </c>
      <c r="AG60" s="59">
        <v>-126.82597</v>
      </c>
      <c r="AH60" s="59">
        <v>-525.83487000000002</v>
      </c>
      <c r="AI60" s="59">
        <v>-390.71740999999997</v>
      </c>
      <c r="AJ60" s="59">
        <v>0</v>
      </c>
      <c r="AK60" s="59">
        <v>-255.94926000000001</v>
      </c>
      <c r="AL60" s="59">
        <v>-320</v>
      </c>
      <c r="AM60" s="59">
        <v>-121024.06170999999</v>
      </c>
    </row>
    <row r="61" spans="1:39">
      <c r="A61" s="64" t="s">
        <v>204</v>
      </c>
      <c r="B61" s="59">
        <v>0</v>
      </c>
      <c r="C61" s="59">
        <v>0</v>
      </c>
      <c r="D61" s="59">
        <v>0</v>
      </c>
      <c r="E61" s="59">
        <v>0</v>
      </c>
      <c r="F61" s="59">
        <v>0</v>
      </c>
      <c r="G61" s="59">
        <v>0</v>
      </c>
      <c r="H61" s="59">
        <v>0</v>
      </c>
      <c r="I61" s="59">
        <v>0</v>
      </c>
      <c r="J61" s="59">
        <v>0</v>
      </c>
      <c r="K61" s="59">
        <v>0</v>
      </c>
      <c r="L61" s="59">
        <v>-100.90889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-100.90889</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1005</v>
      </c>
      <c r="B63" s="59">
        <v>-1343.3670900000002</v>
      </c>
      <c r="C63" s="59">
        <v>-157.94379999999998</v>
      </c>
      <c r="D63" s="59">
        <v>-208.90839000000003</v>
      </c>
      <c r="E63" s="59">
        <v>0</v>
      </c>
      <c r="F63" s="59">
        <v>-72.99579</v>
      </c>
      <c r="G63" s="59">
        <v>-25.34451</v>
      </c>
      <c r="H63" s="59">
        <v>-73.035740000000004</v>
      </c>
      <c r="I63" s="59">
        <v>0</v>
      </c>
      <c r="J63" s="59">
        <v>-85.720500000000001</v>
      </c>
      <c r="K63" s="59">
        <v>-245.43992</v>
      </c>
      <c r="L63" s="59">
        <v>-67.287440000000004</v>
      </c>
      <c r="M63" s="59">
        <v>-91.845119999999994</v>
      </c>
      <c r="N63" s="59">
        <v>-403.88324</v>
      </c>
      <c r="O63" s="59">
        <v>0</v>
      </c>
      <c r="P63" s="59">
        <v>0</v>
      </c>
      <c r="Q63" s="59">
        <v>-46.155250000000002</v>
      </c>
      <c r="R63" s="59">
        <v>0</v>
      </c>
      <c r="S63" s="59">
        <v>0</v>
      </c>
      <c r="T63" s="59">
        <v>-174.73462000000001</v>
      </c>
      <c r="U63" s="59">
        <v>0</v>
      </c>
      <c r="V63" s="59">
        <v>0</v>
      </c>
      <c r="W63" s="59">
        <v>0</v>
      </c>
      <c r="X63" s="59">
        <v>0</v>
      </c>
      <c r="Y63" s="59">
        <v>-77.226140000000001</v>
      </c>
      <c r="Z63" s="59">
        <v>0</v>
      </c>
      <c r="AA63" s="59">
        <v>-33.157940000000004</v>
      </c>
      <c r="AB63" s="59">
        <v>0</v>
      </c>
      <c r="AC63" s="59">
        <v>0</v>
      </c>
      <c r="AD63" s="59">
        <v>0</v>
      </c>
      <c r="AE63" s="59">
        <v>-106.88647999999999</v>
      </c>
      <c r="AF63" s="59">
        <v>0</v>
      </c>
      <c r="AG63" s="59">
        <v>-27.43478</v>
      </c>
      <c r="AH63" s="59">
        <v>-93.41467999999999</v>
      </c>
      <c r="AI63" s="59">
        <v>0</v>
      </c>
      <c r="AJ63" s="59">
        <v>-13.71491</v>
      </c>
      <c r="AK63" s="59">
        <v>0</v>
      </c>
      <c r="AL63" s="59">
        <v>0</v>
      </c>
      <c r="AM63" s="59">
        <v>-3348.4963399999997</v>
      </c>
    </row>
    <row r="64" spans="1:39">
      <c r="A64" s="64" t="s">
        <v>1006</v>
      </c>
      <c r="B64" s="59">
        <v>-1446.0286999999998</v>
      </c>
      <c r="C64" s="59">
        <v>-326.18196999999998</v>
      </c>
      <c r="D64" s="59">
        <v>-400.39302000000004</v>
      </c>
      <c r="E64" s="59">
        <v>0</v>
      </c>
      <c r="F64" s="59">
        <v>-45.261660000000006</v>
      </c>
      <c r="G64" s="59">
        <v>-46.439699999999995</v>
      </c>
      <c r="H64" s="59">
        <v>-34.823160000000001</v>
      </c>
      <c r="I64" s="59">
        <v>0</v>
      </c>
      <c r="J64" s="59">
        <v>-117.69330000000001</v>
      </c>
      <c r="K64" s="59">
        <v>-37.197839999999999</v>
      </c>
      <c r="L64" s="59">
        <v>-52.967970000000001</v>
      </c>
      <c r="M64" s="59">
        <v>-108.13376</v>
      </c>
      <c r="N64" s="59">
        <v>-30.066459999999999</v>
      </c>
      <c r="O64" s="59">
        <v>0</v>
      </c>
      <c r="P64" s="59">
        <v>0</v>
      </c>
      <c r="Q64" s="59">
        <v>-23.308220000000002</v>
      </c>
      <c r="R64" s="59">
        <v>0</v>
      </c>
      <c r="S64" s="59">
        <v>0</v>
      </c>
      <c r="T64" s="59">
        <v>-13.549809999999999</v>
      </c>
      <c r="U64" s="59">
        <v>0</v>
      </c>
      <c r="V64" s="59">
        <v>0</v>
      </c>
      <c r="W64" s="59">
        <v>0</v>
      </c>
      <c r="X64" s="59">
        <v>0</v>
      </c>
      <c r="Y64" s="59">
        <v>-77.456490000000002</v>
      </c>
      <c r="Z64" s="59">
        <v>0</v>
      </c>
      <c r="AA64" s="59">
        <v>-52.920120000000004</v>
      </c>
      <c r="AB64" s="59">
        <v>0</v>
      </c>
      <c r="AC64" s="59">
        <v>0</v>
      </c>
      <c r="AD64" s="59">
        <v>0</v>
      </c>
      <c r="AE64" s="59">
        <v>-19.48507</v>
      </c>
      <c r="AF64" s="59">
        <v>0</v>
      </c>
      <c r="AG64" s="59">
        <v>-29.77796</v>
      </c>
      <c r="AH64" s="59">
        <v>-40.500720000000001</v>
      </c>
      <c r="AI64" s="59">
        <v>0</v>
      </c>
      <c r="AJ64" s="59">
        <v>-2.03084</v>
      </c>
      <c r="AK64" s="59">
        <v>0</v>
      </c>
      <c r="AL64" s="59">
        <v>0</v>
      </c>
      <c r="AM64" s="59">
        <v>-2904.21677</v>
      </c>
    </row>
    <row r="65" spans="1:39">
      <c r="A65" s="64" t="s">
        <v>1204</v>
      </c>
      <c r="B65" s="59">
        <v>-51.400750000000002</v>
      </c>
      <c r="C65" s="59">
        <v>-62.734169999999999</v>
      </c>
      <c r="D65" s="59">
        <v>-77.182249999999996</v>
      </c>
      <c r="E65" s="59">
        <v>0</v>
      </c>
      <c r="F65" s="59">
        <v>-12.871589999999999</v>
      </c>
      <c r="G65" s="59">
        <v>0</v>
      </c>
      <c r="H65" s="59">
        <v>-8.5611599999999992</v>
      </c>
      <c r="I65" s="59">
        <v>-31.068450000000002</v>
      </c>
      <c r="J65" s="59">
        <v>0</v>
      </c>
      <c r="K65" s="59">
        <v>-206.55367999999999</v>
      </c>
      <c r="L65" s="59">
        <v>-7.7391899999999998</v>
      </c>
      <c r="M65" s="59">
        <v>0</v>
      </c>
      <c r="N65" s="59">
        <v>-18.74259</v>
      </c>
      <c r="O65" s="59">
        <v>-5.4960399999999998</v>
      </c>
      <c r="P65" s="59">
        <v>-0.91091</v>
      </c>
      <c r="Q65" s="59">
        <v>0</v>
      </c>
      <c r="R65" s="59">
        <v>0</v>
      </c>
      <c r="S65" s="59">
        <v>0</v>
      </c>
      <c r="T65" s="59">
        <v>-143.39972</v>
      </c>
      <c r="U65" s="59">
        <v>-1.7732999999999999</v>
      </c>
      <c r="V65" s="59">
        <v>0</v>
      </c>
      <c r="W65" s="59">
        <v>0</v>
      </c>
      <c r="X65" s="59">
        <v>0</v>
      </c>
      <c r="Y65" s="59">
        <v>-9.2456499999999995</v>
      </c>
      <c r="Z65" s="59">
        <v>-14.875440000000001</v>
      </c>
      <c r="AA65" s="59">
        <v>-12.79692</v>
      </c>
      <c r="AB65" s="59">
        <v>-12.174190000000001</v>
      </c>
      <c r="AC65" s="59">
        <v>-72.969539999999995</v>
      </c>
      <c r="AD65" s="59">
        <v>-17.688569999999999</v>
      </c>
      <c r="AE65" s="59">
        <v>-0.51528999999999991</v>
      </c>
      <c r="AF65" s="59">
        <v>-2.8879200000000003</v>
      </c>
      <c r="AG65" s="59">
        <v>-6.9586199999999998</v>
      </c>
      <c r="AH65" s="59">
        <v>0</v>
      </c>
      <c r="AI65" s="59">
        <v>0</v>
      </c>
      <c r="AJ65" s="59">
        <v>0</v>
      </c>
      <c r="AK65" s="59">
        <v>0</v>
      </c>
      <c r="AL65" s="59">
        <v>-13.131790000000001</v>
      </c>
      <c r="AM65" s="59">
        <v>-791.67773</v>
      </c>
    </row>
    <row r="66" spans="1:39">
      <c r="A66" s="64" t="s">
        <v>1205</v>
      </c>
      <c r="B66" s="59">
        <v>-256.70976000000002</v>
      </c>
      <c r="C66" s="59">
        <v>-658.0752</v>
      </c>
      <c r="D66" s="59">
        <v>-50.64676</v>
      </c>
      <c r="E66" s="59">
        <v>0</v>
      </c>
      <c r="F66" s="59">
        <v>0</v>
      </c>
      <c r="G66" s="59">
        <v>-16.548029999999997</v>
      </c>
      <c r="H66" s="59">
        <v>-4.63096</v>
      </c>
      <c r="I66" s="59">
        <v>-36.689500000000002</v>
      </c>
      <c r="J66" s="59">
        <v>0</v>
      </c>
      <c r="K66" s="59">
        <v>-4.4156599999999999</v>
      </c>
      <c r="L66" s="59">
        <v>-3.5694699999999999</v>
      </c>
      <c r="M66" s="59">
        <v>-1.49922</v>
      </c>
      <c r="N66" s="59">
        <v>-9.7950999999999997</v>
      </c>
      <c r="O66" s="59">
        <v>-9.4945599999999999</v>
      </c>
      <c r="P66" s="59">
        <v>-7.1304399999999992</v>
      </c>
      <c r="Q66" s="59">
        <v>-30.444479999999999</v>
      </c>
      <c r="R66" s="59">
        <v>0</v>
      </c>
      <c r="S66" s="59">
        <v>0</v>
      </c>
      <c r="T66" s="59">
        <v>0</v>
      </c>
      <c r="U66" s="59">
        <v>-1.5665199999999999</v>
      </c>
      <c r="V66" s="59">
        <v>0</v>
      </c>
      <c r="W66" s="59">
        <v>0</v>
      </c>
      <c r="X66" s="59">
        <v>0</v>
      </c>
      <c r="Y66" s="59">
        <v>-30.714659999999999</v>
      </c>
      <c r="Z66" s="59">
        <v>-26.500810000000001</v>
      </c>
      <c r="AA66" s="59">
        <v>-6.0797799999999995</v>
      </c>
      <c r="AB66" s="59">
        <v>-4.3711000000000002</v>
      </c>
      <c r="AC66" s="59">
        <v>-58.077480000000001</v>
      </c>
      <c r="AD66" s="59">
        <v>-31.70449</v>
      </c>
      <c r="AE66" s="59">
        <v>0</v>
      </c>
      <c r="AF66" s="59">
        <v>-90.973309999999998</v>
      </c>
      <c r="AG66" s="59">
        <v>-2.6928800000000002</v>
      </c>
      <c r="AH66" s="59">
        <v>0</v>
      </c>
      <c r="AI66" s="59">
        <v>-17.741949999999999</v>
      </c>
      <c r="AJ66" s="59">
        <v>0</v>
      </c>
      <c r="AK66" s="59">
        <v>0</v>
      </c>
      <c r="AL66" s="59">
        <v>-48.287050000000001</v>
      </c>
      <c r="AM66" s="59">
        <v>-1408.3591699999999</v>
      </c>
    </row>
    <row r="67" spans="1:39">
      <c r="A67" s="64" t="s">
        <v>1206</v>
      </c>
      <c r="B67" s="59">
        <v>-1147.7478999999998</v>
      </c>
      <c r="C67" s="59">
        <v>-74.819190000000006</v>
      </c>
      <c r="D67" s="59">
        <v>-17.345410000000001</v>
      </c>
      <c r="E67" s="59">
        <v>0</v>
      </c>
      <c r="F67" s="59">
        <v>-11.06732</v>
      </c>
      <c r="G67" s="59">
        <v>0</v>
      </c>
      <c r="H67" s="59">
        <v>-81.727100000000007</v>
      </c>
      <c r="I67" s="59">
        <v>-65.54768</v>
      </c>
      <c r="J67" s="59">
        <v>0</v>
      </c>
      <c r="K67" s="59">
        <v>-18.869060000000001</v>
      </c>
      <c r="L67" s="59">
        <v>-100.77467999999999</v>
      </c>
      <c r="M67" s="59">
        <v>-22.867049999999999</v>
      </c>
      <c r="N67" s="59">
        <v>-48.856010000000005</v>
      </c>
      <c r="O67" s="59">
        <v>-14.503399999999999</v>
      </c>
      <c r="P67" s="59">
        <v>-14.060549999999999</v>
      </c>
      <c r="Q67" s="59">
        <v>0</v>
      </c>
      <c r="R67" s="59">
        <v>0</v>
      </c>
      <c r="S67" s="59">
        <v>-3.6682299999999999</v>
      </c>
      <c r="T67" s="59">
        <v>-52.110680000000002</v>
      </c>
      <c r="U67" s="59">
        <v>-19.74091</v>
      </c>
      <c r="V67" s="59">
        <v>0</v>
      </c>
      <c r="W67" s="59">
        <v>0</v>
      </c>
      <c r="X67" s="59">
        <v>0</v>
      </c>
      <c r="Y67" s="59">
        <v>-4.4528500000000006</v>
      </c>
      <c r="Z67" s="59">
        <v>-34.421730000000004</v>
      </c>
      <c r="AA67" s="59">
        <v>-28.111279999999997</v>
      </c>
      <c r="AB67" s="59">
        <v>-13.514889999999999</v>
      </c>
      <c r="AC67" s="59">
        <v>-233.42464000000001</v>
      </c>
      <c r="AD67" s="59">
        <v>0</v>
      </c>
      <c r="AE67" s="59">
        <v>-3.4651000000000001</v>
      </c>
      <c r="AF67" s="59">
        <v>0</v>
      </c>
      <c r="AG67" s="59">
        <v>0</v>
      </c>
      <c r="AH67" s="59">
        <v>0</v>
      </c>
      <c r="AI67" s="59">
        <v>0</v>
      </c>
      <c r="AJ67" s="59">
        <v>0</v>
      </c>
      <c r="AK67" s="59">
        <v>0</v>
      </c>
      <c r="AL67" s="59">
        <v>-28.986090000000001</v>
      </c>
      <c r="AM67" s="59">
        <v>-2040.0817500000001</v>
      </c>
    </row>
    <row r="68" spans="1:39">
      <c r="A68" s="64" t="s">
        <v>1207</v>
      </c>
      <c r="B68" s="59">
        <v>-333.27046999999999</v>
      </c>
      <c r="C68" s="59">
        <v>-191.29811999999998</v>
      </c>
      <c r="D68" s="59">
        <v>-67.046909999999997</v>
      </c>
      <c r="E68" s="59">
        <v>0</v>
      </c>
      <c r="F68" s="59">
        <v>0</v>
      </c>
      <c r="G68" s="59">
        <v>-3.1143899999999998</v>
      </c>
      <c r="H68" s="59">
        <v>0</v>
      </c>
      <c r="I68" s="59">
        <v>-81.404619999999994</v>
      </c>
      <c r="J68" s="59">
        <v>0</v>
      </c>
      <c r="K68" s="59">
        <v>-23.980080000000001</v>
      </c>
      <c r="L68" s="59">
        <v>-16.380469999999999</v>
      </c>
      <c r="M68" s="59">
        <v>0</v>
      </c>
      <c r="N68" s="59">
        <v>-8.5018200000000004</v>
      </c>
      <c r="O68" s="59">
        <v>-3.22784</v>
      </c>
      <c r="P68" s="59">
        <v>-7.33284</v>
      </c>
      <c r="Q68" s="59">
        <v>0</v>
      </c>
      <c r="R68" s="59">
        <v>0</v>
      </c>
      <c r="S68" s="59">
        <v>0</v>
      </c>
      <c r="T68" s="59">
        <v>0</v>
      </c>
      <c r="U68" s="59">
        <v>-4.5889600000000002</v>
      </c>
      <c r="V68" s="59">
        <v>0</v>
      </c>
      <c r="W68" s="59">
        <v>0</v>
      </c>
      <c r="X68" s="59">
        <v>0</v>
      </c>
      <c r="Y68" s="59">
        <v>-16.562159999999999</v>
      </c>
      <c r="Z68" s="59">
        <v>-16.498699999999999</v>
      </c>
      <c r="AA68" s="59">
        <v>-30.487490000000001</v>
      </c>
      <c r="AB68" s="59">
        <v>0</v>
      </c>
      <c r="AC68" s="59">
        <v>-43.765180000000001</v>
      </c>
      <c r="AD68" s="59">
        <v>0</v>
      </c>
      <c r="AE68" s="59">
        <v>-10.616479999999999</v>
      </c>
      <c r="AF68" s="59">
        <v>-31.919049999999999</v>
      </c>
      <c r="AG68" s="59">
        <v>-21.6279</v>
      </c>
      <c r="AH68" s="59">
        <v>-11.465549999999999</v>
      </c>
      <c r="AI68" s="59">
        <v>-10.26418</v>
      </c>
      <c r="AJ68" s="59">
        <v>0</v>
      </c>
      <c r="AK68" s="59">
        <v>0</v>
      </c>
      <c r="AL68" s="59">
        <v>-1.1847999999999999</v>
      </c>
      <c r="AM68" s="59">
        <v>-934.53800999999999</v>
      </c>
    </row>
    <row r="69" spans="1:39">
      <c r="A69" s="391" t="s">
        <v>206</v>
      </c>
      <c r="B69" s="442">
        <v>13692.287960000001</v>
      </c>
      <c r="C69" s="442">
        <v>5053.53305</v>
      </c>
      <c r="D69" s="442">
        <v>17801.54293</v>
      </c>
      <c r="E69" s="442">
        <v>2112.3147599999998</v>
      </c>
      <c r="F69" s="442">
        <v>1413.66659</v>
      </c>
      <c r="G69" s="442">
        <v>1076.6573100000001</v>
      </c>
      <c r="H69" s="442">
        <v>456.46996999999999</v>
      </c>
      <c r="I69" s="442">
        <v>2696.7248599999998</v>
      </c>
      <c r="J69" s="442">
        <v>1672.9427599999999</v>
      </c>
      <c r="K69" s="442">
        <v>1257.39582</v>
      </c>
      <c r="L69" s="442">
        <v>620.11913000000004</v>
      </c>
      <c r="M69" s="442">
        <v>1359.0744299999999</v>
      </c>
      <c r="N69" s="442">
        <v>1925.7900500000001</v>
      </c>
      <c r="O69" s="442">
        <v>1298.4359899999999</v>
      </c>
      <c r="P69" s="442">
        <v>1715.8581100000001</v>
      </c>
      <c r="Q69" s="442">
        <v>526.08793000000003</v>
      </c>
      <c r="R69" s="442">
        <v>1399.65113</v>
      </c>
      <c r="S69" s="442">
        <v>1361.97021</v>
      </c>
      <c r="T69" s="442">
        <v>2167.0213900000003</v>
      </c>
      <c r="U69" s="442">
        <v>2527.8221699999999</v>
      </c>
      <c r="V69" s="442">
        <v>1781.4376999999999</v>
      </c>
      <c r="W69" s="442">
        <v>1056.4019599999999</v>
      </c>
      <c r="X69" s="442">
        <v>6792.6825199999994</v>
      </c>
      <c r="Y69" s="442">
        <v>672.37621999999999</v>
      </c>
      <c r="Z69" s="442">
        <v>4433.2997300000006</v>
      </c>
      <c r="AA69" s="442">
        <v>576.01413000000002</v>
      </c>
      <c r="AB69" s="442">
        <v>1439.6633700000002</v>
      </c>
      <c r="AC69" s="442">
        <v>5352.2140799999997</v>
      </c>
      <c r="AD69" s="442">
        <v>640.02265</v>
      </c>
      <c r="AE69" s="442">
        <v>1853.6898899999999</v>
      </c>
      <c r="AF69" s="442">
        <v>2095.33322</v>
      </c>
      <c r="AG69" s="442">
        <v>913.92863</v>
      </c>
      <c r="AH69" s="442">
        <v>732.19223</v>
      </c>
      <c r="AI69" s="442">
        <v>197.35896</v>
      </c>
      <c r="AJ69" s="442">
        <v>739.21118999999999</v>
      </c>
      <c r="AK69" s="442">
        <v>325.01801</v>
      </c>
      <c r="AL69" s="442">
        <v>931.38604000000009</v>
      </c>
      <c r="AM69" s="442">
        <v>92667.597079999992</v>
      </c>
    </row>
    <row r="70" spans="1:39">
      <c r="A70" s="64" t="s">
        <v>207</v>
      </c>
      <c r="B70" s="59">
        <v>0</v>
      </c>
      <c r="C70" s="59">
        <v>0</v>
      </c>
      <c r="D70" s="59">
        <v>0</v>
      </c>
      <c r="E70" s="59">
        <v>0</v>
      </c>
      <c r="F70" s="59">
        <v>0</v>
      </c>
      <c r="G70" s="59">
        <v>0</v>
      </c>
      <c r="H70" s="59">
        <v>0</v>
      </c>
      <c r="I70" s="59">
        <v>0</v>
      </c>
      <c r="J70" s="59">
        <v>56.04</v>
      </c>
      <c r="K70" s="59">
        <v>0</v>
      </c>
      <c r="L70" s="59">
        <v>0</v>
      </c>
      <c r="M70" s="59">
        <v>1</v>
      </c>
      <c r="N70" s="59">
        <v>151.71763000000001</v>
      </c>
      <c r="O70" s="59">
        <v>711.49381000000005</v>
      </c>
      <c r="P70" s="59">
        <v>0</v>
      </c>
      <c r="Q70" s="59">
        <v>18.728580000000001</v>
      </c>
      <c r="R70" s="59">
        <v>0</v>
      </c>
      <c r="S70" s="59">
        <v>85.635100000000008</v>
      </c>
      <c r="T70" s="59">
        <v>0</v>
      </c>
      <c r="U70" s="59">
        <v>0</v>
      </c>
      <c r="V70" s="59">
        <v>253.36621</v>
      </c>
      <c r="W70" s="59">
        <v>8.992049999999999</v>
      </c>
      <c r="X70" s="59">
        <v>0</v>
      </c>
      <c r="Y70" s="59">
        <v>0</v>
      </c>
      <c r="Z70" s="59">
        <v>0</v>
      </c>
      <c r="AA70" s="59">
        <v>0</v>
      </c>
      <c r="AB70" s="59">
        <v>0</v>
      </c>
      <c r="AC70" s="59">
        <v>0</v>
      </c>
      <c r="AD70" s="59">
        <v>0</v>
      </c>
      <c r="AE70" s="59">
        <v>0</v>
      </c>
      <c r="AF70" s="59">
        <v>6.3</v>
      </c>
      <c r="AG70" s="59">
        <v>0</v>
      </c>
      <c r="AH70" s="59">
        <v>0</v>
      </c>
      <c r="AI70" s="59">
        <v>0</v>
      </c>
      <c r="AJ70" s="59">
        <v>0</v>
      </c>
      <c r="AK70" s="59">
        <v>0</v>
      </c>
      <c r="AL70" s="59">
        <v>0</v>
      </c>
      <c r="AM70" s="59">
        <v>1293.2733799999999</v>
      </c>
    </row>
    <row r="71" spans="1:39">
      <c r="A71" s="64" t="s">
        <v>208</v>
      </c>
      <c r="B71" s="59">
        <v>4424.1737800000001</v>
      </c>
      <c r="C71" s="59">
        <v>2071.5124500000002</v>
      </c>
      <c r="D71" s="59">
        <v>3518.76521</v>
      </c>
      <c r="E71" s="59">
        <v>583.70127000000002</v>
      </c>
      <c r="F71" s="59">
        <v>465.99400000000003</v>
      </c>
      <c r="G71" s="59">
        <v>509.64571000000001</v>
      </c>
      <c r="H71" s="59">
        <v>134.36529999999999</v>
      </c>
      <c r="I71" s="59">
        <v>1153.8423799999998</v>
      </c>
      <c r="J71" s="59">
        <v>877.53269999999998</v>
      </c>
      <c r="K71" s="59">
        <v>1151.54655</v>
      </c>
      <c r="L71" s="59">
        <v>431.23072999999999</v>
      </c>
      <c r="M71" s="59">
        <v>1253.9965900000002</v>
      </c>
      <c r="N71" s="59">
        <v>995.04549999999995</v>
      </c>
      <c r="O71" s="59">
        <v>945.91925000000003</v>
      </c>
      <c r="P71" s="59">
        <v>603.1344499999999</v>
      </c>
      <c r="Q71" s="59">
        <v>37.206420000000001</v>
      </c>
      <c r="R71" s="59">
        <v>147.74323999999999</v>
      </c>
      <c r="S71" s="59">
        <v>268.2928</v>
      </c>
      <c r="T71" s="59">
        <v>2045.4334899999999</v>
      </c>
      <c r="U71" s="59">
        <v>2406.1738599999999</v>
      </c>
      <c r="V71" s="59">
        <v>297.89403999999996</v>
      </c>
      <c r="W71" s="59">
        <v>365.012</v>
      </c>
      <c r="X71" s="59">
        <v>1239.06556</v>
      </c>
      <c r="Y71" s="59">
        <v>379.10379999999998</v>
      </c>
      <c r="Z71" s="59">
        <v>855.21765000000005</v>
      </c>
      <c r="AA71" s="59">
        <v>239.24172000000002</v>
      </c>
      <c r="AB71" s="59">
        <v>797.52809000000002</v>
      </c>
      <c r="AC71" s="59">
        <v>2996.9019500000004</v>
      </c>
      <c r="AD71" s="59">
        <v>151.80706000000001</v>
      </c>
      <c r="AE71" s="59">
        <v>1559.15463</v>
      </c>
      <c r="AF71" s="59">
        <v>1637.3091399999998</v>
      </c>
      <c r="AG71" s="59">
        <v>389.83172999999999</v>
      </c>
      <c r="AH71" s="59">
        <v>194.45424</v>
      </c>
      <c r="AI71" s="59">
        <v>102.61733</v>
      </c>
      <c r="AJ71" s="59">
        <v>72.780929999999998</v>
      </c>
      <c r="AK71" s="59">
        <v>156.28259</v>
      </c>
      <c r="AL71" s="59">
        <v>328.67797999999999</v>
      </c>
      <c r="AM71" s="59">
        <v>35788.136119999996</v>
      </c>
    </row>
    <row r="72" spans="1:39">
      <c r="A72" s="64" t="s">
        <v>209</v>
      </c>
      <c r="B72" s="59">
        <v>15531.267099999999</v>
      </c>
      <c r="C72" s="59">
        <v>3026.63789</v>
      </c>
      <c r="D72" s="59">
        <v>15843.35518</v>
      </c>
      <c r="E72" s="59">
        <v>2597.44157</v>
      </c>
      <c r="F72" s="59">
        <v>1108.97289</v>
      </c>
      <c r="G72" s="59">
        <v>708.64601000000005</v>
      </c>
      <c r="H72" s="59">
        <v>428.99877000000004</v>
      </c>
      <c r="I72" s="59">
        <v>1781.7697900000001</v>
      </c>
      <c r="J72" s="59">
        <v>903.88431000000003</v>
      </c>
      <c r="K72" s="59">
        <v>175.44926999999998</v>
      </c>
      <c r="L72" s="59">
        <v>4175.3185599999997</v>
      </c>
      <c r="M72" s="59">
        <v>211.74195</v>
      </c>
      <c r="N72" s="59">
        <v>1131.8453300000001</v>
      </c>
      <c r="O72" s="59">
        <v>851.13790000000006</v>
      </c>
      <c r="P72" s="59">
        <v>1234.4108700000002</v>
      </c>
      <c r="Q72" s="59">
        <v>742.62608999999998</v>
      </c>
      <c r="R72" s="59">
        <v>1251.90789</v>
      </c>
      <c r="S72" s="59">
        <v>1008.04231</v>
      </c>
      <c r="T72" s="59">
        <v>197.66351999999998</v>
      </c>
      <c r="U72" s="59">
        <v>121.64831</v>
      </c>
      <c r="V72" s="59">
        <v>1246.54241</v>
      </c>
      <c r="W72" s="59">
        <v>950.21404000000007</v>
      </c>
      <c r="X72" s="59">
        <v>6220.9927500000003</v>
      </c>
      <c r="Y72" s="59">
        <v>613.75158999999996</v>
      </c>
      <c r="Z72" s="59">
        <v>4489.3958200000006</v>
      </c>
      <c r="AA72" s="59">
        <v>805.63468999999998</v>
      </c>
      <c r="AB72" s="59">
        <v>753.34746999999993</v>
      </c>
      <c r="AC72" s="59">
        <v>2632.9783299999999</v>
      </c>
      <c r="AD72" s="59">
        <v>573.42233999999996</v>
      </c>
      <c r="AE72" s="59">
        <v>319.54494</v>
      </c>
      <c r="AF72" s="59">
        <v>589.61243000000002</v>
      </c>
      <c r="AG72" s="59">
        <v>558.09299999999996</v>
      </c>
      <c r="AH72" s="59">
        <v>781.91723000000002</v>
      </c>
      <c r="AI72" s="59">
        <v>111.09752999999999</v>
      </c>
      <c r="AJ72" s="59">
        <v>729.50664000000006</v>
      </c>
      <c r="AK72" s="59">
        <v>168.73542</v>
      </c>
      <c r="AL72" s="59">
        <v>665.76981000000001</v>
      </c>
      <c r="AM72" s="59">
        <v>75243.321949999998</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-6263.1529199999995</v>
      </c>
      <c r="C74" s="59">
        <v>-44.617290000000004</v>
      </c>
      <c r="D74" s="59">
        <v>-1560.57746</v>
      </c>
      <c r="E74" s="59">
        <v>-1068.82808</v>
      </c>
      <c r="F74" s="59">
        <v>-161.30029999999999</v>
      </c>
      <c r="G74" s="59">
        <v>-141.63441</v>
      </c>
      <c r="H74" s="59">
        <v>-106.89410000000001</v>
      </c>
      <c r="I74" s="59">
        <v>-238.88730999999999</v>
      </c>
      <c r="J74" s="59">
        <v>-164.51425</v>
      </c>
      <c r="K74" s="59">
        <v>-69.599999999999994</v>
      </c>
      <c r="L74" s="59">
        <v>-3986.4301600000003</v>
      </c>
      <c r="M74" s="59">
        <v>-107.66410999999999</v>
      </c>
      <c r="N74" s="59">
        <v>-352.81840999999997</v>
      </c>
      <c r="O74" s="59">
        <v>-1210.1149700000001</v>
      </c>
      <c r="P74" s="59">
        <v>-121.68721000000001</v>
      </c>
      <c r="Q74" s="59">
        <v>-272.47315999999995</v>
      </c>
      <c r="R74" s="59">
        <v>0</v>
      </c>
      <c r="S74" s="59">
        <v>0</v>
      </c>
      <c r="T74" s="59">
        <v>-76.075620000000001</v>
      </c>
      <c r="U74" s="59">
        <v>0</v>
      </c>
      <c r="V74" s="59">
        <v>-16.36496</v>
      </c>
      <c r="W74" s="59">
        <v>-267.81612999999999</v>
      </c>
      <c r="X74" s="59">
        <v>-667.37579000000005</v>
      </c>
      <c r="Y74" s="59">
        <v>-320.47917000000001</v>
      </c>
      <c r="Z74" s="59">
        <v>-911.31373999999994</v>
      </c>
      <c r="AA74" s="59">
        <v>-468.86228000000006</v>
      </c>
      <c r="AB74" s="59">
        <v>-111.21219000000001</v>
      </c>
      <c r="AC74" s="59">
        <v>-277.6662</v>
      </c>
      <c r="AD74" s="59">
        <v>-85.20675</v>
      </c>
      <c r="AE74" s="59">
        <v>-25.009679999999999</v>
      </c>
      <c r="AF74" s="59">
        <v>-137.88835</v>
      </c>
      <c r="AG74" s="59">
        <v>-33.996099999999998</v>
      </c>
      <c r="AH74" s="59">
        <v>-244.17923999999999</v>
      </c>
      <c r="AI74" s="59">
        <v>-16.355899999999998</v>
      </c>
      <c r="AJ74" s="59">
        <v>-63.07638</v>
      </c>
      <c r="AK74" s="59">
        <v>0</v>
      </c>
      <c r="AL74" s="59">
        <v>-63.061750000000004</v>
      </c>
      <c r="AM74" s="59">
        <v>-19657.13437</v>
      </c>
    </row>
    <row r="75" spans="1:39">
      <c r="A75" s="391" t="s">
        <v>212</v>
      </c>
      <c r="B75" s="442">
        <v>1372.99722</v>
      </c>
      <c r="C75" s="442">
        <v>1181.64337</v>
      </c>
      <c r="D75" s="442">
        <v>408.24732</v>
      </c>
      <c r="E75" s="442">
        <v>346.06916999999999</v>
      </c>
      <c r="F75" s="442">
        <v>0</v>
      </c>
      <c r="G75" s="442">
        <v>1E-3</v>
      </c>
      <c r="H75" s="442">
        <v>1E-3</v>
      </c>
      <c r="I75" s="442">
        <v>0.01</v>
      </c>
      <c r="J75" s="442">
        <v>644.22231999999997</v>
      </c>
      <c r="K75" s="442">
        <v>2.99E-3</v>
      </c>
      <c r="L75" s="442">
        <v>68.125339999999994</v>
      </c>
      <c r="M75" s="442">
        <v>0</v>
      </c>
      <c r="N75" s="442">
        <v>0</v>
      </c>
      <c r="O75" s="442">
        <v>283.60599999999999</v>
      </c>
      <c r="P75" s="442">
        <v>197.77026000000001</v>
      </c>
      <c r="Q75" s="442">
        <v>27.454219999999999</v>
      </c>
      <c r="R75" s="442">
        <v>128.33331000000001</v>
      </c>
      <c r="S75" s="442">
        <v>8.599590000000001</v>
      </c>
      <c r="T75" s="442">
        <v>0</v>
      </c>
      <c r="U75" s="442">
        <v>0.13200000000000001</v>
      </c>
      <c r="V75" s="442">
        <v>1E-3</v>
      </c>
      <c r="W75" s="442">
        <v>2E-3</v>
      </c>
      <c r="X75" s="442">
        <v>630.52094999999997</v>
      </c>
      <c r="Y75" s="442">
        <v>3.0000000000000001E-3</v>
      </c>
      <c r="Z75" s="442">
        <v>1048.5939099999998</v>
      </c>
      <c r="AA75" s="442">
        <v>128.0446</v>
      </c>
      <c r="AB75" s="442">
        <v>2E-3</v>
      </c>
      <c r="AC75" s="442">
        <v>95.261030000000005</v>
      </c>
      <c r="AD75" s="442">
        <v>0</v>
      </c>
      <c r="AE75" s="442">
        <v>0</v>
      </c>
      <c r="AF75" s="442">
        <v>145.69641000000001</v>
      </c>
      <c r="AG75" s="442">
        <v>0</v>
      </c>
      <c r="AH75" s="442">
        <v>165.60696999999999</v>
      </c>
      <c r="AI75" s="442">
        <v>2E-3</v>
      </c>
      <c r="AJ75" s="442">
        <v>1E-3</v>
      </c>
      <c r="AK75" s="442">
        <v>0</v>
      </c>
      <c r="AL75" s="442">
        <v>1E-3</v>
      </c>
      <c r="AM75" s="442">
        <v>6880.9509800000005</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5043.1297000000004</v>
      </c>
      <c r="C77" s="59">
        <v>5935.9343099999996</v>
      </c>
      <c r="D77" s="59">
        <v>3623.7427599999996</v>
      </c>
      <c r="E77" s="59">
        <v>570.47834</v>
      </c>
      <c r="F77" s="59">
        <v>0</v>
      </c>
      <c r="G77" s="59">
        <v>1E-3</v>
      </c>
      <c r="H77" s="59">
        <v>0</v>
      </c>
      <c r="I77" s="59">
        <v>2000.46949</v>
      </c>
      <c r="J77" s="59">
        <v>2216.2757000000001</v>
      </c>
      <c r="K77" s="59">
        <v>56.380890000000001</v>
      </c>
      <c r="L77" s="59">
        <v>846.48275000000001</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1950.3081399999999</v>
      </c>
      <c r="AA77" s="59">
        <v>334.36718000000002</v>
      </c>
      <c r="AB77" s="59">
        <v>115.248</v>
      </c>
      <c r="AC77" s="59">
        <v>672.02996999999993</v>
      </c>
      <c r="AD77" s="59">
        <v>85.73</v>
      </c>
      <c r="AE77" s="59">
        <v>171.0145</v>
      </c>
      <c r="AF77" s="59">
        <v>192.14490000000001</v>
      </c>
      <c r="AG77" s="59">
        <v>0</v>
      </c>
      <c r="AH77" s="59">
        <v>276.46938</v>
      </c>
      <c r="AI77" s="59">
        <v>0</v>
      </c>
      <c r="AJ77" s="59">
        <v>0</v>
      </c>
      <c r="AK77" s="59">
        <v>0</v>
      </c>
      <c r="AL77" s="59">
        <v>158.75910000000002</v>
      </c>
      <c r="AM77" s="59">
        <v>26851.31768</v>
      </c>
    </row>
    <row r="78" spans="1:39">
      <c r="A78" s="64" t="s">
        <v>215</v>
      </c>
      <c r="B78" s="59">
        <v>1970.5373300000001</v>
      </c>
      <c r="C78" s="59">
        <v>0.87387000000000004</v>
      </c>
      <c r="D78" s="59">
        <v>197.91410999999999</v>
      </c>
      <c r="E78" s="59">
        <v>4.7E-2</v>
      </c>
      <c r="F78" s="59">
        <v>0</v>
      </c>
      <c r="G78" s="59">
        <v>0</v>
      </c>
      <c r="H78" s="59">
        <v>1E-3</v>
      </c>
      <c r="I78" s="59">
        <v>0</v>
      </c>
      <c r="J78" s="59">
        <v>0</v>
      </c>
      <c r="K78" s="59">
        <v>6.1422700000000008</v>
      </c>
      <c r="L78" s="59">
        <v>5.9721000000000002</v>
      </c>
      <c r="M78" s="59">
        <v>55.32526</v>
      </c>
      <c r="N78" s="59">
        <v>0</v>
      </c>
      <c r="O78" s="59">
        <v>0.114</v>
      </c>
      <c r="P78" s="59">
        <v>0</v>
      </c>
      <c r="Q78" s="59">
        <v>0</v>
      </c>
      <c r="R78" s="59">
        <v>182.39176999999998</v>
      </c>
      <c r="S78" s="59">
        <v>8.5985899999999997</v>
      </c>
      <c r="T78" s="59">
        <v>18.439409999999999</v>
      </c>
      <c r="U78" s="59">
        <v>356.58453000000003</v>
      </c>
      <c r="V78" s="59">
        <v>41.98133</v>
      </c>
      <c r="W78" s="59">
        <v>2E-3</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3949.0781200000001</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0</v>
      </c>
      <c r="AM79" s="59">
        <v>3483.9238399999999</v>
      </c>
    </row>
    <row r="80" spans="1:39">
      <c r="A80" s="64" t="s">
        <v>217</v>
      </c>
      <c r="B80" s="59">
        <v>-5640.6698099999994</v>
      </c>
      <c r="C80" s="59">
        <v>-4755.1648099999993</v>
      </c>
      <c r="D80" s="59">
        <v>-3413.4095499999999</v>
      </c>
      <c r="E80" s="59">
        <v>-224.45617000000001</v>
      </c>
      <c r="F80" s="59">
        <v>0</v>
      </c>
      <c r="G80" s="59">
        <v>0</v>
      </c>
      <c r="H80" s="59">
        <v>0</v>
      </c>
      <c r="I80" s="59">
        <v>-2000.45949</v>
      </c>
      <c r="J80" s="59">
        <v>-1572.0533799999998</v>
      </c>
      <c r="K80" s="59">
        <v>-72.673439999999999</v>
      </c>
      <c r="L80" s="59">
        <v>-4213.6472800000001</v>
      </c>
      <c r="M80" s="59">
        <v>-55.32526</v>
      </c>
      <c r="N80" s="59">
        <v>-415.05635999999998</v>
      </c>
      <c r="O80" s="59">
        <v>-1838.8028200000001</v>
      </c>
      <c r="P80" s="59">
        <v>-197.77026999999998</v>
      </c>
      <c r="Q80" s="59">
        <v>-9.1514100000000003</v>
      </c>
      <c r="R80" s="59">
        <v>-361.83542</v>
      </c>
      <c r="S80" s="59">
        <v>0</v>
      </c>
      <c r="T80" s="59">
        <v>-18.439409999999999</v>
      </c>
      <c r="U80" s="59">
        <v>-360.56453000000005</v>
      </c>
      <c r="V80" s="59">
        <v>-41.980330000000002</v>
      </c>
      <c r="W80" s="59">
        <v>-2E-3</v>
      </c>
      <c r="X80" s="59">
        <v>-236.69711999999998</v>
      </c>
      <c r="Y80" s="59">
        <v>-970.12355000000002</v>
      </c>
      <c r="Z80" s="59">
        <v>-1041.00704</v>
      </c>
      <c r="AA80" s="59">
        <v>-251.04738</v>
      </c>
      <c r="AB80" s="59">
        <v>-1061.0119999999999</v>
      </c>
      <c r="AC80" s="59">
        <v>-594.00193999999999</v>
      </c>
      <c r="AD80" s="59">
        <v>-85.73</v>
      </c>
      <c r="AE80" s="59">
        <v>-171.0145</v>
      </c>
      <c r="AF80" s="59">
        <v>-48.036230000000003</v>
      </c>
      <c r="AG80" s="59">
        <v>0</v>
      </c>
      <c r="AH80" s="59">
        <v>-110.86241</v>
      </c>
      <c r="AI80" s="59">
        <v>0</v>
      </c>
      <c r="AJ80" s="59">
        <v>0</v>
      </c>
      <c r="AK80" s="59">
        <v>0</v>
      </c>
      <c r="AL80" s="59">
        <v>-158.75810000000001</v>
      </c>
      <c r="AM80" s="59">
        <v>-29919.75201</v>
      </c>
    </row>
    <row r="81" spans="1:39">
      <c r="A81" s="391" t="s">
        <v>218</v>
      </c>
      <c r="B81" s="442">
        <v>87420.334439999991</v>
      </c>
      <c r="C81" s="442">
        <v>54289.882990000006</v>
      </c>
      <c r="D81" s="442">
        <v>61965.596270000002</v>
      </c>
      <c r="E81" s="442">
        <v>13372.87435</v>
      </c>
      <c r="F81" s="442">
        <v>9846.5023000000001</v>
      </c>
      <c r="G81" s="442">
        <v>7166.8220700000002</v>
      </c>
      <c r="H81" s="442">
        <v>3619.4270499999998</v>
      </c>
      <c r="I81" s="442">
        <v>21287.696889999999</v>
      </c>
      <c r="J81" s="442">
        <v>4307.5667199999998</v>
      </c>
      <c r="K81" s="442">
        <v>5124.8205199999993</v>
      </c>
      <c r="L81" s="442">
        <v>22251.47868</v>
      </c>
      <c r="M81" s="442">
        <v>5806.7685999999994</v>
      </c>
      <c r="N81" s="442">
        <v>28080.718109999998</v>
      </c>
      <c r="O81" s="442">
        <v>8347.9384000000009</v>
      </c>
      <c r="P81" s="442">
        <v>2605.1909500000002</v>
      </c>
      <c r="Q81" s="442">
        <v>756.18916000000002</v>
      </c>
      <c r="R81" s="442">
        <v>823.37513000000001</v>
      </c>
      <c r="S81" s="442">
        <v>4251.7097199999998</v>
      </c>
      <c r="T81" s="442">
        <v>1997.66733</v>
      </c>
      <c r="U81" s="442">
        <v>5131.4580400000004</v>
      </c>
      <c r="V81" s="442">
        <v>2811.4446400000002</v>
      </c>
      <c r="W81" s="442">
        <v>7725.9082099999996</v>
      </c>
      <c r="X81" s="442">
        <v>31762.119899999998</v>
      </c>
      <c r="Y81" s="442">
        <v>4243.1550599999991</v>
      </c>
      <c r="Z81" s="442">
        <v>20334.43636</v>
      </c>
      <c r="AA81" s="442">
        <v>2827.2185899999999</v>
      </c>
      <c r="AB81" s="442">
        <v>15101.024130000002</v>
      </c>
      <c r="AC81" s="442">
        <v>11996.9247</v>
      </c>
      <c r="AD81" s="442">
        <v>504.75549999999998</v>
      </c>
      <c r="AE81" s="442">
        <v>10441.309160000001</v>
      </c>
      <c r="AF81" s="442">
        <v>736.40028000000007</v>
      </c>
      <c r="AG81" s="442">
        <v>301.52785999999998</v>
      </c>
      <c r="AH81" s="442">
        <v>656.05759999999998</v>
      </c>
      <c r="AI81" s="442">
        <v>358.22816</v>
      </c>
      <c r="AJ81" s="442">
        <v>422.36225999999999</v>
      </c>
      <c r="AK81" s="442">
        <v>25.194200000000002</v>
      </c>
      <c r="AL81" s="442">
        <v>5061.0053499999995</v>
      </c>
      <c r="AM81" s="442">
        <v>463763.08968000003</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0</v>
      </c>
      <c r="C83" s="59">
        <v>5000</v>
      </c>
      <c r="D83" s="59">
        <v>13720</v>
      </c>
      <c r="E83" s="59">
        <v>500</v>
      </c>
      <c r="F83" s="59">
        <v>1168.2</v>
      </c>
      <c r="G83" s="59">
        <v>4905.8</v>
      </c>
      <c r="H83" s="59">
        <v>500</v>
      </c>
      <c r="I83" s="59">
        <v>7381.8818600000004</v>
      </c>
      <c r="J83" s="59">
        <v>0</v>
      </c>
      <c r="K83" s="59">
        <v>0</v>
      </c>
      <c r="L83" s="59">
        <v>254.04</v>
      </c>
      <c r="M83" s="59">
        <v>0</v>
      </c>
      <c r="N83" s="59">
        <v>21000</v>
      </c>
      <c r="O83" s="59">
        <v>0</v>
      </c>
      <c r="P83" s="59">
        <v>0</v>
      </c>
      <c r="Q83" s="59">
        <v>0</v>
      </c>
      <c r="R83" s="59">
        <v>0</v>
      </c>
      <c r="S83" s="59">
        <v>0</v>
      </c>
      <c r="T83" s="59">
        <v>0</v>
      </c>
      <c r="U83" s="59">
        <v>0</v>
      </c>
      <c r="V83" s="59">
        <v>0</v>
      </c>
      <c r="W83" s="59">
        <v>2611.6604500000003</v>
      </c>
      <c r="X83" s="59">
        <v>16503.811460000001</v>
      </c>
      <c r="Y83" s="59">
        <v>0</v>
      </c>
      <c r="Z83" s="59">
        <v>2881.2</v>
      </c>
      <c r="AA83" s="59">
        <v>1248.47774</v>
      </c>
      <c r="AB83" s="59">
        <v>3570.2361700000001</v>
      </c>
      <c r="AC83" s="59">
        <v>4825</v>
      </c>
      <c r="AD83" s="59">
        <v>0</v>
      </c>
      <c r="AE83" s="59">
        <v>0</v>
      </c>
      <c r="AF83" s="59">
        <v>0</v>
      </c>
      <c r="AG83" s="59">
        <v>0.05</v>
      </c>
      <c r="AH83" s="59">
        <v>400</v>
      </c>
      <c r="AI83" s="59">
        <v>250</v>
      </c>
      <c r="AJ83" s="59">
        <v>0</v>
      </c>
      <c r="AK83" s="59">
        <v>0</v>
      </c>
      <c r="AL83" s="59">
        <v>0</v>
      </c>
      <c r="AM83" s="59">
        <v>86720.357680000001</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30.461290000000002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8.26</v>
      </c>
      <c r="AJ86" s="59">
        <v>0</v>
      </c>
      <c r="AK86" s="59">
        <v>0</v>
      </c>
      <c r="AL86" s="59">
        <v>0</v>
      </c>
      <c r="AM86" s="59">
        <v>131.96177</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75.716220000000007</v>
      </c>
      <c r="P87" s="59">
        <v>12.553799999999999</v>
      </c>
      <c r="Q87" s="59">
        <v>36.015000000000001</v>
      </c>
      <c r="R87" s="59">
        <v>0</v>
      </c>
      <c r="S87" s="59">
        <v>84.26682000000001</v>
      </c>
      <c r="T87" s="59">
        <v>26.754000000000001</v>
      </c>
      <c r="U87" s="59">
        <v>36.604959999999998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3257.5934900000002</v>
      </c>
    </row>
    <row r="88" spans="1:39">
      <c r="A88" s="64" t="s">
        <v>177</v>
      </c>
      <c r="B88" s="59">
        <v>87420.334439999991</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816.69512999999995</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7079.76224</v>
      </c>
      <c r="AD88" s="59">
        <v>491.03550000000001</v>
      </c>
      <c r="AE88" s="59">
        <v>10435.82116</v>
      </c>
      <c r="AF88" s="59">
        <v>733.21723999999995</v>
      </c>
      <c r="AG88" s="59">
        <v>291.18786</v>
      </c>
      <c r="AH88" s="59">
        <v>252.23537999999999</v>
      </c>
      <c r="AI88" s="59">
        <v>96.859820000000013</v>
      </c>
      <c r="AJ88" s="59">
        <v>413.12986000000001</v>
      </c>
      <c r="AK88" s="59">
        <v>25.194200000000002</v>
      </c>
      <c r="AL88" s="59">
        <v>4983.9726500000006</v>
      </c>
      <c r="AM88" s="59">
        <v>374908.28100999998</v>
      </c>
    </row>
    <row r="89" spans="1:39">
      <c r="A89" s="64" t="s">
        <v>221</v>
      </c>
      <c r="B89" s="59">
        <v>0</v>
      </c>
      <c r="C89" s="59">
        <v>31.86111</v>
      </c>
      <c r="D89" s="59">
        <v>42.417660000000005</v>
      </c>
      <c r="E89" s="59">
        <v>0</v>
      </c>
      <c r="F89" s="59">
        <v>34.6693</v>
      </c>
      <c r="G89" s="59">
        <v>50.519069999999999</v>
      </c>
      <c r="H89" s="59">
        <v>1.4166700000000001</v>
      </c>
      <c r="I89" s="59">
        <v>51.446370000000002</v>
      </c>
      <c r="J89" s="59">
        <v>0</v>
      </c>
      <c r="K89" s="59">
        <v>0</v>
      </c>
      <c r="L89" s="59">
        <v>0.4234</v>
      </c>
      <c r="M89" s="59">
        <v>0</v>
      </c>
      <c r="N89" s="59">
        <v>715.67989</v>
      </c>
      <c r="O89" s="59">
        <v>0</v>
      </c>
      <c r="P89" s="59">
        <v>0.58333000000000002</v>
      </c>
      <c r="Q89" s="59">
        <v>0</v>
      </c>
      <c r="R89" s="59">
        <v>0</v>
      </c>
      <c r="S89" s="59">
        <v>0</v>
      </c>
      <c r="T89" s="59">
        <v>4.7829999999999998E-2</v>
      </c>
      <c r="U89" s="59">
        <v>0</v>
      </c>
      <c r="V89" s="59">
        <v>0</v>
      </c>
      <c r="W89" s="59">
        <v>5.1784799999999995</v>
      </c>
      <c r="X89" s="59">
        <v>157.75216</v>
      </c>
      <c r="Y89" s="59">
        <v>0</v>
      </c>
      <c r="Z89" s="59">
        <v>23.2272</v>
      </c>
      <c r="AA89" s="59">
        <v>0</v>
      </c>
      <c r="AB89" s="59">
        <v>17.30423</v>
      </c>
      <c r="AC89" s="59">
        <v>9.9482599999999994</v>
      </c>
      <c r="AD89" s="59">
        <v>0</v>
      </c>
      <c r="AE89" s="59">
        <v>0</v>
      </c>
      <c r="AF89" s="59">
        <v>0</v>
      </c>
      <c r="AG89" s="59">
        <v>0</v>
      </c>
      <c r="AH89" s="59">
        <v>3.8222199999999997</v>
      </c>
      <c r="AI89" s="59">
        <v>4.2083399999999997</v>
      </c>
      <c r="AJ89" s="59">
        <v>0</v>
      </c>
      <c r="AK89" s="59">
        <v>0</v>
      </c>
      <c r="AL89" s="59">
        <v>46.636699999999998</v>
      </c>
      <c r="AM89" s="59">
        <v>1197.14222</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-20.797599999999999</v>
      </c>
      <c r="AK90" s="59">
        <v>0</v>
      </c>
      <c r="AL90" s="59">
        <v>-29.588000000000001</v>
      </c>
      <c r="AM90" s="59">
        <v>-2452.2464900000004</v>
      </c>
    </row>
    <row r="91" spans="1:39">
      <c r="A91" s="391" t="s">
        <v>223</v>
      </c>
      <c r="B91" s="442">
        <v>54573.663409999994</v>
      </c>
      <c r="C91" s="442">
        <v>16867.318760000002</v>
      </c>
      <c r="D91" s="442">
        <v>19075.317179999998</v>
      </c>
      <c r="E91" s="442">
        <v>3668.9266200000002</v>
      </c>
      <c r="F91" s="442">
        <v>1573.53854</v>
      </c>
      <c r="G91" s="442">
        <v>2210.4604300000001</v>
      </c>
      <c r="H91" s="442">
        <v>1837.6187399999999</v>
      </c>
      <c r="I91" s="442">
        <v>4024.8717200000001</v>
      </c>
      <c r="J91" s="442">
        <v>3586.2550799999999</v>
      </c>
      <c r="K91" s="442">
        <v>3614.5804399999997</v>
      </c>
      <c r="L91" s="442">
        <v>2914.7067000000002</v>
      </c>
      <c r="M91" s="442">
        <v>2517.7407599999997</v>
      </c>
      <c r="N91" s="442">
        <v>4156.8815100000002</v>
      </c>
      <c r="O91" s="442">
        <v>1223.2525500000002</v>
      </c>
      <c r="P91" s="442">
        <v>2096.6084299999998</v>
      </c>
      <c r="Q91" s="442">
        <v>1573.33629</v>
      </c>
      <c r="R91" s="442">
        <v>1672.65777</v>
      </c>
      <c r="S91" s="442">
        <v>2032.4852900000001</v>
      </c>
      <c r="T91" s="442">
        <v>2619.53278</v>
      </c>
      <c r="U91" s="442">
        <v>2365.8371899999997</v>
      </c>
      <c r="V91" s="442">
        <v>4794.0613499999999</v>
      </c>
      <c r="W91" s="442">
        <v>2230.2436000000002</v>
      </c>
      <c r="X91" s="442">
        <v>3199.5768700000003</v>
      </c>
      <c r="Y91" s="442">
        <v>1087.3971999999999</v>
      </c>
      <c r="Z91" s="442">
        <v>9151.0210999999999</v>
      </c>
      <c r="AA91" s="442">
        <v>1307.74029</v>
      </c>
      <c r="AB91" s="442">
        <v>3942.7861899999998</v>
      </c>
      <c r="AC91" s="442">
        <v>14193.202039999998</v>
      </c>
      <c r="AD91" s="442">
        <v>1066.68382</v>
      </c>
      <c r="AE91" s="442">
        <v>3934.2556600000003</v>
      </c>
      <c r="AF91" s="442">
        <v>1428.8157099999999</v>
      </c>
      <c r="AG91" s="442">
        <v>970.60910999999999</v>
      </c>
      <c r="AH91" s="442">
        <v>2097.64768</v>
      </c>
      <c r="AI91" s="442">
        <v>3264.37311</v>
      </c>
      <c r="AJ91" s="442">
        <v>1274.79648</v>
      </c>
      <c r="AK91" s="442">
        <v>138.98727</v>
      </c>
      <c r="AL91" s="442">
        <v>4247.3662800000002</v>
      </c>
      <c r="AM91" s="442">
        <v>192535.15394999998</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51428.056899999996</v>
      </c>
    </row>
    <row r="93" spans="1:39">
      <c r="A93" s="64" t="s">
        <v>225</v>
      </c>
      <c r="B93" s="59">
        <v>33565.365409999999</v>
      </c>
      <c r="C93" s="59">
        <v>8508.4262400000007</v>
      </c>
      <c r="D93" s="59">
        <v>7573.4234999999999</v>
      </c>
      <c r="E93" s="59">
        <v>586.71</v>
      </c>
      <c r="F93" s="59">
        <v>751.90809000000002</v>
      </c>
      <c r="G93" s="59">
        <v>1461.1913500000001</v>
      </c>
      <c r="H93" s="59">
        <v>959.20424000000003</v>
      </c>
      <c r="I93" s="59">
        <v>1606.5264099999999</v>
      </c>
      <c r="J93" s="59">
        <v>1893.7234900000001</v>
      </c>
      <c r="K93" s="59">
        <v>1454.0171599999999</v>
      </c>
      <c r="L93" s="59">
        <v>2351.5621299999998</v>
      </c>
      <c r="M93" s="59">
        <v>1015.9170799999999</v>
      </c>
      <c r="N93" s="59">
        <v>1916.76287</v>
      </c>
      <c r="O93" s="59">
        <v>394.50989000000004</v>
      </c>
      <c r="P93" s="59">
        <v>848.98444999999992</v>
      </c>
      <c r="Q93" s="59">
        <v>830.55068000000006</v>
      </c>
      <c r="R93" s="59">
        <v>840.14723000000004</v>
      </c>
      <c r="S93" s="59">
        <v>299.93659000000002</v>
      </c>
      <c r="T93" s="59">
        <v>680.07060999999999</v>
      </c>
      <c r="U93" s="59">
        <v>872.08795999999995</v>
      </c>
      <c r="V93" s="59">
        <v>4435.1829600000001</v>
      </c>
      <c r="W93" s="59">
        <v>1320.5748700000001</v>
      </c>
      <c r="X93" s="59">
        <v>1605.5701200000001</v>
      </c>
      <c r="Y93" s="59">
        <v>168.34371999999999</v>
      </c>
      <c r="Z93" s="59">
        <v>5779.1264900000006</v>
      </c>
      <c r="AA93" s="59">
        <v>258.98721999999998</v>
      </c>
      <c r="AB93" s="59">
        <v>2157.72595</v>
      </c>
      <c r="AC93" s="59">
        <v>4895.7602400000005</v>
      </c>
      <c r="AD93" s="59">
        <v>156.61726000000002</v>
      </c>
      <c r="AE93" s="59">
        <v>869.44781999999998</v>
      </c>
      <c r="AF93" s="59">
        <v>982.50354000000004</v>
      </c>
      <c r="AG93" s="59">
        <v>564.73334999999997</v>
      </c>
      <c r="AH93" s="59">
        <v>1285.5968400000002</v>
      </c>
      <c r="AI93" s="59">
        <v>1394.4583400000001</v>
      </c>
      <c r="AJ93" s="59">
        <v>412.69175999999999</v>
      </c>
      <c r="AK93" s="59">
        <v>0</v>
      </c>
      <c r="AL93" s="59">
        <v>2746.0675799999999</v>
      </c>
      <c r="AM93" s="59">
        <v>97444.413440000004</v>
      </c>
    </row>
    <row r="94" spans="1:39">
      <c r="A94" s="64" t="s">
        <v>226</v>
      </c>
      <c r="B94" s="59">
        <v>2571.8216299999999</v>
      </c>
      <c r="C94" s="59">
        <v>214.19104000000002</v>
      </c>
      <c r="D94" s="59">
        <v>1373.6948400000001</v>
      </c>
      <c r="E94" s="59">
        <v>500.54967999999997</v>
      </c>
      <c r="F94" s="59">
        <v>143.51478</v>
      </c>
      <c r="G94" s="59">
        <v>89.125100000000003</v>
      </c>
      <c r="H94" s="59">
        <v>198.48930999999999</v>
      </c>
      <c r="I94" s="59">
        <v>325.55158</v>
      </c>
      <c r="J94" s="59">
        <v>224.73021</v>
      </c>
      <c r="K94" s="59">
        <v>338.28156999999999</v>
      </c>
      <c r="L94" s="59">
        <v>44.438569999999999</v>
      </c>
      <c r="M94" s="59">
        <v>409.75501000000003</v>
      </c>
      <c r="N94" s="59">
        <v>466.48394999999999</v>
      </c>
      <c r="O94" s="59">
        <v>182.66066000000001</v>
      </c>
      <c r="P94" s="59">
        <v>165.89852999999999</v>
      </c>
      <c r="Q94" s="59">
        <v>73.392210000000006</v>
      </c>
      <c r="R94" s="59">
        <v>221.05089999999998</v>
      </c>
      <c r="S94" s="59">
        <v>267.48467999999997</v>
      </c>
      <c r="T94" s="59">
        <v>608.78032999999994</v>
      </c>
      <c r="U94" s="59">
        <v>302.16528999999997</v>
      </c>
      <c r="V94" s="59">
        <v>76.427960000000013</v>
      </c>
      <c r="W94" s="59">
        <v>122.83350999999999</v>
      </c>
      <c r="X94" s="59">
        <v>252.35273000000001</v>
      </c>
      <c r="Y94" s="59">
        <v>155.72979000000001</v>
      </c>
      <c r="Z94" s="59">
        <v>135.13476</v>
      </c>
      <c r="AA94" s="59">
        <v>165.46702999999999</v>
      </c>
      <c r="AB94" s="59">
        <v>234.17882</v>
      </c>
      <c r="AC94" s="59">
        <v>808.11876000000007</v>
      </c>
      <c r="AD94" s="59">
        <v>195.24173000000002</v>
      </c>
      <c r="AE94" s="59">
        <v>318.70371</v>
      </c>
      <c r="AF94" s="59">
        <v>79.284469999999999</v>
      </c>
      <c r="AG94" s="59">
        <v>114.60275</v>
      </c>
      <c r="AH94" s="59">
        <v>137.22489000000002</v>
      </c>
      <c r="AI94" s="59">
        <v>72.486689999999996</v>
      </c>
      <c r="AJ94" s="59">
        <v>40.197480000000006</v>
      </c>
      <c r="AK94" s="59">
        <v>71.305949999999996</v>
      </c>
      <c r="AL94" s="59">
        <v>261.50959</v>
      </c>
      <c r="AM94" s="59">
        <v>11962.860490000001</v>
      </c>
    </row>
    <row r="95" spans="1:39">
      <c r="A95" s="64" t="s">
        <v>227</v>
      </c>
      <c r="B95" s="59">
        <v>1756.3079399999999</v>
      </c>
      <c r="C95" s="59">
        <v>274.97126000000003</v>
      </c>
      <c r="D95" s="59">
        <v>2113.36798</v>
      </c>
      <c r="E95" s="59">
        <v>1119.0213999999999</v>
      </c>
      <c r="F95" s="59">
        <v>352.05140999999998</v>
      </c>
      <c r="G95" s="59">
        <v>282.91649000000001</v>
      </c>
      <c r="H95" s="59">
        <v>234.97046</v>
      </c>
      <c r="I95" s="59">
        <v>410.76661000000001</v>
      </c>
      <c r="J95" s="59">
        <v>279.24008000000003</v>
      </c>
      <c r="K95" s="59">
        <v>1380.3054399999999</v>
      </c>
      <c r="L95" s="59">
        <v>23.854970000000002</v>
      </c>
      <c r="M95" s="59">
        <v>389.01989000000003</v>
      </c>
      <c r="N95" s="59">
        <v>180.03640999999999</v>
      </c>
      <c r="O95" s="59">
        <v>60.689230000000002</v>
      </c>
      <c r="P95" s="59">
        <v>323.47178000000002</v>
      </c>
      <c r="Q95" s="59">
        <v>108.76807000000001</v>
      </c>
      <c r="R95" s="59">
        <v>180.78604999999999</v>
      </c>
      <c r="S95" s="59">
        <v>322.54882000000003</v>
      </c>
      <c r="T95" s="59">
        <v>810.57574</v>
      </c>
      <c r="U95" s="59">
        <v>286.58128000000005</v>
      </c>
      <c r="V95" s="59">
        <v>73.112179999999995</v>
      </c>
      <c r="W95" s="59">
        <v>78.950620000000001</v>
      </c>
      <c r="X95" s="59">
        <v>174.34347</v>
      </c>
      <c r="Y95" s="59">
        <v>79.496420000000001</v>
      </c>
      <c r="Z95" s="59">
        <v>244.16542000000001</v>
      </c>
      <c r="AA95" s="59">
        <v>155.42330999999999</v>
      </c>
      <c r="AB95" s="59">
        <v>169.37072000000001</v>
      </c>
      <c r="AC95" s="59">
        <v>1122.0744099999999</v>
      </c>
      <c r="AD95" s="59">
        <v>94.953199999999995</v>
      </c>
      <c r="AE95" s="59">
        <v>1309.34474</v>
      </c>
      <c r="AF95" s="59">
        <v>61.739339999999999</v>
      </c>
      <c r="AG95" s="59">
        <v>160.58304999999999</v>
      </c>
      <c r="AH95" s="59">
        <v>157.95376999999999</v>
      </c>
      <c r="AI95" s="59">
        <v>146.87314000000001</v>
      </c>
      <c r="AJ95" s="59">
        <v>63.831009999999999</v>
      </c>
      <c r="AK95" s="59">
        <v>17.779499999999999</v>
      </c>
      <c r="AL95" s="59">
        <v>238.09303</v>
      </c>
      <c r="AM95" s="59">
        <v>15238.33864</v>
      </c>
    </row>
    <row r="96" spans="1:39">
      <c r="A96" s="64" t="s">
        <v>228</v>
      </c>
      <c r="B96" s="59">
        <v>3139.1942300000001</v>
      </c>
      <c r="C96" s="59">
        <v>498.37295</v>
      </c>
      <c r="D96" s="59">
        <v>1318.0116499999999</v>
      </c>
      <c r="E96" s="59">
        <v>365.21535</v>
      </c>
      <c r="F96" s="59">
        <v>173.90726000000001</v>
      </c>
      <c r="G96" s="59">
        <v>184.64021</v>
      </c>
      <c r="H96" s="59">
        <v>236.77473000000001</v>
      </c>
      <c r="I96" s="59">
        <v>108.82292</v>
      </c>
      <c r="J96" s="59">
        <v>519.21996000000001</v>
      </c>
      <c r="K96" s="59">
        <v>199.34628000000001</v>
      </c>
      <c r="L96" s="59">
        <v>125.66702000000001</v>
      </c>
      <c r="M96" s="59">
        <v>88.164249999999996</v>
      </c>
      <c r="N96" s="59">
        <v>881.08175000000006</v>
      </c>
      <c r="O96" s="59">
        <v>182.90879000000001</v>
      </c>
      <c r="P96" s="59">
        <v>160.15404000000001</v>
      </c>
      <c r="Q96" s="59">
        <v>64.244910000000004</v>
      </c>
      <c r="R96" s="59">
        <v>124.66618</v>
      </c>
      <c r="S96" s="59">
        <v>81.053100000000001</v>
      </c>
      <c r="T96" s="59">
        <v>448.29053999999996</v>
      </c>
      <c r="U96" s="59">
        <v>224.56424999999999</v>
      </c>
      <c r="V96" s="59">
        <v>7.2699699999999998</v>
      </c>
      <c r="W96" s="59">
        <v>122.33446000000001</v>
      </c>
      <c r="X96" s="59">
        <v>159.83045000000001</v>
      </c>
      <c r="Y96" s="59">
        <v>276.10017999999997</v>
      </c>
      <c r="Z96" s="59">
        <v>81.854199999999992</v>
      </c>
      <c r="AA96" s="59">
        <v>112.69434</v>
      </c>
      <c r="AB96" s="59">
        <v>216.21735999999999</v>
      </c>
      <c r="AC96" s="59">
        <v>385.49970999999999</v>
      </c>
      <c r="AD96" s="59">
        <v>189.77067000000002</v>
      </c>
      <c r="AE96" s="59">
        <v>471.88263000000001</v>
      </c>
      <c r="AF96" s="59">
        <v>220.93159</v>
      </c>
      <c r="AG96" s="59">
        <v>92.549229999999994</v>
      </c>
      <c r="AH96" s="59">
        <v>286.76418000000001</v>
      </c>
      <c r="AI96" s="59">
        <v>73.035579999999996</v>
      </c>
      <c r="AJ96" s="59">
        <v>31.587509999999998</v>
      </c>
      <c r="AK96" s="59">
        <v>43.114820000000002</v>
      </c>
      <c r="AL96" s="59">
        <v>244.14707999999999</v>
      </c>
      <c r="AM96" s="59">
        <v>12139.884330000001</v>
      </c>
    </row>
    <row r="97" spans="1:39">
      <c r="A97" s="64" t="s">
        <v>229</v>
      </c>
      <c r="B97" s="59">
        <v>1.2410000000000001E-2</v>
      </c>
      <c r="C97" s="59">
        <v>8.9003199999999989</v>
      </c>
      <c r="D97" s="59">
        <v>75.897259999999989</v>
      </c>
      <c r="E97" s="59">
        <v>49.850079999999998</v>
      </c>
      <c r="F97" s="59">
        <v>0</v>
      </c>
      <c r="G97" s="59">
        <v>114.15996000000001</v>
      </c>
      <c r="H97" s="59">
        <v>5.0000000000000001E-3</v>
      </c>
      <c r="I97" s="59">
        <v>5.0000000000000001E-3</v>
      </c>
      <c r="J97" s="59">
        <v>8.0000000000000002E-3</v>
      </c>
      <c r="K97" s="59">
        <v>113.85232000000001</v>
      </c>
      <c r="L97" s="59">
        <v>7.2502399999999998</v>
      </c>
      <c r="M97" s="59">
        <v>70.129499999999993</v>
      </c>
      <c r="N97" s="59">
        <v>29.8352</v>
      </c>
      <c r="O97" s="59">
        <v>6.0000000000000001E-3</v>
      </c>
      <c r="P97" s="59">
        <v>333.80119000000002</v>
      </c>
      <c r="Q97" s="59">
        <v>3.22967</v>
      </c>
      <c r="R97" s="59">
        <v>9.4812000000000012</v>
      </c>
      <c r="S97" s="59">
        <v>7.0000000000000001E-3</v>
      </c>
      <c r="T97" s="59">
        <v>2E-3</v>
      </c>
      <c r="U97" s="59">
        <v>9.5344099999999994</v>
      </c>
      <c r="V97" s="59">
        <v>1.9364000000000001</v>
      </c>
      <c r="W97" s="59">
        <v>6.0000000000000001E-3</v>
      </c>
      <c r="X97" s="59">
        <v>1.103E-2</v>
      </c>
      <c r="Y97" s="59">
        <v>7.99308</v>
      </c>
      <c r="Z97" s="59">
        <v>317.58949999999999</v>
      </c>
      <c r="AA97" s="59">
        <v>5.0000000000000001E-3</v>
      </c>
      <c r="AB97" s="59">
        <v>29.765000000000001</v>
      </c>
      <c r="AC97" s="59">
        <v>212.00038000000001</v>
      </c>
      <c r="AD97" s="59">
        <v>1E-3</v>
      </c>
      <c r="AE97" s="59">
        <v>1.43E-2</v>
      </c>
      <c r="AF97" s="59">
        <v>1E-3</v>
      </c>
      <c r="AG97" s="59">
        <v>6.0000000000000001E-3</v>
      </c>
      <c r="AH97" s="59">
        <v>8.0000000000000002E-3</v>
      </c>
      <c r="AI97" s="59">
        <v>38.135359999999999</v>
      </c>
      <c r="AJ97" s="59">
        <v>27.795099999999998</v>
      </c>
      <c r="AK97" s="59">
        <v>6.7869999999999999</v>
      </c>
      <c r="AL97" s="59">
        <v>75.141999999999996</v>
      </c>
      <c r="AM97" s="59">
        <v>1543.16291</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36.343959999999996</v>
      </c>
      <c r="AE99" s="59">
        <v>0</v>
      </c>
      <c r="AF99" s="59">
        <v>0</v>
      </c>
      <c r="AG99" s="59">
        <v>0</v>
      </c>
      <c r="AH99" s="59">
        <v>0</v>
      </c>
      <c r="AI99" s="59">
        <v>0</v>
      </c>
      <c r="AJ99" s="59">
        <v>0</v>
      </c>
      <c r="AK99" s="59">
        <v>0</v>
      </c>
      <c r="AL99" s="59">
        <v>0</v>
      </c>
      <c r="AM99" s="59">
        <v>36.343959999999996</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2572.9632999999999</v>
      </c>
      <c r="AD100" s="59">
        <v>0</v>
      </c>
      <c r="AE100" s="59">
        <v>0</v>
      </c>
      <c r="AF100" s="59">
        <v>0</v>
      </c>
      <c r="AG100" s="59">
        <v>0</v>
      </c>
      <c r="AH100" s="59">
        <v>0</v>
      </c>
      <c r="AI100" s="59">
        <v>0</v>
      </c>
      <c r="AJ100" s="59">
        <v>0</v>
      </c>
      <c r="AK100" s="59">
        <v>0</v>
      </c>
      <c r="AL100" s="59">
        <v>0</v>
      </c>
      <c r="AM100" s="59">
        <v>2572.9632999999999</v>
      </c>
    </row>
    <row r="101" spans="1:39">
      <c r="A101" s="391" t="s">
        <v>233</v>
      </c>
      <c r="B101" s="442">
        <v>48875.309600000001</v>
      </c>
      <c r="C101" s="442">
        <v>693.26522</v>
      </c>
      <c r="D101" s="442">
        <v>1960.0625500000001</v>
      </c>
      <c r="E101" s="442">
        <v>1067.33339</v>
      </c>
      <c r="F101" s="442">
        <v>214.04239999999999</v>
      </c>
      <c r="G101" s="442">
        <v>538.02936999999997</v>
      </c>
      <c r="H101" s="442">
        <v>301.12455999999997</v>
      </c>
      <c r="I101" s="442">
        <v>413.92599000000001</v>
      </c>
      <c r="J101" s="442">
        <v>46.249540000000003</v>
      </c>
      <c r="K101" s="442">
        <v>584.80642</v>
      </c>
      <c r="L101" s="442">
        <v>479.30281000000002</v>
      </c>
      <c r="M101" s="442">
        <v>240.32498000000001</v>
      </c>
      <c r="N101" s="442">
        <v>1212.3994</v>
      </c>
      <c r="O101" s="442">
        <v>180.99562</v>
      </c>
      <c r="P101" s="442">
        <v>477.99633</v>
      </c>
      <c r="Q101" s="442">
        <v>13.32845</v>
      </c>
      <c r="R101" s="442">
        <v>574.18492000000003</v>
      </c>
      <c r="S101" s="442">
        <v>500.63202000000001</v>
      </c>
      <c r="T101" s="442">
        <v>1094.22138</v>
      </c>
      <c r="U101" s="442">
        <v>96.022490000000005</v>
      </c>
      <c r="V101" s="442">
        <v>29.382189999999998</v>
      </c>
      <c r="W101" s="442">
        <v>85.014979999999994</v>
      </c>
      <c r="X101" s="442">
        <v>304.72121999999996</v>
      </c>
      <c r="Y101" s="442">
        <v>124.01797000000001</v>
      </c>
      <c r="Z101" s="442">
        <v>251.51497000000001</v>
      </c>
      <c r="AA101" s="442">
        <v>589.38181000000009</v>
      </c>
      <c r="AB101" s="442">
        <v>24.415580000000002</v>
      </c>
      <c r="AC101" s="442">
        <v>727.38171999999997</v>
      </c>
      <c r="AD101" s="442">
        <v>229.3314</v>
      </c>
      <c r="AE101" s="442">
        <v>699.33255000000008</v>
      </c>
      <c r="AF101" s="442">
        <v>96.508679999999998</v>
      </c>
      <c r="AG101" s="442">
        <v>177.43282000000002</v>
      </c>
      <c r="AH101" s="442">
        <v>122.98474</v>
      </c>
      <c r="AI101" s="442">
        <v>293.18329999999997</v>
      </c>
      <c r="AJ101" s="442">
        <v>67.71099000000001</v>
      </c>
      <c r="AK101" s="442">
        <v>2.0036100000000001</v>
      </c>
      <c r="AL101" s="442">
        <v>779.45657999999992</v>
      </c>
      <c r="AM101" s="442">
        <v>64167.332549999999</v>
      </c>
    </row>
    <row r="102" spans="1:39">
      <c r="A102" s="64" t="s">
        <v>234</v>
      </c>
      <c r="B102" s="59">
        <v>636.27138000000002</v>
      </c>
      <c r="C102" s="59">
        <v>65.14761</v>
      </c>
      <c r="D102" s="59">
        <v>721.94177999999999</v>
      </c>
      <c r="E102" s="59">
        <v>780.24728000000005</v>
      </c>
      <c r="F102" s="59">
        <v>98.160269999999997</v>
      </c>
      <c r="G102" s="59">
        <v>34.995370000000001</v>
      </c>
      <c r="H102" s="59">
        <v>190.44385</v>
      </c>
      <c r="I102" s="59">
        <v>384.18799000000001</v>
      </c>
      <c r="J102" s="59">
        <v>0</v>
      </c>
      <c r="K102" s="59">
        <v>199.88920000000002</v>
      </c>
      <c r="L102" s="59">
        <v>122.72057000000001</v>
      </c>
      <c r="M102" s="59">
        <v>155.21242000000001</v>
      </c>
      <c r="N102" s="59">
        <v>380.92590000000001</v>
      </c>
      <c r="O102" s="59">
        <v>150.77107999999998</v>
      </c>
      <c r="P102" s="59">
        <v>67.48554</v>
      </c>
      <c r="Q102" s="59">
        <v>0</v>
      </c>
      <c r="R102" s="59">
        <v>134.47451000000001</v>
      </c>
      <c r="S102" s="59">
        <v>75.087179999999989</v>
      </c>
      <c r="T102" s="59">
        <v>942.51383999999996</v>
      </c>
      <c r="U102" s="59">
        <v>15.387309999999999</v>
      </c>
      <c r="V102" s="59">
        <v>3.88652</v>
      </c>
      <c r="W102" s="59">
        <v>0</v>
      </c>
      <c r="X102" s="59">
        <v>114.87375</v>
      </c>
      <c r="Y102" s="59">
        <v>96.733789999999999</v>
      </c>
      <c r="Z102" s="59">
        <v>112.53105000000001</v>
      </c>
      <c r="AA102" s="59">
        <v>52.11598</v>
      </c>
      <c r="AB102" s="59">
        <v>0</v>
      </c>
      <c r="AC102" s="59">
        <v>449.09278</v>
      </c>
      <c r="AD102" s="59">
        <v>60.376249999999999</v>
      </c>
      <c r="AE102" s="59">
        <v>351.01994999999999</v>
      </c>
      <c r="AF102" s="59">
        <v>46.467589999999994</v>
      </c>
      <c r="AG102" s="59">
        <v>88.004329999999996</v>
      </c>
      <c r="AH102" s="59">
        <v>75.573719999999994</v>
      </c>
      <c r="AI102" s="59">
        <v>19.85286</v>
      </c>
      <c r="AJ102" s="59">
        <v>22.123950000000001</v>
      </c>
      <c r="AK102" s="59">
        <v>2.0036100000000001</v>
      </c>
      <c r="AL102" s="59">
        <v>70.565020000000004</v>
      </c>
      <c r="AM102" s="59">
        <v>6721.0842300000004</v>
      </c>
    </row>
    <row r="103" spans="1:39">
      <c r="A103" s="64" t="s">
        <v>235</v>
      </c>
      <c r="B103" s="59">
        <v>470.49346999999995</v>
      </c>
      <c r="C103" s="59">
        <v>0</v>
      </c>
      <c r="D103" s="59">
        <v>150.92239999999998</v>
      </c>
      <c r="E103" s="59">
        <v>0</v>
      </c>
      <c r="F103" s="59">
        <v>0</v>
      </c>
      <c r="G103" s="59">
        <v>0</v>
      </c>
      <c r="H103" s="59">
        <v>25.374950000000002</v>
      </c>
      <c r="I103" s="59">
        <v>22.038</v>
      </c>
      <c r="J103" s="59">
        <v>0</v>
      </c>
      <c r="K103" s="59">
        <v>0</v>
      </c>
      <c r="L103" s="59">
        <v>11.108000000000001</v>
      </c>
      <c r="M103" s="59">
        <v>0.60848999999999998</v>
      </c>
      <c r="N103" s="59">
        <v>0</v>
      </c>
      <c r="O103" s="59">
        <v>0</v>
      </c>
      <c r="P103" s="59">
        <v>0</v>
      </c>
      <c r="Q103" s="59">
        <v>0</v>
      </c>
      <c r="R103" s="59">
        <v>20.434699999999999</v>
      </c>
      <c r="S103" s="59">
        <v>174.17148</v>
      </c>
      <c r="T103" s="59">
        <v>40.49192</v>
      </c>
      <c r="U103" s="59">
        <v>38.154640000000001</v>
      </c>
      <c r="V103" s="59">
        <v>0</v>
      </c>
      <c r="W103" s="59">
        <v>0</v>
      </c>
      <c r="X103" s="59">
        <v>62.085699999999996</v>
      </c>
      <c r="Y103" s="59">
        <v>0</v>
      </c>
      <c r="Z103" s="59">
        <v>27.916400000000003</v>
      </c>
      <c r="AA103" s="59">
        <v>12.280290000000001</v>
      </c>
      <c r="AB103" s="59">
        <v>0</v>
      </c>
      <c r="AC103" s="59">
        <v>0</v>
      </c>
      <c r="AD103" s="59">
        <v>107.11713</v>
      </c>
      <c r="AE103" s="59">
        <v>117.18930999999999</v>
      </c>
      <c r="AF103" s="59">
        <v>1.4646600000000001</v>
      </c>
      <c r="AG103" s="59">
        <v>0</v>
      </c>
      <c r="AH103" s="59">
        <v>0</v>
      </c>
      <c r="AI103" s="59">
        <v>89.740940000000009</v>
      </c>
      <c r="AJ103" s="59">
        <v>4.0429699999999995</v>
      </c>
      <c r="AK103" s="59">
        <v>0</v>
      </c>
      <c r="AL103" s="59">
        <v>251.49337</v>
      </c>
      <c r="AM103" s="59">
        <v>1627.1288200000001</v>
      </c>
    </row>
    <row r="104" spans="1:39">
      <c r="A104" s="64" t="s">
        <v>236</v>
      </c>
      <c r="B104" s="59">
        <v>47692.810899999997</v>
      </c>
      <c r="C104" s="59">
        <v>0</v>
      </c>
      <c r="D104" s="59">
        <v>0</v>
      </c>
      <c r="E104" s="59">
        <v>0</v>
      </c>
      <c r="F104" s="59">
        <v>3.9710000000000002E-2</v>
      </c>
      <c r="G104" s="59">
        <v>0</v>
      </c>
      <c r="H104" s="59">
        <v>0</v>
      </c>
      <c r="I104" s="59">
        <v>0</v>
      </c>
      <c r="J104" s="59">
        <v>8.9</v>
      </c>
      <c r="K104" s="59">
        <v>351.00040000000001</v>
      </c>
      <c r="L104" s="59">
        <v>513.80303000000004</v>
      </c>
      <c r="M104" s="59">
        <v>110.72286</v>
      </c>
      <c r="N104" s="59">
        <v>102.4723</v>
      </c>
      <c r="O104" s="59">
        <v>163.26526999999999</v>
      </c>
      <c r="P104" s="59">
        <v>0</v>
      </c>
      <c r="Q104" s="59">
        <v>0</v>
      </c>
      <c r="R104" s="59">
        <v>73.099999999999994</v>
      </c>
      <c r="S104" s="59">
        <v>0</v>
      </c>
      <c r="T104" s="59">
        <v>0</v>
      </c>
      <c r="U104" s="59">
        <v>1.59259</v>
      </c>
      <c r="V104" s="59">
        <v>4.5999999999999999E-3</v>
      </c>
      <c r="W104" s="59">
        <v>0</v>
      </c>
      <c r="X104" s="59">
        <v>23.670999999999999</v>
      </c>
      <c r="Y104" s="59">
        <v>0</v>
      </c>
      <c r="Z104" s="59">
        <v>5.1786000000000003</v>
      </c>
      <c r="AA104" s="59">
        <v>0</v>
      </c>
      <c r="AB104" s="59">
        <v>0.13761000000000001</v>
      </c>
      <c r="AC104" s="59">
        <v>0</v>
      </c>
      <c r="AD104" s="59">
        <v>5.68757</v>
      </c>
      <c r="AE104" s="59">
        <v>0</v>
      </c>
      <c r="AF104" s="59">
        <v>0</v>
      </c>
      <c r="AG104" s="59">
        <v>0</v>
      </c>
      <c r="AH104" s="59">
        <v>0</v>
      </c>
      <c r="AI104" s="59">
        <v>0</v>
      </c>
      <c r="AJ104" s="59">
        <v>0</v>
      </c>
      <c r="AK104" s="59">
        <v>0</v>
      </c>
      <c r="AL104" s="59">
        <v>0</v>
      </c>
      <c r="AM104" s="59">
        <v>49052.386439999995</v>
      </c>
    </row>
    <row r="105" spans="1:39">
      <c r="A105" s="64" t="s">
        <v>237</v>
      </c>
      <c r="B105" s="59">
        <v>75.733850000000004</v>
      </c>
      <c r="C105" s="59">
        <v>628.11761000000001</v>
      </c>
      <c r="D105" s="59">
        <v>1087.1983700000001</v>
      </c>
      <c r="E105" s="59">
        <v>287.08610999999996</v>
      </c>
      <c r="F105" s="59">
        <v>115.84242</v>
      </c>
      <c r="G105" s="59">
        <v>503.03399999999999</v>
      </c>
      <c r="H105" s="59">
        <v>85.305759999999992</v>
      </c>
      <c r="I105" s="59">
        <v>7.7</v>
      </c>
      <c r="J105" s="59">
        <v>37.349539999999998</v>
      </c>
      <c r="K105" s="59">
        <v>375.85721999999998</v>
      </c>
      <c r="L105" s="59">
        <v>84.211100000000002</v>
      </c>
      <c r="M105" s="59">
        <v>84.504070000000013</v>
      </c>
      <c r="N105" s="59">
        <v>831.47347000000002</v>
      </c>
      <c r="O105" s="59">
        <v>24.224550000000001</v>
      </c>
      <c r="P105" s="59">
        <v>410.51078999999999</v>
      </c>
      <c r="Q105" s="59">
        <v>13.32845</v>
      </c>
      <c r="R105" s="59">
        <v>346.17571000000004</v>
      </c>
      <c r="S105" s="59">
        <v>251.37335999999999</v>
      </c>
      <c r="T105" s="59">
        <v>111.21562</v>
      </c>
      <c r="U105" s="59">
        <v>40.887949999999996</v>
      </c>
      <c r="V105" s="59">
        <v>25.491070000000001</v>
      </c>
      <c r="W105" s="59">
        <v>85.014979999999994</v>
      </c>
      <c r="X105" s="59">
        <v>104.09077000000001</v>
      </c>
      <c r="Y105" s="59">
        <v>27.284179999999999</v>
      </c>
      <c r="Z105" s="59">
        <v>141.09854000000001</v>
      </c>
      <c r="AA105" s="59">
        <v>524.98554000000001</v>
      </c>
      <c r="AB105" s="59">
        <v>24.27797</v>
      </c>
      <c r="AC105" s="59">
        <v>278.28894000000003</v>
      </c>
      <c r="AD105" s="59">
        <v>56.150449999999999</v>
      </c>
      <c r="AE105" s="59">
        <v>231.12329</v>
      </c>
      <c r="AF105" s="59">
        <v>48.576430000000002</v>
      </c>
      <c r="AG105" s="59">
        <v>89.428490000000011</v>
      </c>
      <c r="AH105" s="59">
        <v>47.411019999999994</v>
      </c>
      <c r="AI105" s="59">
        <v>183.58949999999999</v>
      </c>
      <c r="AJ105" s="59">
        <v>41.544069999999998</v>
      </c>
      <c r="AK105" s="59">
        <v>0</v>
      </c>
      <c r="AL105" s="59">
        <v>457.39819</v>
      </c>
      <c r="AM105" s="59">
        <v>7766.8833800000002</v>
      </c>
    </row>
    <row r="106" spans="1:39">
      <c r="A106" s="99" t="s">
        <v>238</v>
      </c>
      <c r="B106" s="95">
        <v>0</v>
      </c>
      <c r="C106" s="95">
        <v>0</v>
      </c>
      <c r="D106" s="95">
        <v>0</v>
      </c>
      <c r="E106" s="95">
        <v>0</v>
      </c>
      <c r="F106" s="95">
        <v>0</v>
      </c>
      <c r="G106" s="95">
        <v>0</v>
      </c>
      <c r="H106" s="95">
        <v>0</v>
      </c>
      <c r="I106" s="95">
        <v>0</v>
      </c>
      <c r="J106" s="95">
        <v>0</v>
      </c>
      <c r="K106" s="95">
        <v>-341.94040000000001</v>
      </c>
      <c r="L106" s="95">
        <v>-252.53989000000001</v>
      </c>
      <c r="M106" s="95">
        <v>-110.72286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-1000.15032</v>
      </c>
    </row>
    <row r="107" spans="1:39">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c r="AM107" s="442">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2">
        <v>1689610.3045000001</v>
      </c>
      <c r="C114" s="442">
        <v>440795.51806000003</v>
      </c>
      <c r="D114" s="442">
        <v>983849.34214999992</v>
      </c>
      <c r="E114" s="442">
        <v>333416.37024999998</v>
      </c>
      <c r="F114" s="442">
        <v>181550.37742999999</v>
      </c>
      <c r="G114" s="442">
        <v>168789.4356</v>
      </c>
      <c r="H114" s="442">
        <v>116236.41823000001</v>
      </c>
      <c r="I114" s="442">
        <v>231369.95502000002</v>
      </c>
      <c r="J114" s="442">
        <v>198539.14136000001</v>
      </c>
      <c r="K114" s="442">
        <v>268774.59418000001</v>
      </c>
      <c r="L114" s="442">
        <v>114285.21101</v>
      </c>
      <c r="M114" s="442">
        <v>311570.98012999998</v>
      </c>
      <c r="N114" s="442">
        <v>340049.85823000001</v>
      </c>
      <c r="O114" s="442">
        <v>129690.56548</v>
      </c>
      <c r="P114" s="442">
        <v>143461.11384000001</v>
      </c>
      <c r="Q114" s="442">
        <v>62572.608220000002</v>
      </c>
      <c r="R114" s="442">
        <v>76671.440889999998</v>
      </c>
      <c r="S114" s="442">
        <v>90821.133829999992</v>
      </c>
      <c r="T114" s="442">
        <v>82251.674400000004</v>
      </c>
      <c r="U114" s="442">
        <v>184021.65815</v>
      </c>
      <c r="V114" s="442">
        <v>68652.369590000002</v>
      </c>
      <c r="W114" s="442">
        <v>106943.86101000001</v>
      </c>
      <c r="X114" s="442">
        <v>276893.60204000003</v>
      </c>
      <c r="Y114" s="442">
        <v>117460.2458</v>
      </c>
      <c r="Z114" s="442">
        <v>282571.75412</v>
      </c>
      <c r="AA114" s="442">
        <v>130258.65433</v>
      </c>
      <c r="AB114" s="442">
        <v>342159.19698000001</v>
      </c>
      <c r="AC114" s="442">
        <v>259672.07743</v>
      </c>
      <c r="AD114" s="442">
        <v>72909.089129999993</v>
      </c>
      <c r="AE114" s="442">
        <v>289732.48918999999</v>
      </c>
      <c r="AF114" s="442">
        <v>39969.769560000001</v>
      </c>
      <c r="AG114" s="442">
        <v>61413.134109999999</v>
      </c>
      <c r="AH114" s="442">
        <v>62696.001969999998</v>
      </c>
      <c r="AI114" s="442">
        <v>19346.960449999999</v>
      </c>
      <c r="AJ114" s="442">
        <v>44902.901380000003</v>
      </c>
      <c r="AK114" s="442">
        <v>7878.7215900000001</v>
      </c>
      <c r="AL114" s="442">
        <v>123200.24073999999</v>
      </c>
      <c r="AM114" s="442">
        <v>8454988.7703799997</v>
      </c>
    </row>
    <row r="115" spans="1:39">
      <c r="A115" s="391" t="s">
        <v>247</v>
      </c>
      <c r="B115" s="442">
        <v>1088746.1229100002</v>
      </c>
      <c r="C115" s="442">
        <v>393769.13092999998</v>
      </c>
      <c r="D115" s="442">
        <v>786301.2757</v>
      </c>
      <c r="E115" s="442">
        <v>288402.03074000002</v>
      </c>
      <c r="F115" s="442">
        <v>168423.63941999999</v>
      </c>
      <c r="G115" s="442">
        <v>150722.87104</v>
      </c>
      <c r="H115" s="442">
        <v>110443.09709000001</v>
      </c>
      <c r="I115" s="442">
        <v>198650.53353000002</v>
      </c>
      <c r="J115" s="442">
        <v>178610.14368000001</v>
      </c>
      <c r="K115" s="442">
        <v>248832.82105</v>
      </c>
      <c r="L115" s="442">
        <v>90603.558349999992</v>
      </c>
      <c r="M115" s="442">
        <v>270877.34052999999</v>
      </c>
      <c r="N115" s="442">
        <v>322296.70598000003</v>
      </c>
      <c r="O115" s="442">
        <v>109809.77645999999</v>
      </c>
      <c r="P115" s="442">
        <v>134807.01618999999</v>
      </c>
      <c r="Q115" s="442">
        <v>52522.283590000006</v>
      </c>
      <c r="R115" s="442">
        <v>64938.276460000001</v>
      </c>
      <c r="S115" s="442">
        <v>85665.067129999996</v>
      </c>
      <c r="T115" s="442">
        <v>72906.390280000007</v>
      </c>
      <c r="U115" s="442">
        <v>168516.16350999998</v>
      </c>
      <c r="V115" s="442">
        <v>63434.020779999999</v>
      </c>
      <c r="W115" s="442">
        <v>92704.068670000008</v>
      </c>
      <c r="X115" s="442">
        <v>242361.41136000003</v>
      </c>
      <c r="Y115" s="442">
        <v>103470.38079000001</v>
      </c>
      <c r="Z115" s="442">
        <v>258328.81296000001</v>
      </c>
      <c r="AA115" s="442">
        <v>102882.73211</v>
      </c>
      <c r="AB115" s="442">
        <v>271070.85988</v>
      </c>
      <c r="AC115" s="442">
        <v>233204.93388999999</v>
      </c>
      <c r="AD115" s="442">
        <v>61370.714240000001</v>
      </c>
      <c r="AE115" s="442">
        <v>261917.21206999998</v>
      </c>
      <c r="AF115" s="442">
        <v>24123.225409999999</v>
      </c>
      <c r="AG115" s="442">
        <v>57489.95753</v>
      </c>
      <c r="AH115" s="442">
        <v>57157.290219999995</v>
      </c>
      <c r="AI115" s="442">
        <v>14805.73309</v>
      </c>
      <c r="AJ115" s="442">
        <v>43036.72997</v>
      </c>
      <c r="AK115" s="442">
        <v>6144.4517900000001</v>
      </c>
      <c r="AL115" s="442">
        <v>108486.09653</v>
      </c>
      <c r="AM115" s="442">
        <v>6987832.87586</v>
      </c>
    </row>
    <row r="116" spans="1:39">
      <c r="A116" s="64" t="s">
        <v>248</v>
      </c>
      <c r="B116" s="59">
        <v>1809.51063</v>
      </c>
      <c r="C116" s="59">
        <v>76.612089999999995</v>
      </c>
      <c r="D116" s="59">
        <v>2551.39887</v>
      </c>
      <c r="E116" s="59">
        <v>0</v>
      </c>
      <c r="F116" s="59">
        <v>0.15</v>
      </c>
      <c r="G116" s="59">
        <v>2.8</v>
      </c>
      <c r="H116" s="59">
        <v>38.369070000000001</v>
      </c>
      <c r="I116" s="59">
        <v>94.757639999999995</v>
      </c>
      <c r="J116" s="59">
        <v>0</v>
      </c>
      <c r="K116" s="59">
        <v>171.31898999999999</v>
      </c>
      <c r="L116" s="59">
        <v>200.82217</v>
      </c>
      <c r="M116" s="59">
        <v>0</v>
      </c>
      <c r="N116" s="59">
        <v>10.097149999999999</v>
      </c>
      <c r="O116" s="59">
        <v>0</v>
      </c>
      <c r="P116" s="59">
        <v>28.615130000000001</v>
      </c>
      <c r="Q116" s="59">
        <v>0</v>
      </c>
      <c r="R116" s="59">
        <v>0</v>
      </c>
      <c r="S116" s="59">
        <v>19.332630000000002</v>
      </c>
      <c r="T116" s="59">
        <v>2.1619600000000001</v>
      </c>
      <c r="U116" s="59">
        <v>0</v>
      </c>
      <c r="V116" s="59">
        <v>0</v>
      </c>
      <c r="W116" s="59">
        <v>0</v>
      </c>
      <c r="X116" s="59">
        <v>9.81419</v>
      </c>
      <c r="Y116" s="59">
        <v>30.086400000000001</v>
      </c>
      <c r="Z116" s="59">
        <v>341.80932999999999</v>
      </c>
      <c r="AA116" s="59">
        <v>0</v>
      </c>
      <c r="AB116" s="59">
        <v>15.80423</v>
      </c>
      <c r="AC116" s="59">
        <v>0</v>
      </c>
      <c r="AD116" s="59">
        <v>70.459620000000001</v>
      </c>
      <c r="AE116" s="59">
        <v>0</v>
      </c>
      <c r="AF116" s="59">
        <v>0</v>
      </c>
      <c r="AG116" s="59">
        <v>0</v>
      </c>
      <c r="AH116" s="59">
        <v>6.8817500000000003</v>
      </c>
      <c r="AI116" s="59">
        <v>3.1659200000000003</v>
      </c>
      <c r="AJ116" s="59">
        <v>0</v>
      </c>
      <c r="AK116" s="59">
        <v>9.35E-2</v>
      </c>
      <c r="AL116" s="59">
        <v>6.3691599999999999</v>
      </c>
      <c r="AM116" s="59">
        <v>5490.4304299999994</v>
      </c>
    </row>
    <row r="117" spans="1:39">
      <c r="A117" s="64" t="s">
        <v>249</v>
      </c>
      <c r="B117" s="59">
        <v>0</v>
      </c>
      <c r="C117" s="59">
        <v>0</v>
      </c>
      <c r="D117" s="59">
        <v>1062.4192</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1062.4192</v>
      </c>
    </row>
    <row r="118" spans="1:39">
      <c r="A118" s="64" t="s">
        <v>250</v>
      </c>
      <c r="B118" s="59">
        <v>1809.51063</v>
      </c>
      <c r="C118" s="59">
        <v>76.612089999999995</v>
      </c>
      <c r="D118" s="59">
        <v>1488.9796699999999</v>
      </c>
      <c r="E118" s="59">
        <v>0</v>
      </c>
      <c r="F118" s="59">
        <v>0.15</v>
      </c>
      <c r="G118" s="59">
        <v>2.8</v>
      </c>
      <c r="H118" s="59">
        <v>38.369070000000001</v>
      </c>
      <c r="I118" s="59">
        <v>94.757639999999995</v>
      </c>
      <c r="J118" s="59">
        <v>0</v>
      </c>
      <c r="K118" s="59">
        <v>171.31898999999999</v>
      </c>
      <c r="L118" s="59">
        <v>200.82217</v>
      </c>
      <c r="M118" s="59">
        <v>0</v>
      </c>
      <c r="N118" s="59">
        <v>10.097149999999999</v>
      </c>
      <c r="O118" s="59">
        <v>0</v>
      </c>
      <c r="P118" s="59">
        <v>28.615130000000001</v>
      </c>
      <c r="Q118" s="59">
        <v>0</v>
      </c>
      <c r="R118" s="59">
        <v>0</v>
      </c>
      <c r="S118" s="59">
        <v>19.332630000000002</v>
      </c>
      <c r="T118" s="59">
        <v>2.1619600000000001</v>
      </c>
      <c r="U118" s="59">
        <v>0</v>
      </c>
      <c r="V118" s="59">
        <v>0</v>
      </c>
      <c r="W118" s="59">
        <v>0</v>
      </c>
      <c r="X118" s="59">
        <v>9.81419</v>
      </c>
      <c r="Y118" s="59">
        <v>30.086400000000001</v>
      </c>
      <c r="Z118" s="59">
        <v>341.80932999999999</v>
      </c>
      <c r="AA118" s="59">
        <v>0</v>
      </c>
      <c r="AB118" s="59">
        <v>15.80423</v>
      </c>
      <c r="AC118" s="59">
        <v>0</v>
      </c>
      <c r="AD118" s="59">
        <v>70.459620000000001</v>
      </c>
      <c r="AE118" s="59">
        <v>0</v>
      </c>
      <c r="AF118" s="59">
        <v>0</v>
      </c>
      <c r="AG118" s="59">
        <v>0</v>
      </c>
      <c r="AH118" s="59">
        <v>6.8817500000000003</v>
      </c>
      <c r="AI118" s="59">
        <v>3.1659200000000003</v>
      </c>
      <c r="AJ118" s="59">
        <v>0</v>
      </c>
      <c r="AK118" s="59">
        <v>9.35E-2</v>
      </c>
      <c r="AL118" s="59">
        <v>6.3691599999999999</v>
      </c>
      <c r="AM118" s="59">
        <v>4428.0112300000001</v>
      </c>
    </row>
    <row r="119" spans="1:39">
      <c r="A119" s="64" t="s">
        <v>251</v>
      </c>
      <c r="B119" s="59">
        <v>466004.42249999999</v>
      </c>
      <c r="C119" s="59">
        <v>97580.207340000008</v>
      </c>
      <c r="D119" s="59">
        <v>182066.91600999999</v>
      </c>
      <c r="E119" s="59">
        <v>121504.78879999999</v>
      </c>
      <c r="F119" s="59">
        <v>39287.374429999996</v>
      </c>
      <c r="G119" s="59">
        <v>33911.367189999997</v>
      </c>
      <c r="H119" s="59">
        <v>39575.079669999999</v>
      </c>
      <c r="I119" s="59">
        <v>48253.089970000001</v>
      </c>
      <c r="J119" s="59">
        <v>37994.644130000001</v>
      </c>
      <c r="K119" s="59">
        <v>84923.484689999997</v>
      </c>
      <c r="L119" s="59">
        <v>36952.819459999999</v>
      </c>
      <c r="M119" s="59">
        <v>97030.247489999994</v>
      </c>
      <c r="N119" s="59">
        <v>184438.37184000001</v>
      </c>
      <c r="O119" s="59">
        <v>35714.794379999999</v>
      </c>
      <c r="P119" s="59">
        <v>46912.711619999995</v>
      </c>
      <c r="Q119" s="59">
        <v>18207.013500000001</v>
      </c>
      <c r="R119" s="59">
        <v>17661.06191</v>
      </c>
      <c r="S119" s="59">
        <v>32140.495190000001</v>
      </c>
      <c r="T119" s="59">
        <v>25760.657179999998</v>
      </c>
      <c r="U119" s="59">
        <v>47919.593560000001</v>
      </c>
      <c r="V119" s="59">
        <v>16715.654839999999</v>
      </c>
      <c r="W119" s="59">
        <v>28679.548879999998</v>
      </c>
      <c r="X119" s="59">
        <v>27878.996899999998</v>
      </c>
      <c r="Y119" s="59">
        <v>32549.025460000001</v>
      </c>
      <c r="Z119" s="59">
        <v>35739.669070000004</v>
      </c>
      <c r="AA119" s="59">
        <v>25671.13996</v>
      </c>
      <c r="AB119" s="59">
        <v>67768.135939999993</v>
      </c>
      <c r="AC119" s="59">
        <v>87502.979370000001</v>
      </c>
      <c r="AD119" s="59">
        <v>15378.87824</v>
      </c>
      <c r="AE119" s="59">
        <v>108759.12292000001</v>
      </c>
      <c r="AF119" s="59">
        <v>14055.7925</v>
      </c>
      <c r="AG119" s="59">
        <v>25052.990839999999</v>
      </c>
      <c r="AH119" s="59">
        <v>12319.802720000002</v>
      </c>
      <c r="AI119" s="59">
        <v>3568.27502</v>
      </c>
      <c r="AJ119" s="59">
        <v>6512.8087699999996</v>
      </c>
      <c r="AK119" s="59">
        <v>1524.7262000000001</v>
      </c>
      <c r="AL119" s="59">
        <v>25287.680550000001</v>
      </c>
      <c r="AM119" s="59">
        <v>2228804.3690399998</v>
      </c>
    </row>
    <row r="120" spans="1:39">
      <c r="A120" s="64" t="s">
        <v>252</v>
      </c>
      <c r="B120" s="59">
        <v>16242.135330000001</v>
      </c>
      <c r="C120" s="59">
        <v>263061.94728999998</v>
      </c>
      <c r="D120" s="59">
        <v>527014.99487000005</v>
      </c>
      <c r="E120" s="59">
        <v>156180.78941999999</v>
      </c>
      <c r="F120" s="59">
        <v>120498.38369</v>
      </c>
      <c r="G120" s="59">
        <v>112162.76664</v>
      </c>
      <c r="H120" s="59">
        <v>66993.915200000003</v>
      </c>
      <c r="I120" s="59">
        <v>144655.10652999999</v>
      </c>
      <c r="J120" s="59">
        <v>122267.92859000001</v>
      </c>
      <c r="K120" s="59">
        <v>141772.17934999999</v>
      </c>
      <c r="L120" s="59">
        <v>51032.08915</v>
      </c>
      <c r="M120" s="59">
        <v>166771.80812999999</v>
      </c>
      <c r="N120" s="59">
        <v>132902.64040999999</v>
      </c>
      <c r="O120" s="59">
        <v>69912.044349999996</v>
      </c>
      <c r="P120" s="59">
        <v>79654.757629999993</v>
      </c>
      <c r="Q120" s="59">
        <v>31738.328450000001</v>
      </c>
      <c r="R120" s="59">
        <v>42520.06465</v>
      </c>
      <c r="S120" s="59">
        <v>49954.791159999993</v>
      </c>
      <c r="T120" s="59">
        <v>44253.244650000001</v>
      </c>
      <c r="U120" s="59">
        <v>117198.50693999999</v>
      </c>
      <c r="V120" s="59">
        <v>42578.966770000006</v>
      </c>
      <c r="W120" s="59">
        <v>59601.592669999998</v>
      </c>
      <c r="X120" s="59">
        <v>206057.73822</v>
      </c>
      <c r="Y120" s="59">
        <v>65792.425319999995</v>
      </c>
      <c r="Z120" s="59">
        <v>198894.42194</v>
      </c>
      <c r="AA120" s="59">
        <v>73988.609530000002</v>
      </c>
      <c r="AB120" s="59">
        <v>191288.79371999999</v>
      </c>
      <c r="AC120" s="59">
        <v>131985.73361</v>
      </c>
      <c r="AD120" s="59">
        <v>44235.813679999999</v>
      </c>
      <c r="AE120" s="59">
        <v>147861.01665000001</v>
      </c>
      <c r="AF120" s="59">
        <v>9813.4470099999999</v>
      </c>
      <c r="AG120" s="59">
        <v>30526.94312</v>
      </c>
      <c r="AH120" s="59">
        <v>38273.138209999997</v>
      </c>
      <c r="AI120" s="59">
        <v>10383.96666</v>
      </c>
      <c r="AJ120" s="59">
        <v>34011.853590000006</v>
      </c>
      <c r="AK120" s="59">
        <v>4500.3711199999998</v>
      </c>
      <c r="AL120" s="59">
        <v>81563.743730000002</v>
      </c>
      <c r="AM120" s="59">
        <v>3828146.99798</v>
      </c>
    </row>
    <row r="121" spans="1:39">
      <c r="A121" s="65" t="s">
        <v>253</v>
      </c>
      <c r="B121" s="59">
        <v>40.335329999999999</v>
      </c>
      <c r="C121" s="59">
        <v>10050.31193</v>
      </c>
      <c r="D121" s="59">
        <v>11505.887210000001</v>
      </c>
      <c r="E121" s="59">
        <v>6483.3797400000003</v>
      </c>
      <c r="F121" s="59">
        <v>6704.6792100000002</v>
      </c>
      <c r="G121" s="59">
        <v>2313.47831</v>
      </c>
      <c r="H121" s="59">
        <v>3373.2345800000003</v>
      </c>
      <c r="I121" s="59">
        <v>4494.0580099999997</v>
      </c>
      <c r="J121" s="59">
        <v>2345.3487300000002</v>
      </c>
      <c r="K121" s="59">
        <v>4406.1555399999997</v>
      </c>
      <c r="L121" s="59">
        <v>447.61059999999998</v>
      </c>
      <c r="M121" s="59">
        <v>3763.3246400000003</v>
      </c>
      <c r="N121" s="59">
        <v>3220.69688</v>
      </c>
      <c r="O121" s="59">
        <v>3414.5893500000002</v>
      </c>
      <c r="P121" s="59">
        <v>977.87272999999993</v>
      </c>
      <c r="Q121" s="59">
        <v>10.370370000000001</v>
      </c>
      <c r="R121" s="59">
        <v>1366.7516599999999</v>
      </c>
      <c r="S121" s="59">
        <v>1236.77692</v>
      </c>
      <c r="T121" s="59">
        <v>3243.30368</v>
      </c>
      <c r="U121" s="59">
        <v>1971.9273500000002</v>
      </c>
      <c r="V121" s="59">
        <v>1421.05051</v>
      </c>
      <c r="W121" s="59">
        <v>3169.7766099999999</v>
      </c>
      <c r="X121" s="59">
        <v>4114.6917199999998</v>
      </c>
      <c r="Y121" s="59">
        <v>3080.2210599999999</v>
      </c>
      <c r="Z121" s="59">
        <v>17068.537100000001</v>
      </c>
      <c r="AA121" s="59">
        <v>1540.81801</v>
      </c>
      <c r="AB121" s="59">
        <v>10332.796920000001</v>
      </c>
      <c r="AC121" s="59">
        <v>5437.8126400000001</v>
      </c>
      <c r="AD121" s="59">
        <v>1802.91446</v>
      </c>
      <c r="AE121" s="59">
        <v>5247.4182099999998</v>
      </c>
      <c r="AF121" s="59">
        <v>2288.8195799999999</v>
      </c>
      <c r="AG121" s="59">
        <v>967.36449000000005</v>
      </c>
      <c r="AH121" s="59">
        <v>897.63154000000009</v>
      </c>
      <c r="AI121" s="59">
        <v>230.66927999999999</v>
      </c>
      <c r="AJ121" s="59">
        <v>362.62703000000005</v>
      </c>
      <c r="AK121" s="59">
        <v>74.95635</v>
      </c>
      <c r="AL121" s="59">
        <v>3718.5916299999999</v>
      </c>
      <c r="AM121" s="59">
        <v>133126.78990999999</v>
      </c>
    </row>
    <row r="122" spans="1:39">
      <c r="A122" s="11" t="s">
        <v>254</v>
      </c>
      <c r="B122" s="59">
        <v>0</v>
      </c>
      <c r="C122" s="59">
        <v>30.301729999999999</v>
      </c>
      <c r="D122" s="59">
        <v>0</v>
      </c>
      <c r="E122" s="59">
        <v>0</v>
      </c>
      <c r="F122" s="59">
        <v>0</v>
      </c>
      <c r="G122" s="59">
        <v>0</v>
      </c>
      <c r="H122" s="59">
        <v>0</v>
      </c>
      <c r="I122" s="59">
        <v>0</v>
      </c>
      <c r="J122" s="59">
        <v>0</v>
      </c>
      <c r="K122" s="59">
        <v>0</v>
      </c>
      <c r="L122" s="59">
        <v>0</v>
      </c>
      <c r="M122" s="59">
        <v>0</v>
      </c>
      <c r="N122" s="59">
        <v>0</v>
      </c>
      <c r="O122" s="59">
        <v>0</v>
      </c>
      <c r="P122" s="59">
        <v>0</v>
      </c>
      <c r="Q122" s="59">
        <v>0</v>
      </c>
      <c r="R122" s="59">
        <v>0</v>
      </c>
      <c r="S122" s="59">
        <v>0</v>
      </c>
      <c r="T122" s="59">
        <v>0</v>
      </c>
      <c r="U122" s="59">
        <v>0</v>
      </c>
      <c r="V122" s="59">
        <v>0</v>
      </c>
      <c r="W122" s="59">
        <v>0</v>
      </c>
      <c r="X122" s="59">
        <v>35</v>
      </c>
      <c r="Y122" s="59">
        <v>0</v>
      </c>
      <c r="Z122" s="59">
        <v>57.863480000000003</v>
      </c>
      <c r="AA122" s="59">
        <v>180.79057999999998</v>
      </c>
      <c r="AB122" s="59">
        <v>61.74</v>
      </c>
      <c r="AC122" s="59">
        <v>0</v>
      </c>
      <c r="AD122" s="59">
        <v>0</v>
      </c>
      <c r="AE122" s="59">
        <v>0</v>
      </c>
      <c r="AF122" s="59">
        <v>0</v>
      </c>
      <c r="AG122" s="59">
        <v>0</v>
      </c>
      <c r="AH122" s="59">
        <v>0</v>
      </c>
      <c r="AI122" s="59">
        <v>0</v>
      </c>
      <c r="AJ122" s="59">
        <v>0</v>
      </c>
      <c r="AK122" s="59">
        <v>0</v>
      </c>
      <c r="AL122" s="59">
        <v>0</v>
      </c>
      <c r="AM122" s="59">
        <v>365.69578999999999</v>
      </c>
    </row>
    <row r="123" spans="1:39">
      <c r="A123" s="11" t="s">
        <v>255</v>
      </c>
      <c r="B123" s="59">
        <v>0</v>
      </c>
      <c r="C123" s="59">
        <v>2949.3371899999997</v>
      </c>
      <c r="D123" s="59">
        <v>1358.19399</v>
      </c>
      <c r="E123" s="59">
        <v>4152.5460699999994</v>
      </c>
      <c r="F123" s="59">
        <v>1394.0955800000002</v>
      </c>
      <c r="G123" s="59">
        <v>914.20713000000001</v>
      </c>
      <c r="H123" s="59">
        <v>945</v>
      </c>
      <c r="I123" s="59">
        <v>441.89729</v>
      </c>
      <c r="J123" s="59">
        <v>1255.54603</v>
      </c>
      <c r="K123" s="59">
        <v>0</v>
      </c>
      <c r="L123" s="59">
        <v>1811.8095700000001</v>
      </c>
      <c r="M123" s="59">
        <v>164.41692999999998</v>
      </c>
      <c r="N123" s="59">
        <v>1028.01758</v>
      </c>
      <c r="O123" s="59">
        <v>439.37536999999998</v>
      </c>
      <c r="P123" s="59">
        <v>166.39776999999998</v>
      </c>
      <c r="Q123" s="59">
        <v>58</v>
      </c>
      <c r="R123" s="59">
        <v>823.87068999999997</v>
      </c>
      <c r="S123" s="59">
        <v>200</v>
      </c>
      <c r="T123" s="59">
        <v>272.77571</v>
      </c>
      <c r="U123" s="59">
        <v>1054.0055</v>
      </c>
      <c r="V123" s="59">
        <v>112</v>
      </c>
      <c r="W123" s="59">
        <v>1272.1796899999999</v>
      </c>
      <c r="X123" s="59">
        <v>1008.71134</v>
      </c>
      <c r="Y123" s="59">
        <v>890.7253199999999</v>
      </c>
      <c r="Z123" s="59">
        <v>152.31187</v>
      </c>
      <c r="AA123" s="59">
        <v>166.32164</v>
      </c>
      <c r="AB123" s="59">
        <v>215.50863000000001</v>
      </c>
      <c r="AC123" s="59">
        <v>845.20785000000001</v>
      </c>
      <c r="AD123" s="59">
        <v>44</v>
      </c>
      <c r="AE123" s="59">
        <v>742.84736999999996</v>
      </c>
      <c r="AF123" s="59">
        <v>75.652100000000004</v>
      </c>
      <c r="AG123" s="59">
        <v>0</v>
      </c>
      <c r="AH123" s="59">
        <v>0</v>
      </c>
      <c r="AI123" s="59">
        <v>32.828609999999998</v>
      </c>
      <c r="AJ123" s="59">
        <v>442.19264000000004</v>
      </c>
      <c r="AK123" s="59">
        <v>125</v>
      </c>
      <c r="AL123" s="59">
        <v>321.93324000000001</v>
      </c>
      <c r="AM123" s="59">
        <v>25876.912700000001</v>
      </c>
    </row>
    <row r="124" spans="1:39">
      <c r="A124" s="11" t="s">
        <v>256</v>
      </c>
      <c r="B124" s="59">
        <v>0</v>
      </c>
      <c r="C124" s="59">
        <v>13039.025960000001</v>
      </c>
      <c r="D124" s="59">
        <v>2403.69173</v>
      </c>
      <c r="E124" s="59">
        <v>15952.817800000001</v>
      </c>
      <c r="F124" s="59">
        <v>6984.1198800000002</v>
      </c>
      <c r="G124" s="59">
        <v>15053.56293</v>
      </c>
      <c r="H124" s="59">
        <v>2308.3523100000002</v>
      </c>
      <c r="I124" s="59">
        <v>5619.7309999999998</v>
      </c>
      <c r="J124" s="59">
        <v>11156.080800000002</v>
      </c>
      <c r="K124" s="59">
        <v>1147.32132</v>
      </c>
      <c r="L124" s="59">
        <v>1228.4662800000001</v>
      </c>
      <c r="M124" s="59">
        <v>3414.1183599999999</v>
      </c>
      <c r="N124" s="59">
        <v>7396.2339800000009</v>
      </c>
      <c r="O124" s="59">
        <v>6076.2816500000008</v>
      </c>
      <c r="P124" s="59">
        <v>3564.91912</v>
      </c>
      <c r="Q124" s="59">
        <v>2883.6363700000002</v>
      </c>
      <c r="R124" s="59">
        <v>1765.2303400000001</v>
      </c>
      <c r="S124" s="59">
        <v>480.12261999999998</v>
      </c>
      <c r="T124" s="59">
        <v>1441.6063700000002</v>
      </c>
      <c r="U124" s="59">
        <v>6338.3002000000006</v>
      </c>
      <c r="V124" s="59">
        <v>743.59606000000008</v>
      </c>
      <c r="W124" s="59">
        <v>12392.27584</v>
      </c>
      <c r="X124" s="59">
        <v>22710.85914</v>
      </c>
      <c r="Y124" s="59">
        <v>7586.3938399999997</v>
      </c>
      <c r="Z124" s="59">
        <v>5248.18685</v>
      </c>
      <c r="AA124" s="59">
        <v>3006.8672700000002</v>
      </c>
      <c r="AB124" s="59">
        <v>2795.30485</v>
      </c>
      <c r="AC124" s="59">
        <v>889.06451000000004</v>
      </c>
      <c r="AD124" s="59">
        <v>314.90607</v>
      </c>
      <c r="AE124" s="59">
        <v>2667.8152999999998</v>
      </c>
      <c r="AF124" s="59">
        <v>0</v>
      </c>
      <c r="AG124" s="59">
        <v>30.008659999999999</v>
      </c>
      <c r="AH124" s="59">
        <v>358.05500999999998</v>
      </c>
      <c r="AI124" s="59">
        <v>466.11308000000002</v>
      </c>
      <c r="AJ124" s="59">
        <v>6218.6154100000003</v>
      </c>
      <c r="AK124" s="59">
        <v>687.81168000000002</v>
      </c>
      <c r="AL124" s="59">
        <v>5474.31556</v>
      </c>
      <c r="AM124" s="59">
        <v>179843.80815</v>
      </c>
    </row>
    <row r="125" spans="1:39">
      <c r="A125" s="11" t="s">
        <v>257</v>
      </c>
      <c r="B125" s="59">
        <v>6597.8</v>
      </c>
      <c r="C125" s="59">
        <v>30941.051309999999</v>
      </c>
      <c r="D125" s="59">
        <v>93210.629230000006</v>
      </c>
      <c r="E125" s="59">
        <v>2477.8604100000002</v>
      </c>
      <c r="F125" s="59">
        <v>8313.0536300000003</v>
      </c>
      <c r="G125" s="59">
        <v>3857.5090499999997</v>
      </c>
      <c r="H125" s="59">
        <v>15861.078439999999</v>
      </c>
      <c r="I125" s="59">
        <v>30795.983800000002</v>
      </c>
      <c r="J125" s="59">
        <v>11876.496419999999</v>
      </c>
      <c r="K125" s="59">
        <v>20810.170489999997</v>
      </c>
      <c r="L125" s="59">
        <v>6601.5256900000004</v>
      </c>
      <c r="M125" s="59">
        <v>13846.05702</v>
      </c>
      <c r="N125" s="59">
        <v>2768.88544</v>
      </c>
      <c r="O125" s="59">
        <v>15847.719880000001</v>
      </c>
      <c r="P125" s="59">
        <v>13441.70991</v>
      </c>
      <c r="Q125" s="59">
        <v>1908.79386</v>
      </c>
      <c r="R125" s="59">
        <v>11251.562599999999</v>
      </c>
      <c r="S125" s="59">
        <v>1735.9308799999999</v>
      </c>
      <c r="T125" s="59">
        <v>12374.016210000002</v>
      </c>
      <c r="U125" s="59">
        <v>11737.45067</v>
      </c>
      <c r="V125" s="59">
        <v>17953.541309999997</v>
      </c>
      <c r="W125" s="59">
        <v>2606.1254900000004</v>
      </c>
      <c r="X125" s="59">
        <v>33102.952140000001</v>
      </c>
      <c r="Y125" s="59">
        <v>25841.645809999998</v>
      </c>
      <c r="Z125" s="59">
        <v>20402.59463</v>
      </c>
      <c r="AA125" s="59">
        <v>1609.67894</v>
      </c>
      <c r="AB125" s="59">
        <v>7421.6473399999995</v>
      </c>
      <c r="AC125" s="59">
        <v>6703.1234599999998</v>
      </c>
      <c r="AD125" s="59">
        <v>6048.17317</v>
      </c>
      <c r="AE125" s="59">
        <v>19813.26728</v>
      </c>
      <c r="AF125" s="59">
        <v>5438.1675800000003</v>
      </c>
      <c r="AG125" s="59">
        <v>3387.46992</v>
      </c>
      <c r="AH125" s="59">
        <v>3673.6543199999996</v>
      </c>
      <c r="AI125" s="59">
        <v>2042.12834</v>
      </c>
      <c r="AJ125" s="59">
        <v>16767.456160000002</v>
      </c>
      <c r="AK125" s="59">
        <v>645.38927999999999</v>
      </c>
      <c r="AL125" s="59">
        <v>140.13634999999999</v>
      </c>
      <c r="AM125" s="59">
        <v>489852.43646</v>
      </c>
    </row>
    <row r="126" spans="1:39">
      <c r="A126" s="11" t="s">
        <v>258</v>
      </c>
      <c r="B126" s="59">
        <v>1372</v>
      </c>
      <c r="C126" s="59">
        <v>73878.854760000002</v>
      </c>
      <c r="D126" s="59">
        <v>218482.48534000001</v>
      </c>
      <c r="E126" s="59">
        <v>72344.070760000002</v>
      </c>
      <c r="F126" s="59">
        <v>53170.145109999998</v>
      </c>
      <c r="G126" s="59">
        <v>50321.46026</v>
      </c>
      <c r="H126" s="59">
        <v>32639.40609</v>
      </c>
      <c r="I126" s="59">
        <v>56491.699430000001</v>
      </c>
      <c r="J126" s="59">
        <v>43158.003280000004</v>
      </c>
      <c r="K126" s="59">
        <v>66661.197759999995</v>
      </c>
      <c r="L126" s="59">
        <v>8796.3733900000007</v>
      </c>
      <c r="M126" s="59">
        <v>138229.20494</v>
      </c>
      <c r="N126" s="59">
        <v>102159.649</v>
      </c>
      <c r="O126" s="59">
        <v>34400.687640000004</v>
      </c>
      <c r="P126" s="59">
        <v>33271.347649999996</v>
      </c>
      <c r="Q126" s="59">
        <v>9091.2878499999988</v>
      </c>
      <c r="R126" s="59">
        <v>18210.923340000001</v>
      </c>
      <c r="S126" s="59">
        <v>15762.521130000001</v>
      </c>
      <c r="T126" s="59">
        <v>12097.686720000002</v>
      </c>
      <c r="U126" s="59">
        <v>51978.36778</v>
      </c>
      <c r="V126" s="59">
        <v>16485.11636</v>
      </c>
      <c r="W126" s="59">
        <v>26512.328989999998</v>
      </c>
      <c r="X126" s="59">
        <v>130420.33964000001</v>
      </c>
      <c r="Y126" s="59">
        <v>15579.389499999999</v>
      </c>
      <c r="Z126" s="59">
        <v>70788.16356999999</v>
      </c>
      <c r="AA126" s="59">
        <v>23956.182510000002</v>
      </c>
      <c r="AB126" s="59">
        <v>99288.734270000001</v>
      </c>
      <c r="AC126" s="59">
        <v>70250.220520000003</v>
      </c>
      <c r="AD126" s="59">
        <v>22151.309100000002</v>
      </c>
      <c r="AE126" s="59">
        <v>117149.94379999999</v>
      </c>
      <c r="AF126" s="59">
        <v>1041.2129499999999</v>
      </c>
      <c r="AG126" s="59">
        <v>19041.988879999997</v>
      </c>
      <c r="AH126" s="59">
        <v>15662.310089999999</v>
      </c>
      <c r="AI126" s="59">
        <v>827</v>
      </c>
      <c r="AJ126" s="59">
        <v>2835.41822</v>
      </c>
      <c r="AK126" s="59">
        <v>1035.8166699999999</v>
      </c>
      <c r="AL126" s="59">
        <v>40161.145799999998</v>
      </c>
      <c r="AM126" s="59">
        <v>1765703.9930999998</v>
      </c>
    </row>
    <row r="127" spans="1:39">
      <c r="A127" s="11" t="s">
        <v>1493</v>
      </c>
      <c r="B127" s="59">
        <v>0</v>
      </c>
      <c r="C127" s="59">
        <v>113971.23945000001</v>
      </c>
      <c r="D127" s="59">
        <v>60937.765850000003</v>
      </c>
      <c r="E127" s="59">
        <v>11047.69133</v>
      </c>
      <c r="F127" s="59">
        <v>24421.888780000001</v>
      </c>
      <c r="G127" s="59">
        <v>12322.807480000001</v>
      </c>
      <c r="H127" s="59">
        <v>7888.6159600000001</v>
      </c>
      <c r="I127" s="59">
        <v>21233.527190000001</v>
      </c>
      <c r="J127" s="59">
        <v>11986.18346</v>
      </c>
      <c r="K127" s="59">
        <v>11618.273289999999</v>
      </c>
      <c r="L127" s="59">
        <v>31755.602269999999</v>
      </c>
      <c r="M127" s="59">
        <v>7354.68624</v>
      </c>
      <c r="N127" s="59">
        <v>14951.76677</v>
      </c>
      <c r="O127" s="59">
        <v>3244.74172</v>
      </c>
      <c r="P127" s="59">
        <v>7712.0395199999994</v>
      </c>
      <c r="Q127" s="59">
        <v>526</v>
      </c>
      <c r="R127" s="59">
        <v>9096.7260200000001</v>
      </c>
      <c r="S127" s="59">
        <v>635</v>
      </c>
      <c r="T127" s="59">
        <v>2501.2494100000004</v>
      </c>
      <c r="U127" s="59">
        <v>24090.620210000001</v>
      </c>
      <c r="V127" s="59">
        <v>5863.6625300000005</v>
      </c>
      <c r="W127" s="59">
        <v>9615.4691199999997</v>
      </c>
      <c r="X127" s="59">
        <v>14665.184240000001</v>
      </c>
      <c r="Y127" s="59">
        <v>12814.049789999999</v>
      </c>
      <c r="Z127" s="59">
        <v>4599.4077100000004</v>
      </c>
      <c r="AA127" s="59">
        <v>4426.6537600000001</v>
      </c>
      <c r="AB127" s="59">
        <v>16315.3163</v>
      </c>
      <c r="AC127" s="59">
        <v>30888.890079999997</v>
      </c>
      <c r="AD127" s="59">
        <v>9162.3404300000002</v>
      </c>
      <c r="AE127" s="59">
        <v>909.12468999999999</v>
      </c>
      <c r="AF127" s="59">
        <v>969.59480000000008</v>
      </c>
      <c r="AG127" s="59">
        <v>2842.3927999999996</v>
      </c>
      <c r="AH127" s="59">
        <v>12110.916310000001</v>
      </c>
      <c r="AI127" s="59">
        <v>4513.2273499999992</v>
      </c>
      <c r="AJ127" s="59">
        <v>350.35</v>
      </c>
      <c r="AK127" s="59">
        <v>886.8</v>
      </c>
      <c r="AL127" s="59">
        <v>35</v>
      </c>
      <c r="AM127" s="59">
        <v>508264.80486000003</v>
      </c>
    </row>
    <row r="128" spans="1:39">
      <c r="A128" s="272" t="s">
        <v>1494</v>
      </c>
      <c r="B128" s="59">
        <v>8232</v>
      </c>
      <c r="C128" s="59">
        <v>18201.824960000002</v>
      </c>
      <c r="D128" s="59">
        <v>139116.34152000002</v>
      </c>
      <c r="E128" s="59">
        <v>43722.423310000006</v>
      </c>
      <c r="F128" s="59">
        <v>19510.4015</v>
      </c>
      <c r="G128" s="59">
        <v>27379.741480000001</v>
      </c>
      <c r="H128" s="59">
        <v>3978.2278199999996</v>
      </c>
      <c r="I128" s="59">
        <v>25578.20981</v>
      </c>
      <c r="J128" s="59">
        <v>40490.269869999996</v>
      </c>
      <c r="K128" s="59">
        <v>37129.060950000006</v>
      </c>
      <c r="L128" s="59">
        <v>390.70134999999999</v>
      </c>
      <c r="M128" s="59">
        <v>0</v>
      </c>
      <c r="N128" s="59">
        <v>1377.39076</v>
      </c>
      <c r="O128" s="59">
        <v>6488.6487400000005</v>
      </c>
      <c r="P128" s="59">
        <v>20520.470929999999</v>
      </c>
      <c r="Q128" s="59">
        <v>17260.240000000002</v>
      </c>
      <c r="R128" s="59">
        <v>5</v>
      </c>
      <c r="S128" s="59">
        <v>29904.439609999998</v>
      </c>
      <c r="T128" s="59">
        <v>12322.60655</v>
      </c>
      <c r="U128" s="59">
        <v>20027.835230000001</v>
      </c>
      <c r="V128" s="59">
        <v>0</v>
      </c>
      <c r="W128" s="59">
        <v>4033.4369300000003</v>
      </c>
      <c r="X128" s="59">
        <v>0</v>
      </c>
      <c r="Y128" s="59">
        <v>0</v>
      </c>
      <c r="Z128" s="59">
        <v>80577.35673</v>
      </c>
      <c r="AA128" s="59">
        <v>39101.296820000003</v>
      </c>
      <c r="AB128" s="59">
        <v>54857.745409999996</v>
      </c>
      <c r="AC128" s="59">
        <v>16971.414550000001</v>
      </c>
      <c r="AD128" s="59">
        <v>4712.1704500000005</v>
      </c>
      <c r="AE128" s="59">
        <v>1330.6</v>
      </c>
      <c r="AF128" s="59">
        <v>0</v>
      </c>
      <c r="AG128" s="59">
        <v>4257.7183700000005</v>
      </c>
      <c r="AH128" s="59">
        <v>5570.5709400000005</v>
      </c>
      <c r="AI128" s="59">
        <v>2272</v>
      </c>
      <c r="AJ128" s="59">
        <v>7035.1941299999999</v>
      </c>
      <c r="AK128" s="59">
        <v>1044.5971400000001</v>
      </c>
      <c r="AL128" s="59">
        <v>31712.621149999999</v>
      </c>
      <c r="AM128" s="59">
        <v>725112.55700999999</v>
      </c>
    </row>
    <row r="129" spans="1:39">
      <c r="A129" s="272" t="s">
        <v>261</v>
      </c>
      <c r="B129" s="59">
        <v>62374.46572</v>
      </c>
      <c r="C129" s="59">
        <v>26266.240530000003</v>
      </c>
      <c r="D129" s="59">
        <v>59212.79434</v>
      </c>
      <c r="E129" s="59">
        <v>7168.4833200000003</v>
      </c>
      <c r="F129" s="59">
        <v>5323.8087800000003</v>
      </c>
      <c r="G129" s="59">
        <v>2316.6345499999998</v>
      </c>
      <c r="H129" s="59">
        <v>1806.3868600000001</v>
      </c>
      <c r="I129" s="59">
        <v>3602.5258900000003</v>
      </c>
      <c r="J129" s="59">
        <v>15657.597960000001</v>
      </c>
      <c r="K129" s="59">
        <v>15282.465529999999</v>
      </c>
      <c r="L129" s="59">
        <v>2032.1941200000001</v>
      </c>
      <c r="M129" s="59">
        <v>2749.3539000000001</v>
      </c>
      <c r="N129" s="59">
        <v>812.84208000000001</v>
      </c>
      <c r="O129" s="59">
        <v>2899.5202200000003</v>
      </c>
      <c r="P129" s="59">
        <v>5990.31826</v>
      </c>
      <c r="Q129" s="59">
        <v>1871.7976799999999</v>
      </c>
      <c r="R129" s="59">
        <v>3633.9838999999997</v>
      </c>
      <c r="S129" s="59">
        <v>2201.4297200000001</v>
      </c>
      <c r="T129" s="59">
        <v>780.96871999999996</v>
      </c>
      <c r="U129" s="59">
        <v>891.99093000000005</v>
      </c>
      <c r="V129" s="59">
        <v>2863.5730400000002</v>
      </c>
      <c r="W129" s="59">
        <v>3150.48758</v>
      </c>
      <c r="X129" s="59">
        <v>5181.4333299999998</v>
      </c>
      <c r="Y129" s="59">
        <v>3501.4498599999997</v>
      </c>
      <c r="Z129" s="59">
        <v>19612.382149999998</v>
      </c>
      <c r="AA129" s="59">
        <v>1854.8272299999999</v>
      </c>
      <c r="AB129" s="59">
        <v>8199.4347300000009</v>
      </c>
      <c r="AC129" s="59">
        <v>10065.692720000001</v>
      </c>
      <c r="AD129" s="59">
        <v>567.18777999999998</v>
      </c>
      <c r="AE129" s="59">
        <v>2432.79448</v>
      </c>
      <c r="AF129" s="59">
        <v>40.539839999999998</v>
      </c>
      <c r="AG129" s="59">
        <v>855.31709999999998</v>
      </c>
      <c r="AH129" s="59">
        <v>5683.6771600000002</v>
      </c>
      <c r="AI129" s="59">
        <v>652.99473</v>
      </c>
      <c r="AJ129" s="59">
        <v>1794.00451</v>
      </c>
      <c r="AK129" s="59">
        <v>3.8312300000000001</v>
      </c>
      <c r="AL129" s="59">
        <v>128.95648</v>
      </c>
      <c r="AM129" s="59">
        <v>289464.38695999997</v>
      </c>
    </row>
    <row r="130" spans="1:39">
      <c r="A130" s="64" t="s">
        <v>262</v>
      </c>
      <c r="B130" s="59">
        <v>530310.39153000002</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530310.39153000002</v>
      </c>
    </row>
    <row r="131" spans="1:39">
      <c r="A131" s="64" t="s">
        <v>263</v>
      </c>
      <c r="B131" s="59">
        <v>12005.197199999999</v>
      </c>
      <c r="C131" s="59">
        <v>6784.1236799999997</v>
      </c>
      <c r="D131" s="59">
        <v>15455.171609999999</v>
      </c>
      <c r="E131" s="59">
        <v>3547.9692</v>
      </c>
      <c r="F131" s="59">
        <v>3313.9225200000001</v>
      </c>
      <c r="G131" s="59">
        <v>2329.3026600000003</v>
      </c>
      <c r="H131" s="59">
        <v>2029.34629</v>
      </c>
      <c r="I131" s="59">
        <v>2045.0535</v>
      </c>
      <c r="J131" s="59">
        <v>2689.973</v>
      </c>
      <c r="K131" s="59">
        <v>6683.3724900000007</v>
      </c>
      <c r="L131" s="59">
        <v>385.63345000000004</v>
      </c>
      <c r="M131" s="59">
        <v>4325.9310099999993</v>
      </c>
      <c r="N131" s="59">
        <v>4132.7545</v>
      </c>
      <c r="O131" s="59">
        <v>1283.41751</v>
      </c>
      <c r="P131" s="59">
        <v>2220.61355</v>
      </c>
      <c r="Q131" s="59">
        <v>705.14395999999999</v>
      </c>
      <c r="R131" s="59">
        <v>1123.1659999999999</v>
      </c>
      <c r="S131" s="59">
        <v>1349.0184299999999</v>
      </c>
      <c r="T131" s="59">
        <v>2109.3577700000001</v>
      </c>
      <c r="U131" s="59">
        <v>2506.0720799999999</v>
      </c>
      <c r="V131" s="59">
        <v>1275.8261299999999</v>
      </c>
      <c r="W131" s="59">
        <v>1272.4395400000001</v>
      </c>
      <c r="X131" s="59">
        <v>3233.4287200000003</v>
      </c>
      <c r="Y131" s="59">
        <v>1597.39375</v>
      </c>
      <c r="Z131" s="59">
        <v>3740.5304700000002</v>
      </c>
      <c r="AA131" s="59">
        <v>1368.1553899999999</v>
      </c>
      <c r="AB131" s="59">
        <v>3798.6912599999996</v>
      </c>
      <c r="AC131" s="59">
        <v>3650.52819</v>
      </c>
      <c r="AD131" s="59">
        <v>1118.37492</v>
      </c>
      <c r="AE131" s="59">
        <v>2864.2780200000002</v>
      </c>
      <c r="AF131" s="59">
        <v>213.44605999999999</v>
      </c>
      <c r="AG131" s="59">
        <v>1054.7064700000001</v>
      </c>
      <c r="AH131" s="59">
        <v>873.79038000000003</v>
      </c>
      <c r="AI131" s="59">
        <v>197.33076</v>
      </c>
      <c r="AJ131" s="59">
        <v>718.06309999999996</v>
      </c>
      <c r="AK131" s="59">
        <v>115.42974000000001</v>
      </c>
      <c r="AL131" s="59">
        <v>1499.3466100000001</v>
      </c>
      <c r="AM131" s="59">
        <v>105616.29992</v>
      </c>
    </row>
    <row r="132" spans="1:39">
      <c r="A132" s="391" t="s">
        <v>264</v>
      </c>
      <c r="B132" s="442">
        <v>0.14157</v>
      </c>
      <c r="C132" s="442">
        <v>15.97866</v>
      </c>
      <c r="D132" s="442">
        <v>13.569450000000002</v>
      </c>
      <c r="E132" s="442">
        <v>0.49885000000000002</v>
      </c>
      <c r="F132" s="442">
        <v>1.0204600000000001</v>
      </c>
      <c r="G132" s="442">
        <v>79.861039999999988</v>
      </c>
      <c r="H132" s="442">
        <v>4.9041099999999993</v>
      </c>
      <c r="I132" s="442">
        <v>9.12425</v>
      </c>
      <c r="J132" s="442">
        <v>3.4430000000000001</v>
      </c>
      <c r="K132" s="442">
        <v>2.0173000000000001</v>
      </c>
      <c r="L132" s="442">
        <v>12.129049999999999</v>
      </c>
      <c r="M132" s="442">
        <v>6.9402600000000003</v>
      </c>
      <c r="N132" s="442">
        <v>13.422409999999999</v>
      </c>
      <c r="O132" s="442">
        <v>6.3286999999999995</v>
      </c>
      <c r="P132" s="442">
        <v>4.04122</v>
      </c>
      <c r="Q132" s="442">
        <v>0</v>
      </c>
      <c r="R132" s="442">
        <v>1.55613</v>
      </c>
      <c r="S132" s="442">
        <v>3.9685100000000002</v>
      </c>
      <c r="T132" s="442">
        <v>1.6028399999999998</v>
      </c>
      <c r="U132" s="442">
        <v>2.4090799999999999</v>
      </c>
      <c r="V132" s="442">
        <v>8.8714500000000012</v>
      </c>
      <c r="W132" s="442">
        <v>3.1560600000000001</v>
      </c>
      <c r="X132" s="442">
        <v>2.7124899999999998</v>
      </c>
      <c r="Y132" s="442">
        <v>11.641690000000001</v>
      </c>
      <c r="Z132" s="442">
        <v>0.18518999999999999</v>
      </c>
      <c r="AA132" s="442">
        <v>6.1412899999999997</v>
      </c>
      <c r="AB132" s="442">
        <v>0</v>
      </c>
      <c r="AC132" s="442">
        <v>0.49679000000000001</v>
      </c>
      <c r="AD132" s="442">
        <v>0</v>
      </c>
      <c r="AE132" s="442">
        <v>0</v>
      </c>
      <c r="AF132" s="442">
        <v>0</v>
      </c>
      <c r="AG132" s="442">
        <v>0</v>
      </c>
      <c r="AH132" s="442">
        <v>0</v>
      </c>
      <c r="AI132" s="442">
        <v>0</v>
      </c>
      <c r="AJ132" s="442">
        <v>0</v>
      </c>
      <c r="AK132" s="442">
        <v>0</v>
      </c>
      <c r="AL132" s="442">
        <v>0</v>
      </c>
      <c r="AM132" s="442">
        <v>216.16185000000002</v>
      </c>
    </row>
    <row r="133" spans="1:39">
      <c r="A133" s="391" t="s">
        <v>455</v>
      </c>
      <c r="B133" s="442">
        <v>14.352690000000001</v>
      </c>
      <c r="C133" s="442">
        <v>29.652229999999999</v>
      </c>
      <c r="D133" s="442">
        <v>169.03547</v>
      </c>
      <c r="E133" s="442">
        <v>61.046699999999994</v>
      </c>
      <c r="F133" s="442">
        <v>0</v>
      </c>
      <c r="G133" s="442">
        <v>0</v>
      </c>
      <c r="H133" s="442">
        <v>0</v>
      </c>
      <c r="I133" s="442">
        <v>47.333379999999998</v>
      </c>
      <c r="J133" s="442">
        <v>79.056060000000002</v>
      </c>
      <c r="K133" s="442">
        <v>18.40165</v>
      </c>
      <c r="L133" s="442">
        <v>6.8412499999999996</v>
      </c>
      <c r="M133" s="442">
        <v>0</v>
      </c>
      <c r="N133" s="442">
        <v>49.82403</v>
      </c>
      <c r="O133" s="442">
        <v>0</v>
      </c>
      <c r="P133" s="442">
        <v>59.839779999999998</v>
      </c>
      <c r="Q133" s="442">
        <v>8.4266000000000005</v>
      </c>
      <c r="R133" s="442">
        <v>27.172130000000003</v>
      </c>
      <c r="S133" s="442">
        <v>9.7123999999999988</v>
      </c>
      <c r="T133" s="442">
        <v>14.40714</v>
      </c>
      <c r="U133" s="442">
        <v>14.31565</v>
      </c>
      <c r="V133" s="442">
        <v>0.93559999999999999</v>
      </c>
      <c r="W133" s="442">
        <v>13.805909999999999</v>
      </c>
      <c r="X133" s="442">
        <v>0</v>
      </c>
      <c r="Y133" s="442">
        <v>7.5070299999999994</v>
      </c>
      <c r="Z133" s="442">
        <v>47.65287</v>
      </c>
      <c r="AA133" s="442">
        <v>56.452220000000004</v>
      </c>
      <c r="AB133" s="442">
        <v>73.560860000000005</v>
      </c>
      <c r="AC133" s="442">
        <v>123.30211</v>
      </c>
      <c r="AD133" s="442">
        <v>33.465170000000001</v>
      </c>
      <c r="AE133" s="442">
        <v>0</v>
      </c>
      <c r="AF133" s="442">
        <v>0</v>
      </c>
      <c r="AG133" s="442">
        <v>0</v>
      </c>
      <c r="AH133" s="442">
        <v>0</v>
      </c>
      <c r="AI133" s="442">
        <v>0</v>
      </c>
      <c r="AJ133" s="442">
        <v>0</v>
      </c>
      <c r="AK133" s="442">
        <v>0</v>
      </c>
      <c r="AL133" s="442">
        <v>0</v>
      </c>
      <c r="AM133" s="442">
        <v>966.09893</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14.352690000000001</v>
      </c>
      <c r="C135" s="59">
        <v>29.652229999999999</v>
      </c>
      <c r="D135" s="59">
        <v>169.03547</v>
      </c>
      <c r="E135" s="59">
        <v>61.046699999999994</v>
      </c>
      <c r="F135" s="59">
        <v>0</v>
      </c>
      <c r="G135" s="59">
        <v>0</v>
      </c>
      <c r="H135" s="59">
        <v>0</v>
      </c>
      <c r="I135" s="59">
        <v>47.333379999999998</v>
      </c>
      <c r="J135" s="59">
        <v>79.056060000000002</v>
      </c>
      <c r="K135" s="59">
        <v>18.40165</v>
      </c>
      <c r="L135" s="59">
        <v>6.8412499999999996</v>
      </c>
      <c r="M135" s="59">
        <v>0</v>
      </c>
      <c r="N135" s="59">
        <v>49.82403</v>
      </c>
      <c r="O135" s="59">
        <v>0</v>
      </c>
      <c r="P135" s="59">
        <v>59.839779999999998</v>
      </c>
      <c r="Q135" s="59">
        <v>8.4266000000000005</v>
      </c>
      <c r="R135" s="59">
        <v>27.172130000000003</v>
      </c>
      <c r="S135" s="59">
        <v>9.7123999999999988</v>
      </c>
      <c r="T135" s="59">
        <v>14.40714</v>
      </c>
      <c r="U135" s="59">
        <v>14.31565</v>
      </c>
      <c r="V135" s="59">
        <v>0.93559999999999999</v>
      </c>
      <c r="W135" s="59">
        <v>13.805909999999999</v>
      </c>
      <c r="X135" s="59">
        <v>0</v>
      </c>
      <c r="Y135" s="59">
        <v>7.5070299999999994</v>
      </c>
      <c r="Z135" s="59">
        <v>47.65287</v>
      </c>
      <c r="AA135" s="59">
        <v>56.452220000000004</v>
      </c>
      <c r="AB135" s="59">
        <v>73.560860000000005</v>
      </c>
      <c r="AC135" s="59">
        <v>123.30211</v>
      </c>
      <c r="AD135" s="59">
        <v>33.465170000000001</v>
      </c>
      <c r="AE135" s="59">
        <v>0</v>
      </c>
      <c r="AF135" s="59">
        <v>0</v>
      </c>
      <c r="AG135" s="59">
        <v>0</v>
      </c>
      <c r="AH135" s="59">
        <v>0</v>
      </c>
      <c r="AI135" s="59">
        <v>0</v>
      </c>
      <c r="AJ135" s="59">
        <v>0</v>
      </c>
      <c r="AK135" s="59">
        <v>0</v>
      </c>
      <c r="AL135" s="59">
        <v>0</v>
      </c>
      <c r="AM135" s="59">
        <v>966.09893</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2">
        <v>259895.17096000002</v>
      </c>
      <c r="C140" s="442">
        <v>32000.001079999998</v>
      </c>
      <c r="D140" s="442">
        <v>172844.34109999999</v>
      </c>
      <c r="E140" s="442">
        <v>30162.16993</v>
      </c>
      <c r="F140" s="442">
        <v>7689.1572400000005</v>
      </c>
      <c r="G140" s="442">
        <v>7548.8552</v>
      </c>
      <c r="H140" s="442">
        <v>1000</v>
      </c>
      <c r="I140" s="442">
        <v>20550.73328</v>
      </c>
      <c r="J140" s="442">
        <v>12069.80322</v>
      </c>
      <c r="K140" s="442">
        <v>0</v>
      </c>
      <c r="L140" s="442">
        <v>19932.973489999997</v>
      </c>
      <c r="M140" s="442">
        <v>25170.80645</v>
      </c>
      <c r="N140" s="442">
        <v>1528.6138000000001</v>
      </c>
      <c r="O140" s="442">
        <v>9440.2845899999993</v>
      </c>
      <c r="P140" s="442">
        <v>3571.8295600000001</v>
      </c>
      <c r="Q140" s="442">
        <v>7807.2973400000001</v>
      </c>
      <c r="R140" s="442">
        <v>9729.8336899999995</v>
      </c>
      <c r="S140" s="442">
        <v>1768.3040600000002</v>
      </c>
      <c r="T140" s="442">
        <v>0</v>
      </c>
      <c r="U140" s="442">
        <v>6692.1759800000009</v>
      </c>
      <c r="V140" s="442">
        <v>1843.35491</v>
      </c>
      <c r="W140" s="442">
        <v>10037.508460000001</v>
      </c>
      <c r="X140" s="442">
        <v>24511.490120000002</v>
      </c>
      <c r="Y140" s="442">
        <v>4100</v>
      </c>
      <c r="Z140" s="442">
        <v>16641.324720000001</v>
      </c>
      <c r="AA140" s="442">
        <v>21710.87545</v>
      </c>
      <c r="AB140" s="442">
        <v>52899.31465</v>
      </c>
      <c r="AC140" s="442">
        <v>15223.316650000001</v>
      </c>
      <c r="AD140" s="442">
        <v>8962.8729800000001</v>
      </c>
      <c r="AE140" s="442">
        <v>9620.4786400000012</v>
      </c>
      <c r="AF140" s="442">
        <v>10745.25956</v>
      </c>
      <c r="AG140" s="442">
        <v>2209.8353099999999</v>
      </c>
      <c r="AH140" s="442">
        <v>2667.8968300000001</v>
      </c>
      <c r="AI140" s="442">
        <v>945.86110999999994</v>
      </c>
      <c r="AJ140" s="442">
        <v>0</v>
      </c>
      <c r="AK140" s="442">
        <v>0</v>
      </c>
      <c r="AL140" s="442">
        <v>10852.142159999999</v>
      </c>
      <c r="AM140" s="442">
        <v>822373.88251999998</v>
      </c>
    </row>
    <row r="141" spans="1:39">
      <c r="A141" s="64" t="s">
        <v>266</v>
      </c>
      <c r="B141" s="59">
        <v>0</v>
      </c>
      <c r="C141" s="59">
        <v>0</v>
      </c>
      <c r="D141" s="59">
        <v>5611.9210899999998</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5611.9210899999998</v>
      </c>
    </row>
    <row r="142" spans="1:39">
      <c r="A142" s="64" t="s">
        <v>1500</v>
      </c>
      <c r="B142" s="59">
        <v>53500</v>
      </c>
      <c r="C142" s="59">
        <v>32000</v>
      </c>
      <c r="D142" s="59">
        <v>13720</v>
      </c>
      <c r="E142" s="59">
        <v>5800</v>
      </c>
      <c r="F142" s="59">
        <v>6436.87572</v>
      </c>
      <c r="G142" s="59">
        <v>0</v>
      </c>
      <c r="H142" s="59">
        <v>1000</v>
      </c>
      <c r="I142" s="59">
        <v>8000</v>
      </c>
      <c r="J142" s="59">
        <v>3547</v>
      </c>
      <c r="K142" s="59">
        <v>0</v>
      </c>
      <c r="L142" s="59">
        <v>17510.659820000001</v>
      </c>
      <c r="M142" s="59">
        <v>1286.9771599999999</v>
      </c>
      <c r="N142" s="59">
        <v>1528.6138000000001</v>
      </c>
      <c r="O142" s="59">
        <v>7000</v>
      </c>
      <c r="P142" s="59">
        <v>1546.3046999999999</v>
      </c>
      <c r="Q142" s="59">
        <v>228.286</v>
      </c>
      <c r="R142" s="59">
        <v>461.85700000000003</v>
      </c>
      <c r="S142" s="59">
        <v>1768.3040600000002</v>
      </c>
      <c r="T142" s="59">
        <v>0</v>
      </c>
      <c r="U142" s="59">
        <v>4318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212627.1722</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58673.195820000001</v>
      </c>
      <c r="C144" s="59">
        <v>0</v>
      </c>
      <c r="D144" s="59">
        <v>31333.333329999998</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8406.19</v>
      </c>
      <c r="AE144" s="59">
        <v>0</v>
      </c>
      <c r="AF144" s="59">
        <v>0</v>
      </c>
      <c r="AG144" s="59">
        <v>0</v>
      </c>
      <c r="AH144" s="59">
        <v>0</v>
      </c>
      <c r="AI144" s="59">
        <v>0</v>
      </c>
      <c r="AJ144" s="59">
        <v>0</v>
      </c>
      <c r="AK144" s="59">
        <v>0</v>
      </c>
      <c r="AL144" s="59">
        <v>0</v>
      </c>
      <c r="AM144" s="59">
        <v>115049.06140999999</v>
      </c>
    </row>
    <row r="145" spans="1:39">
      <c r="A145" s="64" t="s">
        <v>1495</v>
      </c>
      <c r="B145" s="59">
        <v>142133.56127999999</v>
      </c>
      <c r="C145" s="59">
        <v>1.08E-3</v>
      </c>
      <c r="D145" s="59">
        <v>120150.95003000001</v>
      </c>
      <c r="E145" s="59">
        <v>24047.225690000003</v>
      </c>
      <c r="F145" s="59">
        <v>1213.5983999999999</v>
      </c>
      <c r="G145" s="59">
        <v>7500</v>
      </c>
      <c r="H145" s="59">
        <v>0</v>
      </c>
      <c r="I145" s="59">
        <v>12464.36621</v>
      </c>
      <c r="J145" s="59">
        <v>8301.9255199999989</v>
      </c>
      <c r="K145" s="59">
        <v>0</v>
      </c>
      <c r="L145" s="59">
        <v>2357.31367</v>
      </c>
      <c r="M145" s="59">
        <v>10007.057710000001</v>
      </c>
      <c r="N145" s="59">
        <v>0</v>
      </c>
      <c r="O145" s="59">
        <v>0</v>
      </c>
      <c r="P145" s="59">
        <v>2000</v>
      </c>
      <c r="Q145" s="59">
        <v>5168.2</v>
      </c>
      <c r="R145" s="59">
        <v>9225.0683100000006</v>
      </c>
      <c r="S145" s="59">
        <v>0</v>
      </c>
      <c r="T145" s="59">
        <v>0</v>
      </c>
      <c r="U145" s="59">
        <v>0</v>
      </c>
      <c r="V145" s="59">
        <v>529.59875</v>
      </c>
      <c r="W145" s="59">
        <v>150.30590000000001</v>
      </c>
      <c r="X145" s="59">
        <v>2896.6604500000003</v>
      </c>
      <c r="Y145" s="59">
        <v>0</v>
      </c>
      <c r="Z145" s="59">
        <v>5250</v>
      </c>
      <c r="AA145" s="59">
        <v>19209.203829999999</v>
      </c>
      <c r="AB145" s="59">
        <v>34436.273299999993</v>
      </c>
      <c r="AC145" s="59">
        <v>10300</v>
      </c>
      <c r="AD145" s="59">
        <v>41.850279999999998</v>
      </c>
      <c r="AE145" s="59">
        <v>4027.97973</v>
      </c>
      <c r="AF145" s="59">
        <v>0</v>
      </c>
      <c r="AG145" s="59">
        <v>2202.6930499999999</v>
      </c>
      <c r="AH145" s="59">
        <v>2411.6151600000003</v>
      </c>
      <c r="AI145" s="59">
        <v>944.44443999999999</v>
      </c>
      <c r="AJ145" s="59">
        <v>0</v>
      </c>
      <c r="AK145" s="59">
        <v>0</v>
      </c>
      <c r="AL145" s="59">
        <v>10588.841369999998</v>
      </c>
      <c r="AM145" s="59">
        <v>437558.73416000005</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3551.1068399999999</v>
      </c>
      <c r="AG146" s="59">
        <v>0</v>
      </c>
      <c r="AH146" s="59">
        <v>0</v>
      </c>
      <c r="AI146" s="59">
        <v>0</v>
      </c>
      <c r="AJ146" s="59">
        <v>0</v>
      </c>
      <c r="AK146" s="59">
        <v>0</v>
      </c>
      <c r="AL146" s="59">
        <v>0</v>
      </c>
      <c r="AM146" s="59">
        <v>3551.1068399999999</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2286.6680000000001</v>
      </c>
      <c r="R147" s="59">
        <v>0</v>
      </c>
      <c r="S147" s="59">
        <v>0</v>
      </c>
      <c r="T147" s="59">
        <v>0</v>
      </c>
      <c r="U147" s="59">
        <v>2286.6689999999999</v>
      </c>
      <c r="V147" s="59">
        <v>0</v>
      </c>
      <c r="W147" s="59">
        <v>0</v>
      </c>
      <c r="X147" s="59">
        <v>10518.668</v>
      </c>
      <c r="Y147" s="59">
        <v>0</v>
      </c>
      <c r="Z147" s="59">
        <v>255.32323000000002</v>
      </c>
      <c r="AA147" s="59">
        <v>0</v>
      </c>
      <c r="AB147" s="59">
        <v>0</v>
      </c>
      <c r="AC147" s="59">
        <v>0</v>
      </c>
      <c r="AD147" s="59">
        <v>0</v>
      </c>
      <c r="AE147" s="59">
        <v>0</v>
      </c>
      <c r="AF147" s="59">
        <v>7105.0049000000008</v>
      </c>
      <c r="AG147" s="59">
        <v>0</v>
      </c>
      <c r="AH147" s="59">
        <v>0</v>
      </c>
      <c r="AI147" s="59">
        <v>0</v>
      </c>
      <c r="AJ147" s="59">
        <v>0</v>
      </c>
      <c r="AK147" s="59">
        <v>0</v>
      </c>
      <c r="AL147" s="59">
        <v>0</v>
      </c>
      <c r="AM147" s="59">
        <v>36172.333129999999</v>
      </c>
    </row>
    <row r="148" spans="1:39">
      <c r="A148" s="64" t="s">
        <v>273</v>
      </c>
      <c r="B148" s="59">
        <v>5588.4138600000006</v>
      </c>
      <c r="C148" s="59">
        <v>0</v>
      </c>
      <c r="D148" s="59">
        <v>2028.1366499999999</v>
      </c>
      <c r="E148" s="59">
        <v>314.94423999999998</v>
      </c>
      <c r="F148" s="59">
        <v>38.683120000000002</v>
      </c>
      <c r="G148" s="59">
        <v>48.855199999999996</v>
      </c>
      <c r="H148" s="59">
        <v>0</v>
      </c>
      <c r="I148" s="59">
        <v>86.367070000000012</v>
      </c>
      <c r="J148" s="59">
        <v>220.8777</v>
      </c>
      <c r="K148" s="59">
        <v>0</v>
      </c>
      <c r="L148" s="59">
        <v>65</v>
      </c>
      <c r="M148" s="59">
        <v>156.77158</v>
      </c>
      <c r="N148" s="59">
        <v>0</v>
      </c>
      <c r="O148" s="59">
        <v>15.32733</v>
      </c>
      <c r="P148" s="59">
        <v>25.52486</v>
      </c>
      <c r="Q148" s="59">
        <v>124.14333999999999</v>
      </c>
      <c r="R148" s="59">
        <v>42.908379999999994</v>
      </c>
      <c r="S148" s="59">
        <v>0</v>
      </c>
      <c r="T148" s="59">
        <v>0</v>
      </c>
      <c r="U148" s="59">
        <v>87.506979999999999</v>
      </c>
      <c r="V148" s="59">
        <v>13.756159999999999</v>
      </c>
      <c r="W148" s="59">
        <v>57.202559999999998</v>
      </c>
      <c r="X148" s="59">
        <v>161.86954</v>
      </c>
      <c r="Y148" s="59">
        <v>0</v>
      </c>
      <c r="Z148" s="59">
        <v>136.00148999999999</v>
      </c>
      <c r="AA148" s="59">
        <v>40.486620000000002</v>
      </c>
      <c r="AB148" s="59">
        <v>865.04134999999997</v>
      </c>
      <c r="AC148" s="59">
        <v>23.316650000000003</v>
      </c>
      <c r="AD148" s="59">
        <v>58.193239999999996</v>
      </c>
      <c r="AE148" s="59">
        <v>49.879809999999999</v>
      </c>
      <c r="AF148" s="59">
        <v>89.14782000000001</v>
      </c>
      <c r="AG148" s="59">
        <v>7.1422600000000003</v>
      </c>
      <c r="AH148" s="59">
        <v>4.0462899999999999</v>
      </c>
      <c r="AI148" s="59">
        <v>1.4166700000000001</v>
      </c>
      <c r="AJ148" s="59">
        <v>0</v>
      </c>
      <c r="AK148" s="59">
        <v>0</v>
      </c>
      <c r="AL148" s="59">
        <v>263.30079000000001</v>
      </c>
      <c r="AM148" s="59">
        <v>10614.261560000001</v>
      </c>
    </row>
    <row r="149" spans="1:39">
      <c r="A149" s="391" t="s">
        <v>274</v>
      </c>
      <c r="B149" s="442">
        <v>123147.43126000001</v>
      </c>
      <c r="C149" s="442">
        <v>5641.5412800000004</v>
      </c>
      <c r="D149" s="442">
        <v>17553.100600000002</v>
      </c>
      <c r="E149" s="442">
        <v>11938.03291</v>
      </c>
      <c r="F149" s="442">
        <v>3414.0288300000002</v>
      </c>
      <c r="G149" s="442">
        <v>9186.2626600000003</v>
      </c>
      <c r="H149" s="442">
        <v>3519.8488900000002</v>
      </c>
      <c r="I149" s="442">
        <v>7627.8941299999997</v>
      </c>
      <c r="J149" s="442">
        <v>4699.1260199999997</v>
      </c>
      <c r="K149" s="442">
        <v>4911.3681200000001</v>
      </c>
      <c r="L149" s="442">
        <v>2202.1083900000003</v>
      </c>
      <c r="M149" s="442">
        <v>8756.8980700000011</v>
      </c>
      <c r="N149" s="442">
        <v>6837.2716100000007</v>
      </c>
      <c r="O149" s="442">
        <v>8116.9723899999999</v>
      </c>
      <c r="P149" s="442">
        <v>2535.47957</v>
      </c>
      <c r="Q149" s="442">
        <v>1672.7172</v>
      </c>
      <c r="R149" s="442">
        <v>1040.65569</v>
      </c>
      <c r="S149" s="442">
        <v>1634.0125</v>
      </c>
      <c r="T149" s="442">
        <v>4289.4004000000004</v>
      </c>
      <c r="U149" s="442">
        <v>4224.6275500000002</v>
      </c>
      <c r="V149" s="442">
        <v>2196.77963</v>
      </c>
      <c r="W149" s="442">
        <v>2426.8756600000002</v>
      </c>
      <c r="X149" s="442">
        <v>4655.3588799999998</v>
      </c>
      <c r="Y149" s="442">
        <v>3260.77657</v>
      </c>
      <c r="Z149" s="442">
        <v>5785.7447499999998</v>
      </c>
      <c r="AA149" s="442">
        <v>1790.6495600000001</v>
      </c>
      <c r="AB149" s="442">
        <v>7278.44272</v>
      </c>
      <c r="AC149" s="442">
        <v>8313.1466</v>
      </c>
      <c r="AD149" s="442">
        <v>1820.6550199999999</v>
      </c>
      <c r="AE149" s="442">
        <v>7045.5432999999994</v>
      </c>
      <c r="AF149" s="442">
        <v>3898.3679999999999</v>
      </c>
      <c r="AG149" s="442">
        <v>1610.5928200000001</v>
      </c>
      <c r="AH149" s="442">
        <v>1794.5530000000001</v>
      </c>
      <c r="AI149" s="442">
        <v>1055.4335100000001</v>
      </c>
      <c r="AJ149" s="442">
        <v>1711.4153899999999</v>
      </c>
      <c r="AK149" s="442">
        <v>1708.99269</v>
      </c>
      <c r="AL149" s="442">
        <v>3250.02835</v>
      </c>
      <c r="AM149" s="442">
        <v>292552.13451999996</v>
      </c>
    </row>
    <row r="150" spans="1:39">
      <c r="A150" s="64" t="s">
        <v>207</v>
      </c>
      <c r="B150" s="59">
        <v>173.97495000000001</v>
      </c>
      <c r="C150" s="59">
        <v>0</v>
      </c>
      <c r="D150" s="59">
        <v>0</v>
      </c>
      <c r="E150" s="59">
        <v>0</v>
      </c>
      <c r="F150" s="59">
        <v>0</v>
      </c>
      <c r="G150" s="59">
        <v>0</v>
      </c>
      <c r="H150" s="59">
        <v>0</v>
      </c>
      <c r="I150" s="59">
        <v>0</v>
      </c>
      <c r="J150" s="59">
        <v>4.4794900000000002</v>
      </c>
      <c r="K150" s="59">
        <v>0</v>
      </c>
      <c r="L150" s="59">
        <v>0</v>
      </c>
      <c r="M150" s="59">
        <v>0</v>
      </c>
      <c r="N150" s="59">
        <v>0</v>
      </c>
      <c r="O150" s="59">
        <v>0</v>
      </c>
      <c r="P150" s="59">
        <v>0</v>
      </c>
      <c r="Q150" s="59">
        <v>9.4499999999999993</v>
      </c>
      <c r="R150" s="59">
        <v>0</v>
      </c>
      <c r="S150" s="59">
        <v>0</v>
      </c>
      <c r="T150" s="59">
        <v>17.1831</v>
      </c>
      <c r="U150" s="59">
        <v>7.9092399999999996</v>
      </c>
      <c r="V150" s="59">
        <v>0</v>
      </c>
      <c r="W150" s="59">
        <v>0.78477999999999992</v>
      </c>
      <c r="X150" s="59">
        <v>0</v>
      </c>
      <c r="Y150" s="59">
        <v>0</v>
      </c>
      <c r="Z150" s="59">
        <v>0</v>
      </c>
      <c r="AA150" s="59">
        <v>0</v>
      </c>
      <c r="AB150" s="59">
        <v>0</v>
      </c>
      <c r="AC150" s="59">
        <v>0</v>
      </c>
      <c r="AD150" s="59">
        <v>0</v>
      </c>
      <c r="AE150" s="59">
        <v>0</v>
      </c>
      <c r="AF150" s="59">
        <v>5.9</v>
      </c>
      <c r="AG150" s="59">
        <v>0</v>
      </c>
      <c r="AH150" s="59">
        <v>327.30432000000002</v>
      </c>
      <c r="AI150" s="59">
        <v>0</v>
      </c>
      <c r="AJ150" s="59">
        <v>0</v>
      </c>
      <c r="AK150" s="59">
        <v>11.1</v>
      </c>
      <c r="AL150" s="59">
        <v>0</v>
      </c>
      <c r="AM150" s="59">
        <v>558.08587999999997</v>
      </c>
    </row>
    <row r="151" spans="1:39">
      <c r="A151" s="64" t="s">
        <v>209</v>
      </c>
      <c r="B151" s="59">
        <v>80007.687310000008</v>
      </c>
      <c r="C151" s="59">
        <v>1710.38219</v>
      </c>
      <c r="D151" s="59">
        <v>5598.9497699999993</v>
      </c>
      <c r="E151" s="59">
        <v>2603.8974500000004</v>
      </c>
      <c r="F151" s="59">
        <v>1815.6665</v>
      </c>
      <c r="G151" s="59">
        <v>4160.2628999999997</v>
      </c>
      <c r="H151" s="59">
        <v>1638.6568400000001</v>
      </c>
      <c r="I151" s="59">
        <v>4501.5808899999993</v>
      </c>
      <c r="J151" s="59">
        <v>1691.8962900000001</v>
      </c>
      <c r="K151" s="59">
        <v>1098.6839600000001</v>
      </c>
      <c r="L151" s="59">
        <v>363.71580999999998</v>
      </c>
      <c r="M151" s="59">
        <v>1569.1474599999999</v>
      </c>
      <c r="N151" s="59">
        <v>3095.4641000000001</v>
      </c>
      <c r="O151" s="59">
        <v>2284.8725099999997</v>
      </c>
      <c r="P151" s="59">
        <v>449.61617999999999</v>
      </c>
      <c r="Q151" s="59">
        <v>843.16817000000003</v>
      </c>
      <c r="R151" s="59">
        <v>609.92443999999989</v>
      </c>
      <c r="S151" s="59">
        <v>617.99802999999997</v>
      </c>
      <c r="T151" s="59">
        <v>1458.6162199999999</v>
      </c>
      <c r="U151" s="59">
        <v>442.33782000000002</v>
      </c>
      <c r="V151" s="59">
        <v>766.26493999999991</v>
      </c>
      <c r="W151" s="59">
        <v>1153.76307</v>
      </c>
      <c r="X151" s="59">
        <v>2138.9293299999999</v>
      </c>
      <c r="Y151" s="59">
        <v>914.22231000000011</v>
      </c>
      <c r="Z151" s="59">
        <v>2818.7568199999996</v>
      </c>
      <c r="AA151" s="59">
        <v>435.12903</v>
      </c>
      <c r="AB151" s="59">
        <v>3011.0034500000002</v>
      </c>
      <c r="AC151" s="59">
        <v>2807.5572599999996</v>
      </c>
      <c r="AD151" s="59">
        <v>335.96765000000005</v>
      </c>
      <c r="AE151" s="59">
        <v>1459.98552</v>
      </c>
      <c r="AF151" s="59">
        <v>557.40379000000007</v>
      </c>
      <c r="AG151" s="59">
        <v>482.07390999999996</v>
      </c>
      <c r="AH151" s="59">
        <v>254.22523000000001</v>
      </c>
      <c r="AI151" s="59">
        <v>115.03989999999999</v>
      </c>
      <c r="AJ151" s="59">
        <v>1258.6927900000001</v>
      </c>
      <c r="AK151" s="59">
        <v>237.85426999999999</v>
      </c>
      <c r="AL151" s="59">
        <v>967.23003000000006</v>
      </c>
      <c r="AM151" s="59">
        <v>136276.62414</v>
      </c>
    </row>
    <row r="152" spans="1:39">
      <c r="A152" s="64" t="s">
        <v>275</v>
      </c>
      <c r="B152" s="59">
        <v>29779.462780000002</v>
      </c>
      <c r="C152" s="59">
        <v>3911.3038900000001</v>
      </c>
      <c r="D152" s="59">
        <v>9865.6327600000004</v>
      </c>
      <c r="E152" s="59">
        <v>9332.9362300000012</v>
      </c>
      <c r="F152" s="59">
        <v>1597.20397</v>
      </c>
      <c r="G152" s="59">
        <v>5024.6296900000007</v>
      </c>
      <c r="H152" s="59">
        <v>1879.81681</v>
      </c>
      <c r="I152" s="59">
        <v>3122.4955</v>
      </c>
      <c r="J152" s="59">
        <v>3000.4872</v>
      </c>
      <c r="K152" s="59">
        <v>3812.4743399999998</v>
      </c>
      <c r="L152" s="59">
        <v>1342.1697900000001</v>
      </c>
      <c r="M152" s="59">
        <v>7186.98333</v>
      </c>
      <c r="N152" s="59">
        <v>3737.8740200000002</v>
      </c>
      <c r="O152" s="59">
        <v>5830.69794</v>
      </c>
      <c r="P152" s="59">
        <v>1903.21559</v>
      </c>
      <c r="Q152" s="59">
        <v>819.07007999999996</v>
      </c>
      <c r="R152" s="59">
        <v>395.56915999999995</v>
      </c>
      <c r="S152" s="59">
        <v>1014.06038</v>
      </c>
      <c r="T152" s="59">
        <v>2813.4264900000003</v>
      </c>
      <c r="U152" s="59">
        <v>3761.26854</v>
      </c>
      <c r="V152" s="59">
        <v>1419.7513300000001</v>
      </c>
      <c r="W152" s="59">
        <v>1270.4142099999999</v>
      </c>
      <c r="X152" s="59">
        <v>2404.9961000000003</v>
      </c>
      <c r="Y152" s="59">
        <v>2346.4666000000002</v>
      </c>
      <c r="Z152" s="59">
        <v>2865.5896200000002</v>
      </c>
      <c r="AA152" s="59">
        <v>1354.1434899999999</v>
      </c>
      <c r="AB152" s="59">
        <v>4266.1596300000001</v>
      </c>
      <c r="AC152" s="59">
        <v>5370.2462400000004</v>
      </c>
      <c r="AD152" s="59">
        <v>1478.94245</v>
      </c>
      <c r="AE152" s="59">
        <v>5585.5577800000001</v>
      </c>
      <c r="AF152" s="59">
        <v>3334.8508999999999</v>
      </c>
      <c r="AG152" s="59">
        <v>1124.3348799999999</v>
      </c>
      <c r="AH152" s="59">
        <v>1201.44542</v>
      </c>
      <c r="AI152" s="59">
        <v>940.39360999999997</v>
      </c>
      <c r="AJ152" s="59">
        <v>451.79755999999998</v>
      </c>
      <c r="AK152" s="59">
        <v>1460.03396</v>
      </c>
      <c r="AL152" s="59">
        <v>2278.6541400000001</v>
      </c>
      <c r="AM152" s="59">
        <v>139284.55640999999</v>
      </c>
    </row>
    <row r="153" spans="1:39">
      <c r="A153" s="64" t="s">
        <v>236</v>
      </c>
      <c r="B153" s="59">
        <v>13186.30622</v>
      </c>
      <c r="C153" s="59">
        <v>19.8552</v>
      </c>
      <c r="D153" s="59">
        <v>2088.5180700000001</v>
      </c>
      <c r="E153" s="59">
        <v>1.19923</v>
      </c>
      <c r="F153" s="59">
        <v>1.1583599999999998</v>
      </c>
      <c r="G153" s="59">
        <v>1.3700699999999999</v>
      </c>
      <c r="H153" s="59">
        <v>1.37524</v>
      </c>
      <c r="I153" s="59">
        <v>3.8177399999999997</v>
      </c>
      <c r="J153" s="59">
        <v>2.2630400000000002</v>
      </c>
      <c r="K153" s="59">
        <v>0.20982000000000001</v>
      </c>
      <c r="L153" s="59">
        <v>496.22278999999997</v>
      </c>
      <c r="M153" s="59">
        <v>0.76727999999999996</v>
      </c>
      <c r="N153" s="59">
        <v>3.9334899999999999</v>
      </c>
      <c r="O153" s="59">
        <v>1.40194</v>
      </c>
      <c r="P153" s="59">
        <v>182.64779999999999</v>
      </c>
      <c r="Q153" s="59">
        <v>1.02895</v>
      </c>
      <c r="R153" s="59">
        <v>35.162089999999999</v>
      </c>
      <c r="S153" s="59">
        <v>1.9540899999999999</v>
      </c>
      <c r="T153" s="59">
        <v>0.17459</v>
      </c>
      <c r="U153" s="59">
        <v>13.11195</v>
      </c>
      <c r="V153" s="59">
        <v>10.76336</v>
      </c>
      <c r="W153" s="59">
        <v>1.9136</v>
      </c>
      <c r="X153" s="59">
        <v>111.43344999999999</v>
      </c>
      <c r="Y153" s="59">
        <v>8.7660000000000002E-2</v>
      </c>
      <c r="Z153" s="59">
        <v>101.39831</v>
      </c>
      <c r="AA153" s="59">
        <v>1.37704</v>
      </c>
      <c r="AB153" s="59">
        <v>1.2796400000000001</v>
      </c>
      <c r="AC153" s="59">
        <v>135.34309999999999</v>
      </c>
      <c r="AD153" s="59">
        <v>5.7449200000000005</v>
      </c>
      <c r="AE153" s="59">
        <v>0</v>
      </c>
      <c r="AF153" s="59">
        <v>0.21331</v>
      </c>
      <c r="AG153" s="59">
        <v>4.1840299999999999</v>
      </c>
      <c r="AH153" s="59">
        <v>11.57803</v>
      </c>
      <c r="AI153" s="59">
        <v>0</v>
      </c>
      <c r="AJ153" s="59">
        <v>0.92503999999999997</v>
      </c>
      <c r="AK153" s="59">
        <v>4.4599999999999996E-3</v>
      </c>
      <c r="AL153" s="59">
        <v>4.1441800000000004</v>
      </c>
      <c r="AM153" s="59">
        <v>16432.86809</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2">
        <v>80288.543749999997</v>
      </c>
      <c r="C155" s="442">
        <v>9339.2138800000012</v>
      </c>
      <c r="D155" s="442">
        <v>6968.0198300000002</v>
      </c>
      <c r="E155" s="442">
        <v>2852.59112</v>
      </c>
      <c r="F155" s="442">
        <v>2022.5314799999999</v>
      </c>
      <c r="G155" s="442">
        <v>1251.58566</v>
      </c>
      <c r="H155" s="442">
        <v>1268.5681399999999</v>
      </c>
      <c r="I155" s="442">
        <v>4484.3364499999998</v>
      </c>
      <c r="J155" s="442">
        <v>3077.5693799999999</v>
      </c>
      <c r="K155" s="442">
        <v>15009.986060000001</v>
      </c>
      <c r="L155" s="442">
        <v>1527.6004800000001</v>
      </c>
      <c r="M155" s="442">
        <v>6758.9948199999999</v>
      </c>
      <c r="N155" s="442">
        <v>9324.0204000000012</v>
      </c>
      <c r="O155" s="442">
        <v>2079.4834900000001</v>
      </c>
      <c r="P155" s="442">
        <v>2482.9075200000002</v>
      </c>
      <c r="Q155" s="442">
        <v>561.88348999999994</v>
      </c>
      <c r="R155" s="442">
        <v>933.94679000000008</v>
      </c>
      <c r="S155" s="442">
        <v>1740.0692300000001</v>
      </c>
      <c r="T155" s="442">
        <v>5039.87374</v>
      </c>
      <c r="U155" s="442">
        <v>4571.9663799999998</v>
      </c>
      <c r="V155" s="442">
        <v>1168.4072200000001</v>
      </c>
      <c r="W155" s="442">
        <v>1758.44625</v>
      </c>
      <c r="X155" s="442">
        <v>5362.6291900000006</v>
      </c>
      <c r="Y155" s="442">
        <v>6129.5407800000003</v>
      </c>
      <c r="Z155" s="442">
        <v>1665.1336299999998</v>
      </c>
      <c r="AA155" s="442">
        <v>3464.5367799999999</v>
      </c>
      <c r="AB155" s="442">
        <v>10837.01887</v>
      </c>
      <c r="AC155" s="442">
        <v>2743.3830400000002</v>
      </c>
      <c r="AD155" s="442">
        <v>721.38171999999997</v>
      </c>
      <c r="AE155" s="442">
        <v>11149.25518</v>
      </c>
      <c r="AF155" s="442">
        <v>1202.91659</v>
      </c>
      <c r="AG155" s="442">
        <v>102.74844999999999</v>
      </c>
      <c r="AH155" s="442">
        <v>619.21812</v>
      </c>
      <c r="AI155" s="442">
        <v>2539.9327400000002</v>
      </c>
      <c r="AJ155" s="442">
        <v>55.066499999999998</v>
      </c>
      <c r="AK155" s="442">
        <v>25.27711</v>
      </c>
      <c r="AL155" s="442">
        <v>462.51898</v>
      </c>
      <c r="AM155" s="442">
        <v>211591.10324</v>
      </c>
    </row>
    <row r="156" spans="1:39">
      <c r="A156" s="64" t="s">
        <v>278</v>
      </c>
      <c r="B156" s="59">
        <v>520.23453999999992</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520.23453999999992</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3484.0082499999999</v>
      </c>
      <c r="E158" s="59">
        <v>10.4129</v>
      </c>
      <c r="F158" s="59">
        <v>633.34046000000001</v>
      </c>
      <c r="G158" s="59">
        <v>0</v>
      </c>
      <c r="H158" s="59">
        <v>0</v>
      </c>
      <c r="I158" s="59">
        <v>3131.9863</v>
      </c>
      <c r="J158" s="59">
        <v>1560.7764999999999</v>
      </c>
      <c r="K158" s="59">
        <v>11316.85412</v>
      </c>
      <c r="L158" s="59">
        <v>400</v>
      </c>
      <c r="M158" s="59">
        <v>4460</v>
      </c>
      <c r="N158" s="59">
        <v>6865.8932000000004</v>
      </c>
      <c r="O158" s="59">
        <v>0</v>
      </c>
      <c r="P158" s="59">
        <v>1200</v>
      </c>
      <c r="Q158" s="59">
        <v>0</v>
      </c>
      <c r="R158" s="59">
        <v>438.67472999999995</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120937.46431</v>
      </c>
    </row>
    <row r="159" spans="1:39">
      <c r="A159" s="64" t="s">
        <v>1305</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3020.2319600000001</v>
      </c>
      <c r="D160" s="59">
        <v>3484.0115799999999</v>
      </c>
      <c r="E160" s="59">
        <v>2744.8836200000001</v>
      </c>
      <c r="F160" s="59">
        <v>1389.19102</v>
      </c>
      <c r="G160" s="59">
        <v>1251.58566</v>
      </c>
      <c r="H160" s="59">
        <v>1268.5681399999999</v>
      </c>
      <c r="I160" s="59">
        <v>1352.35015</v>
      </c>
      <c r="J160" s="59">
        <v>1436.96657</v>
      </c>
      <c r="K160" s="59">
        <v>2421.79781</v>
      </c>
      <c r="L160" s="59">
        <v>1123.40309</v>
      </c>
      <c r="M160" s="59">
        <v>2298.9948199999999</v>
      </c>
      <c r="N160" s="59">
        <v>1266.15013</v>
      </c>
      <c r="O160" s="59">
        <v>2079.4834900000001</v>
      </c>
      <c r="P160" s="59">
        <v>1282.90752</v>
      </c>
      <c r="Q160" s="59">
        <v>547.322</v>
      </c>
      <c r="R160" s="59">
        <v>495.27206000000001</v>
      </c>
      <c r="S160" s="59">
        <v>572.91404</v>
      </c>
      <c r="T160" s="59">
        <v>997.33006</v>
      </c>
      <c r="U160" s="59">
        <v>2160.9264700000003</v>
      </c>
      <c r="V160" s="59">
        <v>508.46280000000002</v>
      </c>
      <c r="W160" s="59">
        <v>915.74744999999996</v>
      </c>
      <c r="X160" s="59">
        <v>2008.8506399999999</v>
      </c>
      <c r="Y160" s="59">
        <v>1362.7785900000001</v>
      </c>
      <c r="Z160" s="59">
        <v>1665.1336299999998</v>
      </c>
      <c r="AA160" s="59">
        <v>1261.58341</v>
      </c>
      <c r="AB160" s="59">
        <v>2603.4614500000002</v>
      </c>
      <c r="AC160" s="59">
        <v>1869.0473999999999</v>
      </c>
      <c r="AD160" s="59">
        <v>721.38171999999997</v>
      </c>
      <c r="AE160" s="59">
        <v>2478.62509</v>
      </c>
      <c r="AF160" s="59">
        <v>359.76828999999998</v>
      </c>
      <c r="AG160" s="59">
        <v>102.74844999999999</v>
      </c>
      <c r="AH160" s="59">
        <v>488.21812</v>
      </c>
      <c r="AI160" s="59">
        <v>184.59845999999999</v>
      </c>
      <c r="AJ160" s="59">
        <v>55.066499999999998</v>
      </c>
      <c r="AK160" s="59">
        <v>22.87913</v>
      </c>
      <c r="AL160" s="59">
        <v>39.539559999999994</v>
      </c>
      <c r="AM160" s="59">
        <v>69065.293180000008</v>
      </c>
    </row>
    <row r="161" spans="1:39">
      <c r="A161" s="64" t="s">
        <v>282</v>
      </c>
      <c r="B161" s="59">
        <v>15083.27822</v>
      </c>
      <c r="C161" s="59">
        <v>0</v>
      </c>
      <c r="D161" s="59">
        <v>0</v>
      </c>
      <c r="E161" s="59">
        <v>97.294600000000003</v>
      </c>
      <c r="F161" s="59">
        <v>0</v>
      </c>
      <c r="G161" s="59">
        <v>0</v>
      </c>
      <c r="H161" s="59">
        <v>0</v>
      </c>
      <c r="I161" s="59">
        <v>0</v>
      </c>
      <c r="J161" s="59">
        <v>79.826309999999992</v>
      </c>
      <c r="K161" s="59">
        <v>1271.33413</v>
      </c>
      <c r="L161" s="59">
        <v>4.1973900000000004</v>
      </c>
      <c r="M161" s="59">
        <v>0</v>
      </c>
      <c r="N161" s="59">
        <v>1191.9770700000001</v>
      </c>
      <c r="O161" s="59">
        <v>0</v>
      </c>
      <c r="P161" s="59">
        <v>0</v>
      </c>
      <c r="Q161" s="59">
        <v>14.561489999999999</v>
      </c>
      <c r="R161" s="59">
        <v>0</v>
      </c>
      <c r="S161" s="59">
        <v>0</v>
      </c>
      <c r="T161" s="59">
        <v>355.93571000000003</v>
      </c>
      <c r="U161" s="59">
        <v>55.138640000000002</v>
      </c>
      <c r="V161" s="59">
        <v>0</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2.39798</v>
      </c>
      <c r="AL161" s="59">
        <v>238.58668</v>
      </c>
      <c r="AM161" s="59">
        <v>21068.111209999999</v>
      </c>
    </row>
    <row r="162" spans="1:39">
      <c r="A162" s="391" t="s">
        <v>283</v>
      </c>
      <c r="B162" s="442">
        <v>137518.54136</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0</v>
      </c>
      <c r="AM162" s="442">
        <v>137518.54136</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1496</v>
      </c>
      <c r="B165" s="59">
        <v>133513.02974999999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133513.02974999999</v>
      </c>
    </row>
    <row r="166" spans="1:39">
      <c r="A166" s="64" t="s">
        <v>287</v>
      </c>
      <c r="B166" s="59">
        <v>4005.51161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4005.51161</v>
      </c>
    </row>
    <row r="167" spans="1:39">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149.45472000000001</v>
      </c>
      <c r="AM167" s="442">
        <v>1937.9721000000002</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149.45472000000001</v>
      </c>
      <c r="AM168" s="59">
        <v>1937.9721000000002</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149.45472000000001</v>
      </c>
      <c r="AM170" s="59">
        <v>1843.60275</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2">
        <v>197719.25836000001</v>
      </c>
      <c r="C176" s="442">
        <v>65842.175929999998</v>
      </c>
      <c r="D176" s="442">
        <v>116674.37762</v>
      </c>
      <c r="E176" s="442">
        <v>75631.721239999999</v>
      </c>
      <c r="F176" s="442">
        <v>52412.045700000002</v>
      </c>
      <c r="G176" s="442">
        <v>42273.990509999996</v>
      </c>
      <c r="H176" s="442">
        <v>31179.649559999998</v>
      </c>
      <c r="I176" s="442">
        <v>50870.31179</v>
      </c>
      <c r="J176" s="442">
        <v>40049.02276</v>
      </c>
      <c r="K176" s="442">
        <v>39963.401619999997</v>
      </c>
      <c r="L176" s="442">
        <v>25878.885600000001</v>
      </c>
      <c r="M176" s="442">
        <v>34147.977780000001</v>
      </c>
      <c r="N176" s="442">
        <v>39672.805560000001</v>
      </c>
      <c r="O176" s="442">
        <v>24153.200149999997</v>
      </c>
      <c r="P176" s="442">
        <v>20628.69498</v>
      </c>
      <c r="Q176" s="442">
        <v>10143.072179999999</v>
      </c>
      <c r="R176" s="442">
        <v>11063.50799</v>
      </c>
      <c r="S176" s="442">
        <v>10789.845289999999</v>
      </c>
      <c r="T176" s="442">
        <v>43135.195049999995</v>
      </c>
      <c r="U176" s="442">
        <v>28297.24769</v>
      </c>
      <c r="V176" s="442">
        <v>14277.479220000001</v>
      </c>
      <c r="W176" s="442">
        <v>12916.019470000001</v>
      </c>
      <c r="X176" s="442">
        <v>26303.010180000001</v>
      </c>
      <c r="Y176" s="442">
        <v>15109.311470000001</v>
      </c>
      <c r="Z176" s="442">
        <v>32380.747480000002</v>
      </c>
      <c r="AA176" s="442">
        <v>13474.476259999999</v>
      </c>
      <c r="AB176" s="442">
        <v>29056.342199999999</v>
      </c>
      <c r="AC176" s="442">
        <v>45095.695780000002</v>
      </c>
      <c r="AD176" s="442">
        <v>8507.0051500000009</v>
      </c>
      <c r="AE176" s="442">
        <v>42336.186299999994</v>
      </c>
      <c r="AF176" s="442">
        <v>30504.72076</v>
      </c>
      <c r="AG176" s="442">
        <v>11211.384320000001</v>
      </c>
      <c r="AH176" s="442">
        <v>12296.866779999998</v>
      </c>
      <c r="AI176" s="442">
        <v>9527.7330000000002</v>
      </c>
      <c r="AJ176" s="442">
        <v>4658.1310800000001</v>
      </c>
      <c r="AK176" s="442">
        <v>13505.9694</v>
      </c>
      <c r="AL176" s="442">
        <v>13755.034310000001</v>
      </c>
      <c r="AM176" s="442">
        <v>1295442.50052</v>
      </c>
    </row>
    <row r="177" spans="1:39">
      <c r="A177" s="63" t="s">
        <v>298</v>
      </c>
      <c r="B177" s="59">
        <v>117242.14</v>
      </c>
      <c r="C177" s="59">
        <v>28336.9</v>
      </c>
      <c r="D177" s="59">
        <v>60830.741159999998</v>
      </c>
      <c r="E177" s="59">
        <v>24522.418989999998</v>
      </c>
      <c r="F177" s="59">
        <v>6736.34339</v>
      </c>
      <c r="G177" s="59">
        <v>5912.47</v>
      </c>
      <c r="H177" s="59">
        <v>7320.4261900000001</v>
      </c>
      <c r="I177" s="59">
        <v>6687.3405700000003</v>
      </c>
      <c r="J177" s="59">
        <v>3400.4</v>
      </c>
      <c r="K177" s="59">
        <v>4633.9799999999996</v>
      </c>
      <c r="L177" s="59">
        <v>11094.839539999999</v>
      </c>
      <c r="M177" s="59">
        <v>15672.585560000001</v>
      </c>
      <c r="N177" s="59">
        <v>15751.883300000001</v>
      </c>
      <c r="O177" s="59">
        <v>1867.3920000000001</v>
      </c>
      <c r="P177" s="59">
        <v>3942.6076000000003</v>
      </c>
      <c r="Q177" s="59">
        <v>3082.58</v>
      </c>
      <c r="R177" s="59">
        <v>2877.0627300000001</v>
      </c>
      <c r="S177" s="59">
        <v>4387.9562000000005</v>
      </c>
      <c r="T177" s="59">
        <v>7888.5250900000001</v>
      </c>
      <c r="U177" s="59">
        <v>4357.8302100000001</v>
      </c>
      <c r="V177" s="59">
        <v>6003.8</v>
      </c>
      <c r="W177" s="59">
        <v>3321.33</v>
      </c>
      <c r="X177" s="59">
        <v>2447.1629900000003</v>
      </c>
      <c r="Y177" s="59">
        <v>2108.84</v>
      </c>
      <c r="Z177" s="59">
        <v>26207.129649999999</v>
      </c>
      <c r="AA177" s="59">
        <v>4224.375</v>
      </c>
      <c r="AB177" s="59">
        <v>17077.099999999999</v>
      </c>
      <c r="AC177" s="59">
        <v>18806.099999999999</v>
      </c>
      <c r="AD177" s="59">
        <v>9739.9500000000007</v>
      </c>
      <c r="AE177" s="59">
        <v>17605.099999999999</v>
      </c>
      <c r="AF177" s="59">
        <v>8362.92</v>
      </c>
      <c r="AG177" s="59">
        <v>3610.64</v>
      </c>
      <c r="AH177" s="59">
        <v>4443.63</v>
      </c>
      <c r="AI177" s="59">
        <v>2382.13</v>
      </c>
      <c r="AJ177" s="59">
        <v>4774.6400000000003</v>
      </c>
      <c r="AK177" s="59">
        <v>9035.2999999999993</v>
      </c>
      <c r="AL177" s="59">
        <v>4529.5</v>
      </c>
      <c r="AM177" s="59">
        <v>481226.07017000002</v>
      </c>
    </row>
    <row r="178" spans="1:39">
      <c r="A178" s="64" t="s">
        <v>299</v>
      </c>
      <c r="B178" s="59">
        <v>117242.14</v>
      </c>
      <c r="C178" s="59">
        <v>28336.9</v>
      </c>
      <c r="D178" s="59">
        <v>60830.741159999998</v>
      </c>
      <c r="E178" s="59">
        <v>24522.418989999998</v>
      </c>
      <c r="F178" s="59">
        <v>6736.34339</v>
      </c>
      <c r="G178" s="59">
        <v>5912.47</v>
      </c>
      <c r="H178" s="59">
        <v>7320.4261900000001</v>
      </c>
      <c r="I178" s="59">
        <v>6687.3405700000003</v>
      </c>
      <c r="J178" s="59">
        <v>3400.4</v>
      </c>
      <c r="K178" s="59">
        <v>4633.9799999999996</v>
      </c>
      <c r="L178" s="59">
        <v>11094.839539999999</v>
      </c>
      <c r="M178" s="59">
        <v>15672.585560000001</v>
      </c>
      <c r="N178" s="59">
        <v>15751.883300000001</v>
      </c>
      <c r="O178" s="59">
        <v>1867.3920000000001</v>
      </c>
      <c r="P178" s="59">
        <v>3942.6076000000003</v>
      </c>
      <c r="Q178" s="59">
        <v>3082.58</v>
      </c>
      <c r="R178" s="59">
        <v>2877.0627300000001</v>
      </c>
      <c r="S178" s="59">
        <v>4387.9562000000005</v>
      </c>
      <c r="T178" s="59">
        <v>7888.5250900000001</v>
      </c>
      <c r="U178" s="59">
        <v>4357.8302100000001</v>
      </c>
      <c r="V178" s="59">
        <v>6003.8</v>
      </c>
      <c r="W178" s="59">
        <v>3321.33</v>
      </c>
      <c r="X178" s="59">
        <v>2447.1629900000003</v>
      </c>
      <c r="Y178" s="59">
        <v>2108.84</v>
      </c>
      <c r="Z178" s="59">
        <v>26207.129649999999</v>
      </c>
      <c r="AA178" s="59">
        <v>4224.375</v>
      </c>
      <c r="AB178" s="59">
        <v>17077.099999999999</v>
      </c>
      <c r="AC178" s="59">
        <v>18806.099999999999</v>
      </c>
      <c r="AD178" s="59">
        <v>9739.9500000000007</v>
      </c>
      <c r="AE178" s="59">
        <v>17605.099999999999</v>
      </c>
      <c r="AF178" s="59">
        <v>8362.92</v>
      </c>
      <c r="AG178" s="59">
        <v>3610.64</v>
      </c>
      <c r="AH178" s="59">
        <v>4443.63</v>
      </c>
      <c r="AI178" s="59">
        <v>2382.13</v>
      </c>
      <c r="AJ178" s="59">
        <v>4774.6400000000003</v>
      </c>
      <c r="AK178" s="59">
        <v>9035.2999999999993</v>
      </c>
      <c r="AL178" s="59">
        <v>4529.5</v>
      </c>
      <c r="AM178" s="59">
        <v>481226.07017000002</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691.50503000000003</v>
      </c>
      <c r="C181" s="59">
        <v>374.13749999999999</v>
      </c>
      <c r="D181" s="59">
        <v>287.54940000000005</v>
      </c>
      <c r="E181" s="59">
        <v>0</v>
      </c>
      <c r="F181" s="59">
        <v>287.98298</v>
      </c>
      <c r="G181" s="59">
        <v>1222.5123600000002</v>
      </c>
      <c r="H181" s="59">
        <v>1087.9511100000002</v>
      </c>
      <c r="I181" s="59">
        <v>0.33</v>
      </c>
      <c r="J181" s="59">
        <v>7.04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2449.9762700000001</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20583.880229999999</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5.9999999999999995E-5</v>
      </c>
      <c r="C183" s="59">
        <v>374.13749999999999</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2028.8384199999998</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3153.7729599999998</v>
      </c>
    </row>
    <row r="184" spans="1:39">
      <c r="A184" s="64" t="s">
        <v>305</v>
      </c>
      <c r="B184" s="59">
        <v>691.50496999999996</v>
      </c>
      <c r="C184" s="59">
        <v>0</v>
      </c>
      <c r="D184" s="59">
        <v>287.54940000000005</v>
      </c>
      <c r="E184" s="59">
        <v>0</v>
      </c>
      <c r="F184" s="59">
        <v>287.98298</v>
      </c>
      <c r="G184" s="59">
        <v>1222.5123600000002</v>
      </c>
      <c r="H184" s="59">
        <v>1084.8056899999999</v>
      </c>
      <c r="I184" s="59">
        <v>0.33</v>
      </c>
      <c r="J184" s="59">
        <v>7.04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17430.10727</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44804.84676</v>
      </c>
      <c r="G187" s="59">
        <v>33574.734810000002</v>
      </c>
      <c r="H187" s="59">
        <v>22096.829809999999</v>
      </c>
      <c r="I187" s="59">
        <v>43172.048750000002</v>
      </c>
      <c r="J187" s="59">
        <v>37004.352920000005</v>
      </c>
      <c r="K187" s="59">
        <v>33337.826289999997</v>
      </c>
      <c r="L187" s="59">
        <v>19932.58253</v>
      </c>
      <c r="M187" s="59">
        <v>16661.009449999998</v>
      </c>
      <c r="N187" s="59">
        <v>21513.351609999998</v>
      </c>
      <c r="O187" s="59">
        <v>21966.532159999999</v>
      </c>
      <c r="P187" s="59">
        <v>14886.24109</v>
      </c>
      <c r="Q187" s="59">
        <v>4172.2557699999998</v>
      </c>
      <c r="R187" s="59">
        <v>8980.8332300000002</v>
      </c>
      <c r="S187" s="59">
        <v>7606.5502800000004</v>
      </c>
      <c r="T187" s="59">
        <v>32435.919249999999</v>
      </c>
      <c r="U187" s="59">
        <v>21862.833350000001</v>
      </c>
      <c r="V187" s="59">
        <v>9809.1213800000005</v>
      </c>
      <c r="W187" s="59">
        <v>8958.0833299999995</v>
      </c>
      <c r="X187" s="59">
        <v>20471.105649999998</v>
      </c>
      <c r="Y187" s="59">
        <v>12815.056430000001</v>
      </c>
      <c r="Z187" s="59">
        <v>3246.7846</v>
      </c>
      <c r="AA187" s="59">
        <v>9332.8207899999998</v>
      </c>
      <c r="AB187" s="59">
        <v>11377.687900000001</v>
      </c>
      <c r="AC187" s="59">
        <v>25438.65047</v>
      </c>
      <c r="AD187" s="59">
        <v>1253.9376499999998</v>
      </c>
      <c r="AE187" s="59">
        <v>23726.719069999999</v>
      </c>
      <c r="AF187" s="59">
        <v>22473.718679999998</v>
      </c>
      <c r="AG187" s="59">
        <v>7585.3396299999995</v>
      </c>
      <c r="AH187" s="59">
        <v>8120.8644800000002</v>
      </c>
      <c r="AI187" s="59">
        <v>7333.19704</v>
      </c>
      <c r="AJ187" s="59">
        <v>50.313910000000007</v>
      </c>
      <c r="AK187" s="59">
        <v>2767.5093400000001</v>
      </c>
      <c r="AL187" s="59">
        <v>9583.2722200000007</v>
      </c>
      <c r="AM187" s="59">
        <v>797295.94397999998</v>
      </c>
    </row>
    <row r="188" spans="1:39">
      <c r="A188" s="64" t="s">
        <v>309</v>
      </c>
      <c r="B188" s="59">
        <v>52845.711880000003</v>
      </c>
      <c r="C188" s="59">
        <v>32431.69154</v>
      </c>
      <c r="D188" s="59">
        <v>29847.924019999999</v>
      </c>
      <c r="E188" s="59">
        <v>15287.885289999998</v>
      </c>
      <c r="F188" s="59">
        <v>25809.123379999997</v>
      </c>
      <c r="G188" s="59">
        <v>12782.692509999999</v>
      </c>
      <c r="H188" s="59">
        <v>6244.4200599999995</v>
      </c>
      <c r="I188" s="59">
        <v>3313.2552900000001</v>
      </c>
      <c r="J188" s="59">
        <v>10008.42002</v>
      </c>
      <c r="K188" s="59">
        <v>14672.13142</v>
      </c>
      <c r="L188" s="59">
        <v>13370.24562</v>
      </c>
      <c r="M188" s="59">
        <v>7375.4800700000005</v>
      </c>
      <c r="N188" s="59">
        <v>4276.59951</v>
      </c>
      <c r="O188" s="59">
        <v>5290.37194</v>
      </c>
      <c r="P188" s="59">
        <v>5076.8620999999994</v>
      </c>
      <c r="Q188" s="59">
        <v>1919.96426</v>
      </c>
      <c r="R188" s="59">
        <v>809.20017000000007</v>
      </c>
      <c r="S188" s="59">
        <v>107.88122</v>
      </c>
      <c r="T188" s="59">
        <v>26165.564160000002</v>
      </c>
      <c r="U188" s="59">
        <v>18539.833449999998</v>
      </c>
      <c r="V188" s="59">
        <v>5475.7477500000005</v>
      </c>
      <c r="W188" s="59">
        <v>4396.1874699999998</v>
      </c>
      <c r="X188" s="59">
        <v>2874.2356</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1016.2539499999999</v>
      </c>
      <c r="AL188" s="59">
        <v>2038.3579299999999</v>
      </c>
      <c r="AM188" s="59">
        <v>336865.09785000002</v>
      </c>
    </row>
    <row r="189" spans="1:39">
      <c r="A189" s="64" t="s">
        <v>310</v>
      </c>
      <c r="B189" s="59">
        <v>26640.816729999999</v>
      </c>
      <c r="C189" s="59">
        <v>12599.627849999999</v>
      </c>
      <c r="D189" s="59">
        <v>24178.662539999998</v>
      </c>
      <c r="E189" s="59">
        <v>10202.83568</v>
      </c>
      <c r="F189" s="59">
        <v>18995.723379999999</v>
      </c>
      <c r="G189" s="59">
        <v>5516.2571200000002</v>
      </c>
      <c r="H189" s="59">
        <v>15852.409750000001</v>
      </c>
      <c r="I189" s="59">
        <v>31208.64993</v>
      </c>
      <c r="J189" s="59">
        <v>3914.4081200000001</v>
      </c>
      <c r="K189" s="59">
        <v>3484.6082099999999</v>
      </c>
      <c r="L189" s="59">
        <v>6562.33691</v>
      </c>
      <c r="M189" s="59">
        <v>2269.1430599999999</v>
      </c>
      <c r="N189" s="59">
        <v>6237.4408300000005</v>
      </c>
      <c r="O189" s="59">
        <v>16676.160220000002</v>
      </c>
      <c r="P189" s="59">
        <v>9061.6939999999995</v>
      </c>
      <c r="Q189" s="59">
        <v>903.58372999999995</v>
      </c>
      <c r="R189" s="59">
        <v>6559.1176699999996</v>
      </c>
      <c r="S189" s="59">
        <v>827.62605000000008</v>
      </c>
      <c r="T189" s="59">
        <v>6270.35509</v>
      </c>
      <c r="U189" s="59">
        <v>2019.56945</v>
      </c>
      <c r="V189" s="59">
        <v>4333.37363</v>
      </c>
      <c r="W189" s="59">
        <v>2133.1628799999999</v>
      </c>
      <c r="X189" s="59">
        <v>17596.870050000001</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3390.3562400000001</v>
      </c>
      <c r="AH189" s="59">
        <v>320.76434</v>
      </c>
      <c r="AI189" s="59">
        <v>130.56067999999999</v>
      </c>
      <c r="AJ189" s="59">
        <v>0</v>
      </c>
      <c r="AK189" s="59">
        <v>1751.2553899999998</v>
      </c>
      <c r="AL189" s="59">
        <v>1864.6979199999998</v>
      </c>
      <c r="AM189" s="59">
        <v>263083.15756000002</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15181.086660000001</v>
      </c>
      <c r="L190" s="59">
        <v>0</v>
      </c>
      <c r="M190" s="59">
        <v>7016.3863200000005</v>
      </c>
      <c r="N190" s="59">
        <v>10999.31127</v>
      </c>
      <c r="O190" s="59">
        <v>0</v>
      </c>
      <c r="P190" s="59">
        <v>747.68498999999997</v>
      </c>
      <c r="Q190" s="59">
        <v>1348.70778</v>
      </c>
      <c r="R190" s="59">
        <v>1612.5153899999998</v>
      </c>
      <c r="S190" s="59">
        <v>6671.0430099999994</v>
      </c>
      <c r="T190" s="59">
        <v>0</v>
      </c>
      <c r="U190" s="59">
        <v>1303.4304500000001</v>
      </c>
      <c r="V190" s="59">
        <v>0</v>
      </c>
      <c r="W190" s="59">
        <v>2428.7329799999998</v>
      </c>
      <c r="X190" s="59">
        <v>0</v>
      </c>
      <c r="Y190" s="59">
        <v>2830.4944500000001</v>
      </c>
      <c r="Z190" s="59">
        <v>1298.2291699999998</v>
      </c>
      <c r="AA190" s="59">
        <v>4444.0224600000001</v>
      </c>
      <c r="AB190" s="59">
        <v>8446.9199000000008</v>
      </c>
      <c r="AC190" s="59">
        <v>8161.8993700000001</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197347.68857</v>
      </c>
    </row>
    <row r="191" spans="1:39">
      <c r="A191" s="63" t="s">
        <v>312</v>
      </c>
      <c r="B191" s="59">
        <v>299.08471999999995</v>
      </c>
      <c r="C191" s="59">
        <v>-7900.1809599999997</v>
      </c>
      <c r="D191" s="59">
        <v>1529.5005000000001</v>
      </c>
      <c r="E191" s="59">
        <v>710.72345999999993</v>
      </c>
      <c r="F191" s="59">
        <v>582.87257</v>
      </c>
      <c r="G191" s="59">
        <v>1564.2733400000002</v>
      </c>
      <c r="H191" s="59">
        <v>674.44245000000001</v>
      </c>
      <c r="I191" s="59">
        <v>1010.5924699999999</v>
      </c>
      <c r="J191" s="59">
        <v>-362.77015999999998</v>
      </c>
      <c r="K191" s="59">
        <v>1636.2351899999999</v>
      </c>
      <c r="L191" s="59">
        <v>-5174.3272400000005</v>
      </c>
      <c r="M191" s="59">
        <v>1814.3827699999999</v>
      </c>
      <c r="N191" s="59">
        <v>2047.6819699999999</v>
      </c>
      <c r="O191" s="59">
        <v>-170.59107</v>
      </c>
      <c r="P191" s="59">
        <v>732.11095</v>
      </c>
      <c r="Q191" s="59">
        <v>-44.991910000000004</v>
      </c>
      <c r="R191" s="59">
        <v>-948.52396999999996</v>
      </c>
      <c r="S191" s="59">
        <v>-1783.68154</v>
      </c>
      <c r="T191" s="59">
        <v>1626.0046399999999</v>
      </c>
      <c r="U191" s="59">
        <v>1168.0486299999998</v>
      </c>
      <c r="V191" s="59">
        <v>-1719.26197</v>
      </c>
      <c r="W191" s="59">
        <v>-347.55385999999999</v>
      </c>
      <c r="X191" s="59">
        <v>294.10646999999994</v>
      </c>
      <c r="Y191" s="59">
        <v>185.41304</v>
      </c>
      <c r="Z191" s="59">
        <v>476.85696000000002</v>
      </c>
      <c r="AA191" s="59">
        <v>-262.34446000000003</v>
      </c>
      <c r="AB191" s="59">
        <v>601.55430000000001</v>
      </c>
      <c r="AC191" s="59">
        <v>61.763559999999998</v>
      </c>
      <c r="AD191" s="59">
        <v>-2648.0614</v>
      </c>
      <c r="AE191" s="59">
        <v>782.04481999999996</v>
      </c>
      <c r="AF191" s="59">
        <v>-397.91058000000004</v>
      </c>
      <c r="AG191" s="59">
        <v>-213.67488</v>
      </c>
      <c r="AH191" s="59">
        <v>-414.69983000000002</v>
      </c>
      <c r="AI191" s="59">
        <v>-187.59404000000001</v>
      </c>
      <c r="AJ191" s="59">
        <v>-230.34095000000002</v>
      </c>
      <c r="AK191" s="59">
        <v>1703.1600600000002</v>
      </c>
      <c r="AL191" s="59">
        <v>-357.73791</v>
      </c>
      <c r="AM191" s="59">
        <v>-3663.3938599999997</v>
      </c>
    </row>
    <row r="192" spans="1:39">
      <c r="A192" s="64" t="s">
        <v>313</v>
      </c>
      <c r="B192" s="59">
        <v>0</v>
      </c>
      <c r="C192" s="59">
        <v>0</v>
      </c>
      <c r="D192" s="59">
        <v>0</v>
      </c>
      <c r="E192" s="59">
        <v>0</v>
      </c>
      <c r="F192" s="59">
        <v>0</v>
      </c>
      <c r="G192" s="59">
        <v>1347.48777</v>
      </c>
      <c r="H192" s="59">
        <v>0</v>
      </c>
      <c r="I192" s="59">
        <v>1613.6974499999999</v>
      </c>
      <c r="J192" s="59">
        <v>0</v>
      </c>
      <c r="K192" s="59">
        <v>1161.79187</v>
      </c>
      <c r="L192" s="59">
        <v>-4681.8898300000001</v>
      </c>
      <c r="M192" s="59">
        <v>449.80218000000002</v>
      </c>
      <c r="N192" s="59">
        <v>604.43047999999999</v>
      </c>
      <c r="O192" s="59">
        <v>0</v>
      </c>
      <c r="P192" s="59">
        <v>0</v>
      </c>
      <c r="Q192" s="59">
        <v>0</v>
      </c>
      <c r="R192" s="59">
        <v>0</v>
      </c>
      <c r="S192" s="59">
        <v>-1434.10276</v>
      </c>
      <c r="T192" s="59">
        <v>0</v>
      </c>
      <c r="U192" s="59">
        <v>-1.0000000000000001E-5</v>
      </c>
      <c r="V192" s="59">
        <v>15.796620000000001</v>
      </c>
      <c r="W192" s="59">
        <v>81.437460000000002</v>
      </c>
      <c r="X192" s="59">
        <v>1550.6904500000001</v>
      </c>
      <c r="Y192" s="59">
        <v>0</v>
      </c>
      <c r="Z192" s="59">
        <v>937.56153000000006</v>
      </c>
      <c r="AA192" s="59">
        <v>0</v>
      </c>
      <c r="AB192" s="59">
        <v>0</v>
      </c>
      <c r="AC192" s="59">
        <v>0</v>
      </c>
      <c r="AD192" s="59">
        <v>-2727.7038399999997</v>
      </c>
      <c r="AE192" s="59">
        <v>0</v>
      </c>
      <c r="AF192" s="59">
        <v>0</v>
      </c>
      <c r="AG192" s="59">
        <v>0</v>
      </c>
      <c r="AH192" s="59">
        <v>0</v>
      </c>
      <c r="AI192" s="59">
        <v>0</v>
      </c>
      <c r="AJ192" s="59">
        <v>0</v>
      </c>
      <c r="AK192" s="59">
        <v>1375.9358400000001</v>
      </c>
      <c r="AL192" s="59">
        <v>0</v>
      </c>
      <c r="AM192" s="59">
        <v>294.93521000000004</v>
      </c>
    </row>
    <row r="193" spans="1:39">
      <c r="A193" s="100" t="s">
        <v>314</v>
      </c>
      <c r="B193" s="59">
        <v>299.08471999999995</v>
      </c>
      <c r="C193" s="59">
        <v>-7900.1809599999997</v>
      </c>
      <c r="D193" s="59">
        <v>1529.5005000000001</v>
      </c>
      <c r="E193" s="59">
        <v>710.72345999999993</v>
      </c>
      <c r="F193" s="59">
        <v>582.87257</v>
      </c>
      <c r="G193" s="59">
        <v>216.78557000000001</v>
      </c>
      <c r="H193" s="59">
        <v>674.44245000000001</v>
      </c>
      <c r="I193" s="59">
        <v>-603.10497999999995</v>
      </c>
      <c r="J193" s="59">
        <v>-362.77015999999998</v>
      </c>
      <c r="K193" s="59">
        <v>474.44332000000003</v>
      </c>
      <c r="L193" s="59">
        <v>-492.43741</v>
      </c>
      <c r="M193" s="59">
        <v>1364.58059</v>
      </c>
      <c r="N193" s="59">
        <v>1443.2514900000001</v>
      </c>
      <c r="O193" s="59">
        <v>-170.59107</v>
      </c>
      <c r="P193" s="59">
        <v>732.11095</v>
      </c>
      <c r="Q193" s="59">
        <v>-44.991910000000004</v>
      </c>
      <c r="R193" s="59">
        <v>-948.52396999999996</v>
      </c>
      <c r="S193" s="59">
        <v>-349.57878000000005</v>
      </c>
      <c r="T193" s="59">
        <v>1626.0046399999999</v>
      </c>
      <c r="U193" s="59">
        <v>1168.04864</v>
      </c>
      <c r="V193" s="59">
        <v>-1735.0585900000001</v>
      </c>
      <c r="W193" s="59">
        <v>-428.99132000000003</v>
      </c>
      <c r="X193" s="59">
        <v>-1256.5839799999999</v>
      </c>
      <c r="Y193" s="59">
        <v>185.41304</v>
      </c>
      <c r="Z193" s="59">
        <v>-460.70456999999999</v>
      </c>
      <c r="AA193" s="59">
        <v>-262.34446000000003</v>
      </c>
      <c r="AB193" s="59">
        <v>601.55430000000001</v>
      </c>
      <c r="AC193" s="59">
        <v>61.763559999999998</v>
      </c>
      <c r="AD193" s="59">
        <v>79.642440000000008</v>
      </c>
      <c r="AE193" s="59">
        <v>782.04481999999996</v>
      </c>
      <c r="AF193" s="59">
        <v>-397.91058000000004</v>
      </c>
      <c r="AG193" s="59">
        <v>-213.67488</v>
      </c>
      <c r="AH193" s="59">
        <v>-414.69983000000002</v>
      </c>
      <c r="AI193" s="59">
        <v>-187.59404000000001</v>
      </c>
      <c r="AJ193" s="59">
        <v>-230.34095000000002</v>
      </c>
      <c r="AK193" s="59">
        <v>327.22421999999995</v>
      </c>
      <c r="AL193" s="59">
        <v>-357.73791</v>
      </c>
      <c r="AM193" s="59">
        <v>-3958.3290699999998</v>
      </c>
    </row>
    <row r="194" spans="1:39">
      <c r="A194" s="387" t="s">
        <v>315</v>
      </c>
      <c r="B194" s="442">
        <v>1887329.5628599999</v>
      </c>
      <c r="C194" s="442">
        <v>506637.69399</v>
      </c>
      <c r="D194" s="442">
        <v>1100523.7197700001</v>
      </c>
      <c r="E194" s="442">
        <v>409048.09149000002</v>
      </c>
      <c r="F194" s="442">
        <v>233962.42312999998</v>
      </c>
      <c r="G194" s="442">
        <v>211063.42611</v>
      </c>
      <c r="H194" s="442">
        <v>147416.06779</v>
      </c>
      <c r="I194" s="442">
        <v>282240.26681</v>
      </c>
      <c r="J194" s="442">
        <v>238588.16412</v>
      </c>
      <c r="K194" s="442">
        <v>308737.99580000003</v>
      </c>
      <c r="L194" s="442">
        <v>140164.09661000001</v>
      </c>
      <c r="M194" s="442">
        <v>345718.95791</v>
      </c>
      <c r="N194" s="442">
        <v>379722.66379000002</v>
      </c>
      <c r="O194" s="442">
        <v>153843.76563000001</v>
      </c>
      <c r="P194" s="442">
        <v>164089.80882000001</v>
      </c>
      <c r="Q194" s="442">
        <v>72715.680400000012</v>
      </c>
      <c r="R194" s="442">
        <v>87734.948879999996</v>
      </c>
      <c r="S194" s="442">
        <v>101610.97912</v>
      </c>
      <c r="T194" s="442">
        <v>125386.86945</v>
      </c>
      <c r="U194" s="442">
        <v>212318.90583999999</v>
      </c>
      <c r="V194" s="442">
        <v>82929.848809999996</v>
      </c>
      <c r="W194" s="442">
        <v>119859.88048000001</v>
      </c>
      <c r="X194" s="442">
        <v>303196.61222000001</v>
      </c>
      <c r="Y194" s="442">
        <v>132569.55726999999</v>
      </c>
      <c r="Z194" s="442">
        <v>314952.50160000002</v>
      </c>
      <c r="AA194" s="442">
        <v>143733.13059000002</v>
      </c>
      <c r="AB194" s="442">
        <v>371215.53918000002</v>
      </c>
      <c r="AC194" s="442">
        <v>304767.77320999996</v>
      </c>
      <c r="AD194" s="442">
        <v>81416.094280000005</v>
      </c>
      <c r="AE194" s="442">
        <v>332068.67548999999</v>
      </c>
      <c r="AF194" s="442">
        <v>70474.490319999997</v>
      </c>
      <c r="AG194" s="442">
        <v>72624.518430000011</v>
      </c>
      <c r="AH194" s="442">
        <v>74992.868749999994</v>
      </c>
      <c r="AI194" s="442">
        <v>28874.693449999999</v>
      </c>
      <c r="AJ194" s="442">
        <v>49561.032460000002</v>
      </c>
      <c r="AK194" s="442">
        <v>21384.690989999999</v>
      </c>
      <c r="AL194" s="442">
        <v>136955.27505000003</v>
      </c>
      <c r="AM194" s="442">
        <v>9750431.2708999999</v>
      </c>
    </row>
    <row r="195" spans="1:39">
      <c r="A195" s="391" t="s">
        <v>316</v>
      </c>
      <c r="B195" s="442">
        <v>15178.032539999998</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0</v>
      </c>
      <c r="AM195" s="442">
        <v>15178.032539999998</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2480.9138199999998</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2480.9138199999998</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1497</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16.41891</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2464.4949100000003</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2464.4949100000003</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12697.11872</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12697.11872</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12697.11872</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12697.11872</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2">
        <v>2845707.7473000004</v>
      </c>
      <c r="C215" s="442">
        <v>900591.12909000006</v>
      </c>
      <c r="D215" s="442">
        <v>1819094.1866199998</v>
      </c>
      <c r="E215" s="442">
        <v>1190852.7192500001</v>
      </c>
      <c r="F215" s="442">
        <v>550975.01533000008</v>
      </c>
      <c r="G215" s="442">
        <v>344326.34817000001</v>
      </c>
      <c r="H215" s="442">
        <v>129113.20658</v>
      </c>
      <c r="I215" s="442">
        <v>286562.56176000001</v>
      </c>
      <c r="J215" s="442">
        <v>440018.04307000001</v>
      </c>
      <c r="K215" s="442">
        <v>320659.08119</v>
      </c>
      <c r="L215" s="442">
        <v>140080.24273</v>
      </c>
      <c r="M215" s="442">
        <v>407885.93319000001</v>
      </c>
      <c r="N215" s="442">
        <v>205733.18183000002</v>
      </c>
      <c r="O215" s="442">
        <v>74377.921199999997</v>
      </c>
      <c r="P215" s="442">
        <v>293260.78444000002</v>
      </c>
      <c r="Q215" s="442">
        <v>88108.455450000009</v>
      </c>
      <c r="R215" s="442">
        <v>139435.02664</v>
      </c>
      <c r="S215" s="442">
        <v>128104.38043</v>
      </c>
      <c r="T215" s="442">
        <v>142190.36577999999</v>
      </c>
      <c r="U215" s="442">
        <v>251495.26094000001</v>
      </c>
      <c r="V215" s="442">
        <v>213696.76878000001</v>
      </c>
      <c r="W215" s="442">
        <v>197518.46114</v>
      </c>
      <c r="X215" s="442">
        <v>224963.94532</v>
      </c>
      <c r="Y215" s="442">
        <v>28046.934860000001</v>
      </c>
      <c r="Z215" s="442">
        <v>526899.02000999998</v>
      </c>
      <c r="AA215" s="442">
        <v>223727.34993999999</v>
      </c>
      <c r="AB215" s="442">
        <v>422904.95924</v>
      </c>
      <c r="AC215" s="442">
        <v>461246.82477000001</v>
      </c>
      <c r="AD215" s="442">
        <v>353262.42420000001</v>
      </c>
      <c r="AE215" s="442">
        <v>200217.54428</v>
      </c>
      <c r="AF215" s="442">
        <v>58447.658909999998</v>
      </c>
      <c r="AG215" s="442">
        <v>111014.20590999999</v>
      </c>
      <c r="AH215" s="442">
        <v>94557.987059999999</v>
      </c>
      <c r="AI215" s="442">
        <v>37183.508620000001</v>
      </c>
      <c r="AJ215" s="442">
        <v>86503.994489999997</v>
      </c>
      <c r="AK215" s="442">
        <v>39939.22107</v>
      </c>
      <c r="AL215" s="442">
        <v>325198.34591000003</v>
      </c>
      <c r="AM215" s="442">
        <v>14303900.7455</v>
      </c>
    </row>
    <row r="216" spans="1:39">
      <c r="A216" s="63" t="s">
        <v>337</v>
      </c>
      <c r="B216" s="59">
        <v>4.7E-2</v>
      </c>
      <c r="C216" s="59">
        <v>8.8999999999999996E-2</v>
      </c>
      <c r="D216" s="59">
        <v>0</v>
      </c>
      <c r="E216" s="59">
        <v>2.66E-3</v>
      </c>
      <c r="F216" s="59">
        <v>0</v>
      </c>
      <c r="G216" s="59">
        <v>0</v>
      </c>
      <c r="H216" s="59">
        <v>0</v>
      </c>
      <c r="I216" s="59">
        <v>0</v>
      </c>
      <c r="J216" s="59">
        <v>0.06</v>
      </c>
      <c r="K216" s="59">
        <v>0</v>
      </c>
      <c r="L216" s="59">
        <v>0</v>
      </c>
      <c r="M216" s="59">
        <v>1.9E-2</v>
      </c>
      <c r="N216" s="59">
        <v>0</v>
      </c>
      <c r="O216" s="59">
        <v>0</v>
      </c>
      <c r="P216" s="59">
        <v>5706.9646399999992</v>
      </c>
      <c r="Q216" s="59">
        <v>0</v>
      </c>
      <c r="R216" s="59">
        <v>1</v>
      </c>
      <c r="S216" s="59">
        <v>0</v>
      </c>
      <c r="T216" s="59">
        <v>0</v>
      </c>
      <c r="U216" s="59">
        <v>0</v>
      </c>
      <c r="V216" s="59">
        <v>0</v>
      </c>
      <c r="W216" s="59">
        <v>0</v>
      </c>
      <c r="X216" s="59">
        <v>0</v>
      </c>
      <c r="Y216" s="59">
        <v>0</v>
      </c>
      <c r="Z216" s="59">
        <v>18780.996370000001</v>
      </c>
      <c r="AA216" s="59">
        <v>0</v>
      </c>
      <c r="AB216" s="59">
        <v>0</v>
      </c>
      <c r="AC216" s="59">
        <v>0</v>
      </c>
      <c r="AD216" s="59">
        <v>0</v>
      </c>
      <c r="AE216" s="59">
        <v>0</v>
      </c>
      <c r="AF216" s="59">
        <v>0</v>
      </c>
      <c r="AG216" s="59">
        <v>0</v>
      </c>
      <c r="AH216" s="59">
        <v>0</v>
      </c>
      <c r="AI216" s="59">
        <v>0</v>
      </c>
      <c r="AJ216" s="59">
        <v>0</v>
      </c>
      <c r="AK216" s="59">
        <v>0</v>
      </c>
      <c r="AL216" s="59">
        <v>0</v>
      </c>
      <c r="AM216" s="59">
        <v>24489.178670000001</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4.7E-2</v>
      </c>
      <c r="C219" s="59">
        <v>8.8999999999999996E-2</v>
      </c>
      <c r="D219" s="59">
        <v>0</v>
      </c>
      <c r="E219" s="59">
        <v>2.66E-3</v>
      </c>
      <c r="F219" s="59">
        <v>0</v>
      </c>
      <c r="G219" s="59">
        <v>0</v>
      </c>
      <c r="H219" s="59">
        <v>0</v>
      </c>
      <c r="I219" s="59">
        <v>0</v>
      </c>
      <c r="J219" s="59">
        <v>0.06</v>
      </c>
      <c r="K219" s="59">
        <v>0</v>
      </c>
      <c r="L219" s="59">
        <v>0</v>
      </c>
      <c r="M219" s="59">
        <v>1.9E-2</v>
      </c>
      <c r="N219" s="59">
        <v>0</v>
      </c>
      <c r="O219" s="59">
        <v>0</v>
      </c>
      <c r="P219" s="59">
        <v>5706.9646399999992</v>
      </c>
      <c r="Q219" s="59">
        <v>0</v>
      </c>
      <c r="R219" s="59">
        <v>1</v>
      </c>
      <c r="S219" s="59">
        <v>0</v>
      </c>
      <c r="T219" s="59">
        <v>0</v>
      </c>
      <c r="U219" s="59">
        <v>0</v>
      </c>
      <c r="V219" s="59">
        <v>0</v>
      </c>
      <c r="W219" s="59">
        <v>0</v>
      </c>
      <c r="X219" s="59">
        <v>0</v>
      </c>
      <c r="Y219" s="59">
        <v>0</v>
      </c>
      <c r="Z219" s="59">
        <v>18780.996370000001</v>
      </c>
      <c r="AA219" s="59">
        <v>0</v>
      </c>
      <c r="AB219" s="59">
        <v>0</v>
      </c>
      <c r="AC219" s="59">
        <v>0</v>
      </c>
      <c r="AD219" s="59">
        <v>0</v>
      </c>
      <c r="AE219" s="59">
        <v>0</v>
      </c>
      <c r="AF219" s="59">
        <v>0</v>
      </c>
      <c r="AG219" s="59">
        <v>0</v>
      </c>
      <c r="AH219" s="59">
        <v>0</v>
      </c>
      <c r="AI219" s="59">
        <v>0</v>
      </c>
      <c r="AJ219" s="59">
        <v>0</v>
      </c>
      <c r="AK219" s="59">
        <v>0</v>
      </c>
      <c r="AL219" s="59">
        <v>0</v>
      </c>
      <c r="AM219" s="59">
        <v>24489.178670000001</v>
      </c>
    </row>
    <row r="220" spans="1:39">
      <c r="A220" s="63" t="s">
        <v>341</v>
      </c>
      <c r="B220" s="59">
        <v>0</v>
      </c>
      <c r="C220" s="59">
        <v>0</v>
      </c>
      <c r="D220" s="59">
        <v>57046.143819999998</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57788.381829999998</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57046.143819999998</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57788.381829999998</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1504.0156999999999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1504.0156999999999</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1504.0156999999999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1504.0156999999999</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2133471.9329400002</v>
      </c>
      <c r="C232" s="59">
        <v>813582.11190000002</v>
      </c>
      <c r="D232" s="59">
        <v>1589995.19707</v>
      </c>
      <c r="E232" s="59">
        <v>378197.47292999999</v>
      </c>
      <c r="F232" s="59">
        <v>465247.27179999999</v>
      </c>
      <c r="G232" s="59">
        <v>295794.41679000005</v>
      </c>
      <c r="H232" s="59">
        <v>102860.95815000001</v>
      </c>
      <c r="I232" s="59">
        <v>259797.22959</v>
      </c>
      <c r="J232" s="59">
        <v>381358.64953</v>
      </c>
      <c r="K232" s="59">
        <v>265078.99752000003</v>
      </c>
      <c r="L232" s="59">
        <v>127635.92485</v>
      </c>
      <c r="M232" s="59">
        <v>381479.33872</v>
      </c>
      <c r="N232" s="59">
        <v>183423.89018000002</v>
      </c>
      <c r="O232" s="59">
        <v>26678.462149999999</v>
      </c>
      <c r="P232" s="59">
        <v>106385.93503000001</v>
      </c>
      <c r="Q232" s="59">
        <v>75522.294689999995</v>
      </c>
      <c r="R232" s="59">
        <v>98271.842709999997</v>
      </c>
      <c r="S232" s="59">
        <v>115446.35443000001</v>
      </c>
      <c r="T232" s="59">
        <v>97864.074370000002</v>
      </c>
      <c r="U232" s="59">
        <v>35600.821590000007</v>
      </c>
      <c r="V232" s="59">
        <v>196547.17713</v>
      </c>
      <c r="W232" s="59">
        <v>169451.54676</v>
      </c>
      <c r="X232" s="59">
        <v>174048.73808000001</v>
      </c>
      <c r="Y232" s="59">
        <v>11272.890449999999</v>
      </c>
      <c r="Z232" s="59">
        <v>483128.59882000001</v>
      </c>
      <c r="AA232" s="59">
        <v>209859.21099000002</v>
      </c>
      <c r="AB232" s="59">
        <v>344242.00279</v>
      </c>
      <c r="AC232" s="59">
        <v>417964.32819999999</v>
      </c>
      <c r="AD232" s="59">
        <v>334383.58470999997</v>
      </c>
      <c r="AE232" s="59">
        <v>148737.00378</v>
      </c>
      <c r="AF232" s="59">
        <v>55556.715259999997</v>
      </c>
      <c r="AG232" s="59">
        <v>97040.504589999997</v>
      </c>
      <c r="AH232" s="59">
        <v>80506.704530000003</v>
      </c>
      <c r="AI232" s="59">
        <v>30178.97078</v>
      </c>
      <c r="AJ232" s="59">
        <v>67193.131540000002</v>
      </c>
      <c r="AK232" s="59">
        <v>39415.252460000003</v>
      </c>
      <c r="AL232" s="59">
        <v>295644.45532000001</v>
      </c>
      <c r="AM232" s="59">
        <v>11088863.993129998</v>
      </c>
    </row>
    <row r="233" spans="1:39">
      <c r="A233" s="64" t="s">
        <v>354</v>
      </c>
      <c r="B233" s="59">
        <v>1657485.63069</v>
      </c>
      <c r="C233" s="59">
        <v>801575.73397000006</v>
      </c>
      <c r="D233" s="59">
        <v>1387105.9786400001</v>
      </c>
      <c r="E233" s="59">
        <v>373329.59070999996</v>
      </c>
      <c r="F233" s="59">
        <v>460697.93281999999</v>
      </c>
      <c r="G233" s="59">
        <v>290198.78709</v>
      </c>
      <c r="H233" s="59">
        <v>96968.893830000001</v>
      </c>
      <c r="I233" s="59">
        <v>252973.76686</v>
      </c>
      <c r="J233" s="59">
        <v>346549.89765</v>
      </c>
      <c r="K233" s="59">
        <v>250005.52695</v>
      </c>
      <c r="L233" s="59">
        <v>125588.18835</v>
      </c>
      <c r="M233" s="59">
        <v>379533.51913999999</v>
      </c>
      <c r="N233" s="59">
        <v>180952.35518000001</v>
      </c>
      <c r="O233" s="59">
        <v>24553.416969999998</v>
      </c>
      <c r="P233" s="59">
        <v>61634.650799999996</v>
      </c>
      <c r="Q233" s="59">
        <v>74787.861540000013</v>
      </c>
      <c r="R233" s="59">
        <v>94714.860879999993</v>
      </c>
      <c r="S233" s="59">
        <v>109848.55965000001</v>
      </c>
      <c r="T233" s="59">
        <v>97258.328469999993</v>
      </c>
      <c r="U233" s="59">
        <v>34893.321590000007</v>
      </c>
      <c r="V233" s="59">
        <v>193769.73913</v>
      </c>
      <c r="W233" s="59">
        <v>166367.50084999998</v>
      </c>
      <c r="X233" s="59">
        <v>169033.99840000001</v>
      </c>
      <c r="Y233" s="59">
        <v>7939.8742699999993</v>
      </c>
      <c r="Z233" s="59">
        <v>477232.81319000002</v>
      </c>
      <c r="AA233" s="59">
        <v>152323.88819</v>
      </c>
      <c r="AB233" s="59">
        <v>335406.99029000005</v>
      </c>
      <c r="AC233" s="59">
        <v>337210.83356</v>
      </c>
      <c r="AD233" s="59">
        <v>96948.286430000007</v>
      </c>
      <c r="AE233" s="59">
        <v>144732.78609000001</v>
      </c>
      <c r="AF233" s="59">
        <v>47303.305390000001</v>
      </c>
      <c r="AG233" s="59">
        <v>96203.74523</v>
      </c>
      <c r="AH233" s="59">
        <v>74931.298900000009</v>
      </c>
      <c r="AI233" s="59">
        <v>29534.631719999998</v>
      </c>
      <c r="AJ233" s="59">
        <v>28253.815920000001</v>
      </c>
      <c r="AK233" s="59">
        <v>28164.68734</v>
      </c>
      <c r="AL233" s="59">
        <v>294855.97348000004</v>
      </c>
      <c r="AM233" s="59">
        <v>9780870.97016</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4.7E-2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4.7E-2</v>
      </c>
    </row>
    <row r="235" spans="1:39">
      <c r="A235" s="64" t="s">
        <v>356</v>
      </c>
      <c r="B235" s="59">
        <v>222560.42806999999</v>
      </c>
      <c r="C235" s="59">
        <v>0</v>
      </c>
      <c r="D235" s="59">
        <v>7889.2193299999999</v>
      </c>
      <c r="E235" s="59">
        <v>0</v>
      </c>
      <c r="F235" s="59">
        <v>0</v>
      </c>
      <c r="G235" s="59">
        <v>1411.0001999999999</v>
      </c>
      <c r="H235" s="59">
        <v>4333.6695300000001</v>
      </c>
      <c r="I235" s="59">
        <v>1175.97568</v>
      </c>
      <c r="J235" s="59">
        <v>3860.55701</v>
      </c>
      <c r="K235" s="59">
        <v>0</v>
      </c>
      <c r="L235" s="59">
        <v>1051.5925</v>
      </c>
      <c r="M235" s="59">
        <v>0</v>
      </c>
      <c r="N235" s="59">
        <v>2272.6149999999998</v>
      </c>
      <c r="O235" s="59">
        <v>0</v>
      </c>
      <c r="P235" s="59">
        <v>0</v>
      </c>
      <c r="Q235" s="59">
        <v>0</v>
      </c>
      <c r="R235" s="59">
        <v>0</v>
      </c>
      <c r="S235" s="59">
        <v>0</v>
      </c>
      <c r="T235" s="59">
        <v>0</v>
      </c>
      <c r="U235" s="59">
        <v>0</v>
      </c>
      <c r="V235" s="59">
        <v>0</v>
      </c>
      <c r="W235" s="59">
        <v>0</v>
      </c>
      <c r="X235" s="59">
        <v>0</v>
      </c>
      <c r="Y235" s="59">
        <v>0</v>
      </c>
      <c r="Z235" s="59">
        <v>180.38</v>
      </c>
      <c r="AA235" s="59">
        <v>1792.328</v>
      </c>
      <c r="AB235" s="59">
        <v>935.93254000000002</v>
      </c>
      <c r="AC235" s="59">
        <v>11615.405050000001</v>
      </c>
      <c r="AD235" s="59">
        <v>218672.93636000002</v>
      </c>
      <c r="AE235" s="59">
        <v>1848.4780000000001</v>
      </c>
      <c r="AF235" s="59">
        <v>7986.79889</v>
      </c>
      <c r="AG235" s="59">
        <v>0</v>
      </c>
      <c r="AH235" s="59">
        <v>0</v>
      </c>
      <c r="AI235" s="59">
        <v>0</v>
      </c>
      <c r="AJ235" s="59">
        <v>19382.2824</v>
      </c>
      <c r="AK235" s="59">
        <v>10212.44132</v>
      </c>
      <c r="AL235" s="59">
        <v>291.55</v>
      </c>
      <c r="AM235" s="59">
        <v>517473.58987999998</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51243.058340000003</v>
      </c>
      <c r="C237" s="59">
        <v>12006.377930000001</v>
      </c>
      <c r="D237" s="59">
        <v>34738.855159999999</v>
      </c>
      <c r="E237" s="59">
        <v>4867.8822199999995</v>
      </c>
      <c r="F237" s="59">
        <v>4549.3389800000004</v>
      </c>
      <c r="G237" s="59">
        <v>1951.6544099999999</v>
      </c>
      <c r="H237" s="59">
        <v>1558.3947900000001</v>
      </c>
      <c r="I237" s="59">
        <v>3501.8887</v>
      </c>
      <c r="J237" s="59">
        <v>4462.4289900000003</v>
      </c>
      <c r="K237" s="59">
        <v>15073.470569999999</v>
      </c>
      <c r="L237" s="59">
        <v>996.14400000000001</v>
      </c>
      <c r="M237" s="59">
        <v>1924.8195800000001</v>
      </c>
      <c r="N237" s="59">
        <v>198.92</v>
      </c>
      <c r="O237" s="59">
        <v>2125.0451800000001</v>
      </c>
      <c r="P237" s="59">
        <v>5678.6490300000005</v>
      </c>
      <c r="Q237" s="59">
        <v>734.43315000000007</v>
      </c>
      <c r="R237" s="59">
        <v>3556.9818300000002</v>
      </c>
      <c r="S237" s="59">
        <v>2019.14276</v>
      </c>
      <c r="T237" s="59">
        <v>598.66790000000003</v>
      </c>
      <c r="U237" s="59">
        <v>707.5</v>
      </c>
      <c r="V237" s="59">
        <v>2777.4380000000001</v>
      </c>
      <c r="W237" s="59">
        <v>3063.4659100000003</v>
      </c>
      <c r="X237" s="59">
        <v>5014.7396799999997</v>
      </c>
      <c r="Y237" s="59">
        <v>3212.4161800000002</v>
      </c>
      <c r="Z237" s="59">
        <v>5715.4056300000002</v>
      </c>
      <c r="AA237" s="59">
        <v>1499.25072</v>
      </c>
      <c r="AB237" s="59">
        <v>7899.07996</v>
      </c>
      <c r="AC237" s="59">
        <v>9399.1468800000002</v>
      </c>
      <c r="AD237" s="59">
        <v>547</v>
      </c>
      <c r="AE237" s="59">
        <v>2155.7396899999999</v>
      </c>
      <c r="AF237" s="59">
        <v>11</v>
      </c>
      <c r="AG237" s="59">
        <v>836.75936000000002</v>
      </c>
      <c r="AH237" s="59">
        <v>5573.6721799999996</v>
      </c>
      <c r="AI237" s="59">
        <v>644.33906000000002</v>
      </c>
      <c r="AJ237" s="59">
        <v>1516</v>
      </c>
      <c r="AK237" s="59">
        <v>0</v>
      </c>
      <c r="AL237" s="59">
        <v>98.515839999999997</v>
      </c>
      <c r="AM237" s="59">
        <v>202457.62261000002</v>
      </c>
    </row>
    <row r="238" spans="1:39">
      <c r="A238" s="64" t="s">
        <v>359</v>
      </c>
      <c r="B238" s="59">
        <v>0</v>
      </c>
      <c r="C238" s="59">
        <v>0</v>
      </c>
      <c r="D238" s="59">
        <v>814.51684</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1005.51684</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202182.81584</v>
      </c>
      <c r="C240" s="59">
        <v>0</v>
      </c>
      <c r="D240" s="59">
        <v>159446.62709999998</v>
      </c>
      <c r="E240" s="59">
        <v>0</v>
      </c>
      <c r="F240" s="59">
        <v>0</v>
      </c>
      <c r="G240" s="59">
        <v>2232.9750899999999</v>
      </c>
      <c r="H240" s="59">
        <v>0</v>
      </c>
      <c r="I240" s="59">
        <v>2145.5943500000003</v>
      </c>
      <c r="J240" s="59">
        <v>26435.765879999999</v>
      </c>
      <c r="K240" s="59">
        <v>0</v>
      </c>
      <c r="L240" s="59">
        <v>0</v>
      </c>
      <c r="M240" s="59">
        <v>0</v>
      </c>
      <c r="N240" s="59">
        <v>0</v>
      </c>
      <c r="O240" s="59">
        <v>0</v>
      </c>
      <c r="P240" s="59">
        <v>39072.588200000006</v>
      </c>
      <c r="Q240" s="59">
        <v>0</v>
      </c>
      <c r="R240" s="59">
        <v>0</v>
      </c>
      <c r="S240" s="59">
        <v>3578.65202</v>
      </c>
      <c r="T240" s="59">
        <v>0</v>
      </c>
      <c r="U240" s="59">
        <v>0</v>
      </c>
      <c r="V240" s="59">
        <v>0</v>
      </c>
      <c r="W240" s="59">
        <v>20.58</v>
      </c>
      <c r="X240" s="59">
        <v>0</v>
      </c>
      <c r="Y240" s="59">
        <v>0</v>
      </c>
      <c r="Z240" s="59">
        <v>0</v>
      </c>
      <c r="AA240" s="59">
        <v>54243.744079999997</v>
      </c>
      <c r="AB240" s="59">
        <v>0</v>
      </c>
      <c r="AC240" s="59">
        <v>59738.942710000003</v>
      </c>
      <c r="AD240" s="59">
        <v>18215.361920000003</v>
      </c>
      <c r="AE240" s="59">
        <v>0</v>
      </c>
      <c r="AF240" s="59">
        <v>255.61098000000001</v>
      </c>
      <c r="AG240" s="59">
        <v>0</v>
      </c>
      <c r="AH240" s="59">
        <v>0</v>
      </c>
      <c r="AI240" s="59">
        <v>0</v>
      </c>
      <c r="AJ240" s="59">
        <v>18041.033219999998</v>
      </c>
      <c r="AK240" s="59">
        <v>1038.1238000000001</v>
      </c>
      <c r="AL240" s="59">
        <v>398.416</v>
      </c>
      <c r="AM240" s="59">
        <v>587046.83119000006</v>
      </c>
    </row>
    <row r="241" spans="1:39">
      <c r="A241" s="63" t="s">
        <v>362</v>
      </c>
      <c r="B241" s="59">
        <v>641791.50560000003</v>
      </c>
      <c r="C241" s="59">
        <v>87008.928189999991</v>
      </c>
      <c r="D241" s="59">
        <v>172052.84573</v>
      </c>
      <c r="E241" s="59">
        <v>812655.24365999992</v>
      </c>
      <c r="F241" s="59">
        <v>85727.743530000007</v>
      </c>
      <c r="G241" s="59">
        <v>48531.931380000002</v>
      </c>
      <c r="H241" s="59">
        <v>26252.24843</v>
      </c>
      <c r="I241" s="59">
        <v>26765.332170000001</v>
      </c>
      <c r="J241" s="59">
        <v>58659.33354</v>
      </c>
      <c r="K241" s="59">
        <v>55580.08367</v>
      </c>
      <c r="L241" s="59">
        <v>11702.07987</v>
      </c>
      <c r="M241" s="59">
        <v>26406.57547</v>
      </c>
      <c r="N241" s="59">
        <v>22309.291649999999</v>
      </c>
      <c r="O241" s="59">
        <v>47699.459049999998</v>
      </c>
      <c r="P241" s="59">
        <v>179663.86906999999</v>
      </c>
      <c r="Q241" s="59">
        <v>12586.160760000001</v>
      </c>
      <c r="R241" s="59">
        <v>41162.183929999999</v>
      </c>
      <c r="S241" s="59">
        <v>12658.026</v>
      </c>
      <c r="T241" s="59">
        <v>44326.291409999998</v>
      </c>
      <c r="U241" s="59">
        <v>215894.43935</v>
      </c>
      <c r="V241" s="59">
        <v>17149.591649999998</v>
      </c>
      <c r="W241" s="59">
        <v>28066.914379999998</v>
      </c>
      <c r="X241" s="59">
        <v>50915.207240000003</v>
      </c>
      <c r="Y241" s="59">
        <v>16774.044409999999</v>
      </c>
      <c r="Z241" s="59">
        <v>24989.42482</v>
      </c>
      <c r="AA241" s="59">
        <v>13868.138949999999</v>
      </c>
      <c r="AB241" s="59">
        <v>78662.956449999998</v>
      </c>
      <c r="AC241" s="59">
        <v>43282.496570000003</v>
      </c>
      <c r="AD241" s="59">
        <v>18878.839489999998</v>
      </c>
      <c r="AE241" s="59">
        <v>51480.540500000003</v>
      </c>
      <c r="AF241" s="59">
        <v>2890.9436499999997</v>
      </c>
      <c r="AG241" s="59">
        <v>13973.70132</v>
      </c>
      <c r="AH241" s="59">
        <v>14051.282529999999</v>
      </c>
      <c r="AI241" s="59">
        <v>7004.53784</v>
      </c>
      <c r="AJ241" s="59">
        <v>19310.862949999999</v>
      </c>
      <c r="AK241" s="59">
        <v>523.96861000000001</v>
      </c>
      <c r="AL241" s="59">
        <v>29552.60802</v>
      </c>
      <c r="AM241" s="59">
        <v>3060809.6318399999</v>
      </c>
    </row>
    <row r="242" spans="1:39">
      <c r="A242" s="64" t="s">
        <v>363</v>
      </c>
      <c r="B242" s="59">
        <v>51016.71099</v>
      </c>
      <c r="C242" s="59">
        <v>27157.756850000002</v>
      </c>
      <c r="D242" s="59">
        <v>24458.315870000002</v>
      </c>
      <c r="E242" s="59">
        <v>36481.478470000002</v>
      </c>
      <c r="F242" s="59">
        <v>317.39802000000003</v>
      </c>
      <c r="G242" s="59">
        <v>7409.9490700000006</v>
      </c>
      <c r="H242" s="59">
        <v>8446.2298900000005</v>
      </c>
      <c r="I242" s="59">
        <v>2916.1968700000002</v>
      </c>
      <c r="J242" s="59">
        <v>16342.138929999999</v>
      </c>
      <c r="K242" s="59">
        <v>2881.3473300000001</v>
      </c>
      <c r="L242" s="59">
        <v>2188.1315299999997</v>
      </c>
      <c r="M242" s="59">
        <v>0</v>
      </c>
      <c r="N242" s="59">
        <v>0</v>
      </c>
      <c r="O242" s="59">
        <v>2081.8801699999999</v>
      </c>
      <c r="P242" s="59">
        <v>0</v>
      </c>
      <c r="Q242" s="59">
        <v>0</v>
      </c>
      <c r="R242" s="59">
        <v>24271.077559999998</v>
      </c>
      <c r="S242" s="59">
        <v>0</v>
      </c>
      <c r="T242" s="59">
        <v>4773.3837300000005</v>
      </c>
      <c r="U242" s="59">
        <v>0</v>
      </c>
      <c r="V242" s="59">
        <v>0</v>
      </c>
      <c r="W242" s="59">
        <v>0</v>
      </c>
      <c r="X242" s="59">
        <v>2590.3031800000003</v>
      </c>
      <c r="Y242" s="59">
        <v>0</v>
      </c>
      <c r="Z242" s="59">
        <v>618.09623999999997</v>
      </c>
      <c r="AA242" s="59">
        <v>31.772299999999998</v>
      </c>
      <c r="AB242" s="59">
        <v>67096.840750000003</v>
      </c>
      <c r="AC242" s="59">
        <v>34396.853990000003</v>
      </c>
      <c r="AD242" s="59">
        <v>0</v>
      </c>
      <c r="AE242" s="59">
        <v>0</v>
      </c>
      <c r="AF242" s="59">
        <v>0</v>
      </c>
      <c r="AG242" s="59">
        <v>0</v>
      </c>
      <c r="AH242" s="59">
        <v>0</v>
      </c>
      <c r="AI242" s="59">
        <v>0</v>
      </c>
      <c r="AJ242" s="59">
        <v>903.87648000000002</v>
      </c>
      <c r="AK242" s="59">
        <v>0</v>
      </c>
      <c r="AL242" s="59">
        <v>840.00058000000001</v>
      </c>
      <c r="AM242" s="59">
        <v>317219.73879999999</v>
      </c>
    </row>
    <row r="243" spans="1:39">
      <c r="A243" s="64" t="s">
        <v>364</v>
      </c>
      <c r="B243" s="59">
        <v>41160</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14537.20256</v>
      </c>
      <c r="AE243" s="59">
        <v>0</v>
      </c>
      <c r="AF243" s="59">
        <v>0</v>
      </c>
      <c r="AG243" s="59">
        <v>0</v>
      </c>
      <c r="AH243" s="59">
        <v>0</v>
      </c>
      <c r="AI243" s="59">
        <v>0</v>
      </c>
      <c r="AJ243" s="59">
        <v>0</v>
      </c>
      <c r="AK243" s="59">
        <v>0</v>
      </c>
      <c r="AL243" s="59">
        <v>0</v>
      </c>
      <c r="AM243" s="59">
        <v>63972.942560000003</v>
      </c>
    </row>
    <row r="244" spans="1:39">
      <c r="A244" s="64" t="s">
        <v>365</v>
      </c>
      <c r="B244" s="59">
        <v>91076.106910000002</v>
      </c>
      <c r="C244" s="59">
        <v>11408.7076</v>
      </c>
      <c r="D244" s="59">
        <v>28308.36217</v>
      </c>
      <c r="E244" s="59">
        <v>9646.6406400000014</v>
      </c>
      <c r="F244" s="59">
        <v>792.38515000000007</v>
      </c>
      <c r="G244" s="59">
        <v>3351.3417100000001</v>
      </c>
      <c r="H244" s="59">
        <v>409.66838000000001</v>
      </c>
      <c r="I244" s="59">
        <v>4316.96612</v>
      </c>
      <c r="J244" s="59">
        <v>4838.5648000000001</v>
      </c>
      <c r="K244" s="59">
        <v>1056.1501000000001</v>
      </c>
      <c r="L244" s="59">
        <v>3536.85842</v>
      </c>
      <c r="M244" s="59">
        <v>624.16268000000002</v>
      </c>
      <c r="N244" s="59">
        <v>1468.2882</v>
      </c>
      <c r="O244" s="59">
        <v>1623.90753</v>
      </c>
      <c r="P244" s="59">
        <v>2926.2569700000004</v>
      </c>
      <c r="Q244" s="59">
        <v>1274.39581</v>
      </c>
      <c r="R244" s="59">
        <v>1416.4550900000002</v>
      </c>
      <c r="S244" s="59">
        <v>217.14014</v>
      </c>
      <c r="T244" s="59">
        <v>1701.6987199999999</v>
      </c>
      <c r="U244" s="59">
        <v>2148.0025299999998</v>
      </c>
      <c r="V244" s="59">
        <v>369.19910999999996</v>
      </c>
      <c r="W244" s="59">
        <v>828.60688000000005</v>
      </c>
      <c r="X244" s="59">
        <v>5442.5753700000005</v>
      </c>
      <c r="Y244" s="59">
        <v>797.02639999999997</v>
      </c>
      <c r="Z244" s="59">
        <v>14301.132880000001</v>
      </c>
      <c r="AA244" s="59">
        <v>2372.1945499999997</v>
      </c>
      <c r="AB244" s="59">
        <v>770.56709999999998</v>
      </c>
      <c r="AC244" s="59">
        <v>3975.28098</v>
      </c>
      <c r="AD244" s="59">
        <v>4244.9769299999998</v>
      </c>
      <c r="AE244" s="59">
        <v>1301.1073600000002</v>
      </c>
      <c r="AF244" s="59">
        <v>1904.0869399999999</v>
      </c>
      <c r="AG244" s="59">
        <v>863.46792000000005</v>
      </c>
      <c r="AH244" s="59">
        <v>1344.5641900000001</v>
      </c>
      <c r="AI244" s="59">
        <v>179.84851</v>
      </c>
      <c r="AJ244" s="59">
        <v>1274.13608</v>
      </c>
      <c r="AK244" s="59">
        <v>513.33084000000008</v>
      </c>
      <c r="AL244" s="59">
        <v>2429.08394</v>
      </c>
      <c r="AM244" s="59">
        <v>215053.24565</v>
      </c>
    </row>
    <row r="245" spans="1:39">
      <c r="A245" s="64" t="s">
        <v>366</v>
      </c>
      <c r="B245" s="59">
        <v>33825.293130000005</v>
      </c>
      <c r="C245" s="59">
        <v>9290.0287200000002</v>
      </c>
      <c r="D245" s="59">
        <v>22539.833139999999</v>
      </c>
      <c r="E245" s="59">
        <v>9336.1203800000003</v>
      </c>
      <c r="F245" s="59">
        <v>2955.9516600000002</v>
      </c>
      <c r="G245" s="59">
        <v>5864.7251900000001</v>
      </c>
      <c r="H245" s="59">
        <v>826.48893999999996</v>
      </c>
      <c r="I245" s="59">
        <v>2151.75785</v>
      </c>
      <c r="J245" s="59">
        <v>4266.7277100000001</v>
      </c>
      <c r="K245" s="59">
        <v>2331.5848599999999</v>
      </c>
      <c r="L245" s="59">
        <v>4696.84825</v>
      </c>
      <c r="M245" s="59">
        <v>2327.2086200000003</v>
      </c>
      <c r="N245" s="59">
        <v>1445.7855400000001</v>
      </c>
      <c r="O245" s="59">
        <v>1541.2856499999998</v>
      </c>
      <c r="P245" s="59">
        <v>448.49374</v>
      </c>
      <c r="Q245" s="59">
        <v>1414.45895</v>
      </c>
      <c r="R245" s="59">
        <v>451.07477</v>
      </c>
      <c r="S245" s="59">
        <v>1029.8626099999999</v>
      </c>
      <c r="T245" s="59">
        <v>1868.0794799999999</v>
      </c>
      <c r="U245" s="59">
        <v>946.48338000000001</v>
      </c>
      <c r="V245" s="59">
        <v>431.71974999999998</v>
      </c>
      <c r="W245" s="59">
        <v>1630.9647</v>
      </c>
      <c r="X245" s="59">
        <v>1150.1038799999999</v>
      </c>
      <c r="Y245" s="59">
        <v>566.01668999999993</v>
      </c>
      <c r="Z245" s="59">
        <v>3174.6279900000004</v>
      </c>
      <c r="AA245" s="59">
        <v>1513.6566599999999</v>
      </c>
      <c r="AB245" s="59">
        <v>1091.8822700000001</v>
      </c>
      <c r="AC245" s="59">
        <v>4910.3615999999993</v>
      </c>
      <c r="AD245" s="59">
        <v>0</v>
      </c>
      <c r="AE245" s="59">
        <v>214.59728000000001</v>
      </c>
      <c r="AF245" s="59">
        <v>986.85670999999991</v>
      </c>
      <c r="AG245" s="59">
        <v>325.91143</v>
      </c>
      <c r="AH245" s="59">
        <v>1418.29609</v>
      </c>
      <c r="AI245" s="59">
        <v>205.83917000000002</v>
      </c>
      <c r="AJ245" s="59">
        <v>263.49513999999999</v>
      </c>
      <c r="AK245" s="59">
        <v>5.4817499999999999</v>
      </c>
      <c r="AL245" s="59">
        <v>867.69001000000003</v>
      </c>
      <c r="AM245" s="59">
        <v>128315.59368999999</v>
      </c>
    </row>
    <row r="246" spans="1:39">
      <c r="A246" s="64" t="s">
        <v>1498</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424713.39457</v>
      </c>
      <c r="C247" s="95">
        <v>39152.435020000004</v>
      </c>
      <c r="D247" s="95">
        <v>96746.33455</v>
      </c>
      <c r="E247" s="95">
        <v>757191.00416999997</v>
      </c>
      <c r="F247" s="95">
        <v>81662.008700000006</v>
      </c>
      <c r="G247" s="95">
        <v>31905.915410000001</v>
      </c>
      <c r="H247" s="95">
        <v>16569.861219999999</v>
      </c>
      <c r="I247" s="95">
        <v>17380.411329999999</v>
      </c>
      <c r="J247" s="95">
        <v>24936.162100000001</v>
      </c>
      <c r="K247" s="95">
        <v>49311.001380000002</v>
      </c>
      <c r="L247" s="95">
        <v>1280.2416699999999</v>
      </c>
      <c r="M247" s="95">
        <v>23455.204170000001</v>
      </c>
      <c r="N247" s="95">
        <v>19395.217909999999</v>
      </c>
      <c r="O247" s="95">
        <v>42452.385700000006</v>
      </c>
      <c r="P247" s="95">
        <v>176289.11836000002</v>
      </c>
      <c r="Q247" s="95">
        <v>9897.3060000000005</v>
      </c>
      <c r="R247" s="95">
        <v>15023.576509999999</v>
      </c>
      <c r="S247" s="95">
        <v>11411.02325</v>
      </c>
      <c r="T247" s="95">
        <v>35983.129479999996</v>
      </c>
      <c r="U247" s="95">
        <v>212799.95344000001</v>
      </c>
      <c r="V247" s="95">
        <v>16348.672789999999</v>
      </c>
      <c r="W247" s="95">
        <v>25607.342800000002</v>
      </c>
      <c r="X247" s="95">
        <v>41732.22481</v>
      </c>
      <c r="Y247" s="95">
        <v>15411.001319999999</v>
      </c>
      <c r="Z247" s="95">
        <v>6895.5677100000003</v>
      </c>
      <c r="AA247" s="95">
        <v>9950.5154399999992</v>
      </c>
      <c r="AB247" s="95">
        <v>9703.66633</v>
      </c>
      <c r="AC247" s="95">
        <v>0</v>
      </c>
      <c r="AD247" s="95">
        <v>96.66</v>
      </c>
      <c r="AE247" s="95">
        <v>49964.835859999999</v>
      </c>
      <c r="AF247" s="95">
        <v>0</v>
      </c>
      <c r="AG247" s="95">
        <v>12784.321970000001</v>
      </c>
      <c r="AH247" s="95">
        <v>11288.42225</v>
      </c>
      <c r="AI247" s="95">
        <v>6618.85016</v>
      </c>
      <c r="AJ247" s="95">
        <v>16869.355250000001</v>
      </c>
      <c r="AK247" s="95">
        <v>5.1560200000000007</v>
      </c>
      <c r="AL247" s="95">
        <v>25415.833489999997</v>
      </c>
      <c r="AM247" s="95">
        <v>2336248.1111399997</v>
      </c>
    </row>
    <row r="248" spans="1:39">
      <c r="A248" s="63" t="s">
        <v>368</v>
      </c>
      <c r="B248" s="95">
        <v>70444.261760000009</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1.28257</v>
      </c>
      <c r="AM248" s="95">
        <v>70445.544330000004</v>
      </c>
    </row>
    <row r="249" spans="1:39">
      <c r="A249" s="64" t="s">
        <v>369</v>
      </c>
      <c r="B249" s="95">
        <v>70444.261760000009</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1.28257</v>
      </c>
      <c r="AM249" s="95">
        <v>70445.544330000004</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2">
        <v>54274.014439999999</v>
      </c>
      <c r="C254" s="442">
        <v>15101.659250000001</v>
      </c>
      <c r="D254" s="442">
        <v>35550.182520000002</v>
      </c>
      <c r="E254" s="442">
        <v>13200.691869999999</v>
      </c>
      <c r="F254" s="442">
        <v>6862.3455300000005</v>
      </c>
      <c r="G254" s="442">
        <v>6353.6832199999999</v>
      </c>
      <c r="H254" s="442">
        <v>4896.7614000000003</v>
      </c>
      <c r="I254" s="442">
        <v>7296.2860199999996</v>
      </c>
      <c r="J254" s="442">
        <v>7149.0933700000005</v>
      </c>
      <c r="K254" s="442">
        <v>10814.55515</v>
      </c>
      <c r="L254" s="442">
        <v>3757.8218400000001</v>
      </c>
      <c r="M254" s="442">
        <v>10903.790199999999</v>
      </c>
      <c r="N254" s="442">
        <v>11363.25684</v>
      </c>
      <c r="O254" s="442">
        <v>5666.8879900000002</v>
      </c>
      <c r="P254" s="442">
        <v>5682.8419400000002</v>
      </c>
      <c r="Q254" s="442">
        <v>3383.6267599999996</v>
      </c>
      <c r="R254" s="442">
        <v>3460.08536</v>
      </c>
      <c r="S254" s="442">
        <v>3208.3453999999997</v>
      </c>
      <c r="T254" s="442">
        <v>5926.0839599999999</v>
      </c>
      <c r="U254" s="442">
        <v>8163.3232199999993</v>
      </c>
      <c r="V254" s="442">
        <v>1266.32224</v>
      </c>
      <c r="W254" s="442">
        <v>3503.88715</v>
      </c>
      <c r="X254" s="442">
        <v>8937.9637700000003</v>
      </c>
      <c r="Y254" s="442">
        <v>4882.8194199999998</v>
      </c>
      <c r="Z254" s="442">
        <v>10116.108990000001</v>
      </c>
      <c r="AA254" s="442">
        <v>4690.9901100000006</v>
      </c>
      <c r="AB254" s="442">
        <v>10836.743759999999</v>
      </c>
      <c r="AC254" s="442">
        <v>10490.518779999999</v>
      </c>
      <c r="AD254" s="442">
        <v>4745.1917199999998</v>
      </c>
      <c r="AE254" s="442">
        <v>11435.578170000001</v>
      </c>
      <c r="AF254" s="442">
        <v>2810.8108500000003</v>
      </c>
      <c r="AG254" s="442">
        <v>2444.6428500000002</v>
      </c>
      <c r="AH254" s="442">
        <v>2838.45264</v>
      </c>
      <c r="AI254" s="442">
        <v>1117.52721</v>
      </c>
      <c r="AJ254" s="442">
        <v>1590.8953000000001</v>
      </c>
      <c r="AK254" s="442">
        <v>1247.5687800000001</v>
      </c>
      <c r="AL254" s="442">
        <v>4387.4413800000002</v>
      </c>
      <c r="AM254" s="442">
        <v>310358.79939999996</v>
      </c>
    </row>
    <row r="255" spans="1:39">
      <c r="A255" s="64" t="s">
        <v>373</v>
      </c>
      <c r="B255" s="59">
        <v>703.44190000000003</v>
      </c>
      <c r="C255" s="59">
        <v>7.0489999999999997E-2</v>
      </c>
      <c r="D255" s="59">
        <v>349.86090999999999</v>
      </c>
      <c r="E255" s="59">
        <v>0</v>
      </c>
      <c r="F255" s="59">
        <v>20.831509999999998</v>
      </c>
      <c r="G255" s="59">
        <v>8.1308199999999999</v>
      </c>
      <c r="H255" s="59">
        <v>0.41155000000000003</v>
      </c>
      <c r="I255" s="59">
        <v>49.856559999999995</v>
      </c>
      <c r="J255" s="59">
        <v>9.1879999999999989E-2</v>
      </c>
      <c r="K255" s="59">
        <v>58.277260000000005</v>
      </c>
      <c r="L255" s="59">
        <v>27.31418</v>
      </c>
      <c r="M255" s="59">
        <v>35.787150000000004</v>
      </c>
      <c r="N255" s="59">
        <v>0</v>
      </c>
      <c r="O255" s="59">
        <v>0</v>
      </c>
      <c r="P255" s="59">
        <v>1.1872799999999999</v>
      </c>
      <c r="Q255" s="59">
        <v>0</v>
      </c>
      <c r="R255" s="59">
        <v>0</v>
      </c>
      <c r="S255" s="59">
        <v>0</v>
      </c>
      <c r="T255" s="59">
        <v>0</v>
      </c>
      <c r="U255" s="59">
        <v>0</v>
      </c>
      <c r="V255" s="59">
        <v>0</v>
      </c>
      <c r="W255" s="59">
        <v>8.0000000000000004E-4</v>
      </c>
      <c r="X255" s="59">
        <v>50.875480000000003</v>
      </c>
      <c r="Y255" s="59">
        <v>0</v>
      </c>
      <c r="Z255" s="59">
        <v>3.1480900000000003</v>
      </c>
      <c r="AA255" s="59">
        <v>0</v>
      </c>
      <c r="AB255" s="59">
        <v>8.6599999999999993E-3</v>
      </c>
      <c r="AC255" s="59">
        <v>24.838540000000002</v>
      </c>
      <c r="AD255" s="59">
        <v>0</v>
      </c>
      <c r="AE255" s="59">
        <v>56.93271</v>
      </c>
      <c r="AF255" s="59">
        <v>0</v>
      </c>
      <c r="AG255" s="59">
        <v>1.8030000000000001E-2</v>
      </c>
      <c r="AH255" s="59">
        <v>0</v>
      </c>
      <c r="AI255" s="59">
        <v>0</v>
      </c>
      <c r="AJ255" s="59">
        <v>0</v>
      </c>
      <c r="AK255" s="59">
        <v>0</v>
      </c>
      <c r="AL255" s="59">
        <v>6.6989999999999994E-2</v>
      </c>
      <c r="AM255" s="59">
        <v>1391.1507900000001</v>
      </c>
    </row>
    <row r="256" spans="1:39">
      <c r="A256" s="64" t="s">
        <v>374</v>
      </c>
      <c r="B256" s="59">
        <v>787.97018000000003</v>
      </c>
      <c r="C256" s="59">
        <v>22.167300000000001</v>
      </c>
      <c r="D256" s="59">
        <v>78.879089999999991</v>
      </c>
      <c r="E256" s="59">
        <v>312.20778999999999</v>
      </c>
      <c r="F256" s="59">
        <v>119.76756</v>
      </c>
      <c r="G256" s="59">
        <v>216.46630999999999</v>
      </c>
      <c r="H256" s="59">
        <v>88.258240000000001</v>
      </c>
      <c r="I256" s="59">
        <v>179.67746</v>
      </c>
      <c r="J256" s="59">
        <v>25.604500000000002</v>
      </c>
      <c r="K256" s="59">
        <v>111.50089</v>
      </c>
      <c r="L256" s="59">
        <v>111.34502999999999</v>
      </c>
      <c r="M256" s="59">
        <v>91.090299999999999</v>
      </c>
      <c r="N256" s="59">
        <v>426.33562999999998</v>
      </c>
      <c r="O256" s="59">
        <v>35.760690000000004</v>
      </c>
      <c r="P256" s="59">
        <v>64.189109999999999</v>
      </c>
      <c r="Q256" s="59">
        <v>0.73753999999999997</v>
      </c>
      <c r="R256" s="59">
        <v>0.72742999999999991</v>
      </c>
      <c r="S256" s="59">
        <v>26.74532</v>
      </c>
      <c r="T256" s="59">
        <v>41.355220000000003</v>
      </c>
      <c r="U256" s="59">
        <v>96.912669999999991</v>
      </c>
      <c r="V256" s="59">
        <v>1.9569400000000001</v>
      </c>
      <c r="W256" s="59">
        <v>28.79712</v>
      </c>
      <c r="X256" s="59">
        <v>65.739850000000004</v>
      </c>
      <c r="Y256" s="59">
        <v>64.21305000000001</v>
      </c>
      <c r="Z256" s="59">
        <v>8.0412599999999994</v>
      </c>
      <c r="AA256" s="59">
        <v>134.28154000000001</v>
      </c>
      <c r="AB256" s="59">
        <v>270.36624999999998</v>
      </c>
      <c r="AC256" s="59">
        <v>9.0960000000000001</v>
      </c>
      <c r="AD256" s="59">
        <v>48.537440000000004</v>
      </c>
      <c r="AE256" s="59">
        <v>468.62079</v>
      </c>
      <c r="AF256" s="59">
        <v>2.2813400000000001</v>
      </c>
      <c r="AG256" s="59">
        <v>35.227489999999996</v>
      </c>
      <c r="AH256" s="59">
        <v>3.6509099999999997</v>
      </c>
      <c r="AI256" s="59">
        <v>1.66981</v>
      </c>
      <c r="AJ256" s="59">
        <v>27.78801</v>
      </c>
      <c r="AK256" s="59">
        <v>8.1183899999999998</v>
      </c>
      <c r="AL256" s="59">
        <v>5.4638599999999995</v>
      </c>
      <c r="AM256" s="59">
        <v>4021.5483100000001</v>
      </c>
    </row>
    <row r="257" spans="1:39">
      <c r="A257" s="64" t="s">
        <v>375</v>
      </c>
      <c r="B257" s="59">
        <v>41210.881479999996</v>
      </c>
      <c r="C257" s="59">
        <v>6691.7767000000003</v>
      </c>
      <c r="D257" s="59">
        <v>18532.912539999998</v>
      </c>
      <c r="E257" s="59">
        <v>10131.477080000001</v>
      </c>
      <c r="F257" s="59">
        <v>5152.9611100000002</v>
      </c>
      <c r="G257" s="59">
        <v>4901.08878</v>
      </c>
      <c r="H257" s="59">
        <v>4079.9188300000001</v>
      </c>
      <c r="I257" s="59">
        <v>6818.0617000000002</v>
      </c>
      <c r="J257" s="59">
        <v>7079.3869500000001</v>
      </c>
      <c r="K257" s="59">
        <v>9470.9056500000006</v>
      </c>
      <c r="L257" s="59">
        <v>3487.7005099999997</v>
      </c>
      <c r="M257" s="59">
        <v>10776.213900000001</v>
      </c>
      <c r="N257" s="59">
        <v>10396.31344</v>
      </c>
      <c r="O257" s="59">
        <v>4080.6726400000002</v>
      </c>
      <c r="P257" s="59">
        <v>5581.7709599999998</v>
      </c>
      <c r="Q257" s="59">
        <v>2594.2093599999998</v>
      </c>
      <c r="R257" s="59">
        <v>2332.8120899999999</v>
      </c>
      <c r="S257" s="59">
        <v>2173.1219999999998</v>
      </c>
      <c r="T257" s="59">
        <v>5487.94182</v>
      </c>
      <c r="U257" s="59">
        <v>7083.1578</v>
      </c>
      <c r="V257" s="59">
        <v>1145.26422</v>
      </c>
      <c r="W257" s="59">
        <v>2455.9350800000002</v>
      </c>
      <c r="X257" s="59">
        <v>7785.3683600000004</v>
      </c>
      <c r="Y257" s="59">
        <v>3742.63841</v>
      </c>
      <c r="Z257" s="59">
        <v>4226.7087599999995</v>
      </c>
      <c r="AA257" s="59">
        <v>2361.9908799999998</v>
      </c>
      <c r="AB257" s="59">
        <v>8153.0698899999998</v>
      </c>
      <c r="AC257" s="59">
        <v>7991.8003200000003</v>
      </c>
      <c r="AD257" s="59">
        <v>2860.1612300000002</v>
      </c>
      <c r="AE257" s="59">
        <v>10064.804749999999</v>
      </c>
      <c r="AF257" s="59">
        <v>2658.7505499999997</v>
      </c>
      <c r="AG257" s="59">
        <v>1883.2834599999999</v>
      </c>
      <c r="AH257" s="59">
        <v>1819.7352800000001</v>
      </c>
      <c r="AI257" s="59">
        <v>722.49226999999996</v>
      </c>
      <c r="AJ257" s="59">
        <v>1517.6718700000001</v>
      </c>
      <c r="AK257" s="59">
        <v>1029.40426</v>
      </c>
      <c r="AL257" s="59">
        <v>2706.02846</v>
      </c>
      <c r="AM257" s="59">
        <v>231188.39338999998</v>
      </c>
    </row>
    <row r="258" spans="1:39">
      <c r="A258" s="64" t="s">
        <v>376</v>
      </c>
      <c r="B258" s="59">
        <v>10300.55373</v>
      </c>
      <c r="C258" s="59">
        <v>6320.3253500000001</v>
      </c>
      <c r="D258" s="59">
        <v>15414.56113</v>
      </c>
      <c r="E258" s="59">
        <v>2592.7756199999999</v>
      </c>
      <c r="F258" s="59">
        <v>1482.2156699999998</v>
      </c>
      <c r="G258" s="59">
        <v>1118.74955</v>
      </c>
      <c r="H258" s="59">
        <v>601.95109000000002</v>
      </c>
      <c r="I258" s="59">
        <v>0</v>
      </c>
      <c r="J258" s="59">
        <v>0</v>
      </c>
      <c r="K258" s="59">
        <v>1142.9109599999999</v>
      </c>
      <c r="L258" s="59">
        <v>0</v>
      </c>
      <c r="M258" s="59">
        <v>0</v>
      </c>
      <c r="N258" s="59">
        <v>0</v>
      </c>
      <c r="O258" s="59">
        <v>1528.6461299999999</v>
      </c>
      <c r="P258" s="59">
        <v>0</v>
      </c>
      <c r="Q258" s="59">
        <v>610.31085999999993</v>
      </c>
      <c r="R258" s="59">
        <v>928.72110999999995</v>
      </c>
      <c r="S258" s="59">
        <v>976.24099000000001</v>
      </c>
      <c r="T258" s="59">
        <v>310.19213999999999</v>
      </c>
      <c r="U258" s="59">
        <v>983.25274999999999</v>
      </c>
      <c r="V258" s="59">
        <v>92.106889999999993</v>
      </c>
      <c r="W258" s="59">
        <v>904.97738000000004</v>
      </c>
      <c r="X258" s="59">
        <v>59.705379999999998</v>
      </c>
      <c r="Y258" s="59">
        <v>1060.1093500000002</v>
      </c>
      <c r="Z258" s="59">
        <v>5534.7991900000006</v>
      </c>
      <c r="AA258" s="59">
        <v>2060.6607399999998</v>
      </c>
      <c r="AB258" s="59">
        <v>2261.0013199999999</v>
      </c>
      <c r="AC258" s="59">
        <v>2253.7747599999998</v>
      </c>
      <c r="AD258" s="59">
        <v>1709.86751</v>
      </c>
      <c r="AE258" s="59">
        <v>827.31597999999997</v>
      </c>
      <c r="AF258" s="59">
        <v>4.55586</v>
      </c>
      <c r="AG258" s="59">
        <v>517.67147999999997</v>
      </c>
      <c r="AH258" s="59">
        <v>878.36569999999995</v>
      </c>
      <c r="AI258" s="59">
        <v>353.43761999999998</v>
      </c>
      <c r="AJ258" s="59">
        <v>43.525709999999997</v>
      </c>
      <c r="AK258" s="59">
        <v>195.99501000000001</v>
      </c>
      <c r="AL258" s="59">
        <v>1289.17019</v>
      </c>
      <c r="AM258" s="59">
        <v>64358.44715</v>
      </c>
    </row>
    <row r="259" spans="1:39">
      <c r="A259" s="64" t="s">
        <v>377</v>
      </c>
      <c r="B259" s="59">
        <v>324.07267999999999</v>
      </c>
      <c r="C259" s="59">
        <v>119.36100999999999</v>
      </c>
      <c r="D259" s="59">
        <v>194.54659000000001</v>
      </c>
      <c r="E259" s="59">
        <v>19.0562</v>
      </c>
      <c r="F259" s="59">
        <v>21.114979999999999</v>
      </c>
      <c r="G259" s="59">
        <v>3.5118400000000003</v>
      </c>
      <c r="H259" s="59">
        <v>105.3549</v>
      </c>
      <c r="I259" s="59">
        <v>133.59217000000001</v>
      </c>
      <c r="J259" s="59">
        <v>0.58448999999999995</v>
      </c>
      <c r="K259" s="59">
        <v>21.720200000000002</v>
      </c>
      <c r="L259" s="59">
        <v>109.34505</v>
      </c>
      <c r="M259" s="59">
        <v>0.18300999999999998</v>
      </c>
      <c r="N259" s="59">
        <v>15.61121</v>
      </c>
      <c r="O259" s="59">
        <v>6.8629799999999994</v>
      </c>
      <c r="P259" s="59">
        <v>4.3197399999999995</v>
      </c>
      <c r="Q259" s="59">
        <v>89.648089999999996</v>
      </c>
      <c r="R259" s="59">
        <v>12.87162</v>
      </c>
      <c r="S259" s="59">
        <v>0.21402000000000002</v>
      </c>
      <c r="T259" s="59">
        <v>44.139420000000001</v>
      </c>
      <c r="U259" s="59">
        <v>0</v>
      </c>
      <c r="V259" s="59">
        <v>17.83464</v>
      </c>
      <c r="W259" s="59">
        <v>0.71240999999999999</v>
      </c>
      <c r="X259" s="59">
        <v>663.53104000000008</v>
      </c>
      <c r="Y259" s="59">
        <v>5.0468700000000002</v>
      </c>
      <c r="Z259" s="59">
        <v>5.3342700000000001</v>
      </c>
      <c r="AA259" s="59">
        <v>0.45688999999999996</v>
      </c>
      <c r="AB259" s="59">
        <v>73.235529999999997</v>
      </c>
      <c r="AC259" s="59">
        <v>66.120130000000003</v>
      </c>
      <c r="AD259" s="59">
        <v>100.37594</v>
      </c>
      <c r="AE259" s="59">
        <v>9.5313300000000005</v>
      </c>
      <c r="AF259" s="59">
        <v>25.2775</v>
      </c>
      <c r="AG259" s="59">
        <v>0.67537000000000003</v>
      </c>
      <c r="AH259" s="59">
        <v>23.511970000000002</v>
      </c>
      <c r="AI259" s="59">
        <v>13.73115</v>
      </c>
      <c r="AJ259" s="59">
        <v>1.7138499999999999</v>
      </c>
      <c r="AK259" s="59">
        <v>11.12541</v>
      </c>
      <c r="AL259" s="59">
        <v>18.374009999999998</v>
      </c>
      <c r="AM259" s="59">
        <v>2262.6985099999997</v>
      </c>
    </row>
    <row r="260" spans="1:39">
      <c r="A260" s="64" t="s">
        <v>378</v>
      </c>
      <c r="B260" s="59">
        <v>448.03035999999997</v>
      </c>
      <c r="C260" s="59">
        <v>365.67430999999999</v>
      </c>
      <c r="D260" s="59">
        <v>423.87178</v>
      </c>
      <c r="E260" s="59">
        <v>0</v>
      </c>
      <c r="F260" s="59">
        <v>0</v>
      </c>
      <c r="G260" s="59">
        <v>1.18489</v>
      </c>
      <c r="H260" s="59">
        <v>4.9930600000000007</v>
      </c>
      <c r="I260" s="59">
        <v>0</v>
      </c>
      <c r="J260" s="59">
        <v>0</v>
      </c>
      <c r="K260" s="59">
        <v>1.40926</v>
      </c>
      <c r="L260" s="59">
        <v>0</v>
      </c>
      <c r="M260" s="59">
        <v>0</v>
      </c>
      <c r="N260" s="59">
        <v>0</v>
      </c>
      <c r="O260" s="59">
        <v>6.8853</v>
      </c>
      <c r="P260" s="59">
        <v>2.1103700000000001</v>
      </c>
      <c r="Q260" s="59">
        <v>88.720910000000003</v>
      </c>
      <c r="R260" s="59">
        <v>15.660680000000001</v>
      </c>
      <c r="S260" s="59">
        <v>2.5373899999999998</v>
      </c>
      <c r="T260" s="59">
        <v>1.16781</v>
      </c>
      <c r="U260" s="59">
        <v>0</v>
      </c>
      <c r="V260" s="59">
        <v>8.1660799999999991</v>
      </c>
      <c r="W260" s="59">
        <v>7.3876999999999997</v>
      </c>
      <c r="X260" s="59">
        <v>0</v>
      </c>
      <c r="Y260" s="59">
        <v>3.35507</v>
      </c>
      <c r="Z260" s="59">
        <v>-4.5348600000000001</v>
      </c>
      <c r="AA260" s="59">
        <v>3.3810199999999999</v>
      </c>
      <c r="AB260" s="59">
        <v>10.40075</v>
      </c>
      <c r="AC260" s="59">
        <v>95.855059999999995</v>
      </c>
      <c r="AD260" s="59">
        <v>7.6377600000000001</v>
      </c>
      <c r="AE260" s="59">
        <v>0</v>
      </c>
      <c r="AF260" s="59">
        <v>33.985010000000003</v>
      </c>
      <c r="AG260" s="59">
        <v>5.1511800000000001</v>
      </c>
      <c r="AH260" s="59">
        <v>63.726140000000001</v>
      </c>
      <c r="AI260" s="59">
        <v>3.5254000000000003</v>
      </c>
      <c r="AJ260" s="59">
        <v>0</v>
      </c>
      <c r="AK260" s="59">
        <v>0.37519000000000002</v>
      </c>
      <c r="AL260" s="59">
        <v>236.82065</v>
      </c>
      <c r="AM260" s="59">
        <v>1837.4782700000001</v>
      </c>
    </row>
    <row r="261" spans="1:39">
      <c r="A261" s="64" t="s">
        <v>379</v>
      </c>
      <c r="B261" s="59">
        <v>379.87245000000001</v>
      </c>
      <c r="C261" s="59">
        <v>651.2980500000001</v>
      </c>
      <c r="D261" s="59">
        <v>46.962730000000001</v>
      </c>
      <c r="E261" s="59">
        <v>145.17517999999998</v>
      </c>
      <c r="F261" s="59">
        <v>37.812959999999997</v>
      </c>
      <c r="G261" s="59">
        <v>10.07441</v>
      </c>
      <c r="H261" s="59">
        <v>15.87373</v>
      </c>
      <c r="I261" s="59">
        <v>25.375130000000002</v>
      </c>
      <c r="J261" s="59">
        <v>43.425550000000001</v>
      </c>
      <c r="K261" s="59">
        <v>7.8309300000000004</v>
      </c>
      <c r="L261" s="59">
        <v>17.777229999999999</v>
      </c>
      <c r="M261" s="59">
        <v>0.38004000000000004</v>
      </c>
      <c r="N261" s="59">
        <v>52.416739999999997</v>
      </c>
      <c r="O261" s="59">
        <v>3.04278</v>
      </c>
      <c r="P261" s="59">
        <v>27.886110000000002</v>
      </c>
      <c r="Q261" s="59">
        <v>0</v>
      </c>
      <c r="R261" s="59">
        <v>8.8538399999999999</v>
      </c>
      <c r="S261" s="59">
        <v>0</v>
      </c>
      <c r="T261" s="59">
        <v>41.217550000000003</v>
      </c>
      <c r="U261" s="59">
        <v>0</v>
      </c>
      <c r="V261" s="59">
        <v>0.99347000000000008</v>
      </c>
      <c r="W261" s="59">
        <v>4.6120400000000004</v>
      </c>
      <c r="X261" s="59">
        <v>133.29398</v>
      </c>
      <c r="Y261" s="59">
        <v>7.1938000000000004</v>
      </c>
      <c r="Z261" s="59">
        <v>19.747479999999999</v>
      </c>
      <c r="AA261" s="59">
        <v>123.14487</v>
      </c>
      <c r="AB261" s="59">
        <v>43.56561</v>
      </c>
      <c r="AC261" s="59">
        <v>5.8167999999999997</v>
      </c>
      <c r="AD261" s="59">
        <v>18.611840000000001</v>
      </c>
      <c r="AE261" s="59">
        <v>8.3726099999999999</v>
      </c>
      <c r="AF261" s="59">
        <v>25.673970000000001</v>
      </c>
      <c r="AG261" s="59">
        <v>0.20619999999999999</v>
      </c>
      <c r="AH261" s="59">
        <v>31.163979999999999</v>
      </c>
      <c r="AI261" s="59">
        <v>18.457650000000001</v>
      </c>
      <c r="AJ261" s="59">
        <v>0.19586000000000001</v>
      </c>
      <c r="AK261" s="59">
        <v>2.5505200000000001</v>
      </c>
      <c r="AL261" s="59">
        <v>21.414560000000002</v>
      </c>
      <c r="AM261" s="59">
        <v>1980.2906499999999</v>
      </c>
    </row>
    <row r="262" spans="1:39">
      <c r="A262" s="64" t="s">
        <v>380</v>
      </c>
      <c r="B262" s="59">
        <v>92.899860000000004</v>
      </c>
      <c r="C262" s="59">
        <v>816.12493000000006</v>
      </c>
      <c r="D262" s="59">
        <v>412.09010999999998</v>
      </c>
      <c r="E262" s="59">
        <v>0</v>
      </c>
      <c r="F262" s="59">
        <v>0</v>
      </c>
      <c r="G262" s="59">
        <v>0</v>
      </c>
      <c r="H262" s="59">
        <v>0</v>
      </c>
      <c r="I262" s="59">
        <v>0</v>
      </c>
      <c r="J262" s="59">
        <v>0</v>
      </c>
      <c r="K262" s="59">
        <v>0</v>
      </c>
      <c r="L262" s="59">
        <v>0</v>
      </c>
      <c r="M262" s="59">
        <v>0</v>
      </c>
      <c r="N262" s="59">
        <v>0</v>
      </c>
      <c r="O262" s="59">
        <v>5.0174700000000003</v>
      </c>
      <c r="P262" s="59">
        <v>1.3783699999999999</v>
      </c>
      <c r="Q262" s="59">
        <v>0</v>
      </c>
      <c r="R262" s="59">
        <v>160.43859</v>
      </c>
      <c r="S262" s="59">
        <v>29.485679999999999</v>
      </c>
      <c r="T262" s="59">
        <v>0</v>
      </c>
      <c r="U262" s="59">
        <v>0</v>
      </c>
      <c r="V262" s="59">
        <v>0</v>
      </c>
      <c r="W262" s="59">
        <v>0.11256999999999999</v>
      </c>
      <c r="X262" s="59">
        <v>0</v>
      </c>
      <c r="Y262" s="59">
        <v>0.26286999999999999</v>
      </c>
      <c r="Z262" s="59">
        <v>304.89731</v>
      </c>
      <c r="AA262" s="59">
        <v>0</v>
      </c>
      <c r="AB262" s="59">
        <v>0.11067</v>
      </c>
      <c r="AC262" s="59">
        <v>8.26891</v>
      </c>
      <c r="AD262" s="59">
        <v>0</v>
      </c>
      <c r="AE262" s="59">
        <v>0</v>
      </c>
      <c r="AF262" s="59">
        <v>60.286619999999999</v>
      </c>
      <c r="AG262" s="59">
        <v>2.40964</v>
      </c>
      <c r="AH262" s="59">
        <v>12.96533</v>
      </c>
      <c r="AI262" s="59">
        <v>4.9699999999999996E-3</v>
      </c>
      <c r="AJ262" s="59">
        <v>0</v>
      </c>
      <c r="AK262" s="59">
        <v>0</v>
      </c>
      <c r="AL262" s="59">
        <v>56.664089999999995</v>
      </c>
      <c r="AM262" s="59">
        <v>1963.4179899999999</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0</v>
      </c>
      <c r="C264" s="59">
        <v>114.86111</v>
      </c>
      <c r="D264" s="59">
        <v>96.497640000000004</v>
      </c>
      <c r="E264" s="59">
        <v>0</v>
      </c>
      <c r="F264" s="59">
        <v>27.641740000000002</v>
      </c>
      <c r="G264" s="59">
        <v>94.476619999999997</v>
      </c>
      <c r="H264" s="59">
        <v>0</v>
      </c>
      <c r="I264" s="59">
        <v>89.722999999999999</v>
      </c>
      <c r="J264" s="59">
        <v>0</v>
      </c>
      <c r="K264" s="59">
        <v>0</v>
      </c>
      <c r="L264" s="59">
        <v>4.3398400000000006</v>
      </c>
      <c r="M264" s="59">
        <v>0</v>
      </c>
      <c r="N264" s="59">
        <v>472.57981999999998</v>
      </c>
      <c r="O264" s="59">
        <v>0</v>
      </c>
      <c r="P264" s="59">
        <v>0</v>
      </c>
      <c r="Q264" s="59">
        <v>0</v>
      </c>
      <c r="R264" s="59">
        <v>0</v>
      </c>
      <c r="S264" s="59">
        <v>0</v>
      </c>
      <c r="T264" s="59">
        <v>7.0000000000000007E-2</v>
      </c>
      <c r="U264" s="59">
        <v>0</v>
      </c>
      <c r="V264" s="59">
        <v>0</v>
      </c>
      <c r="W264" s="59">
        <v>101.35205000000001</v>
      </c>
      <c r="X264" s="59">
        <v>179.44968</v>
      </c>
      <c r="Y264" s="59">
        <v>0</v>
      </c>
      <c r="Z264" s="59">
        <v>17.967490000000002</v>
      </c>
      <c r="AA264" s="59">
        <v>7.0741700000000005</v>
      </c>
      <c r="AB264" s="59">
        <v>24.985080000000004</v>
      </c>
      <c r="AC264" s="59">
        <v>34.948260000000005</v>
      </c>
      <c r="AD264" s="59">
        <v>0</v>
      </c>
      <c r="AE264" s="59">
        <v>0</v>
      </c>
      <c r="AF264" s="59">
        <v>0</v>
      </c>
      <c r="AG264" s="59">
        <v>0</v>
      </c>
      <c r="AH264" s="59">
        <v>5.3333300000000001</v>
      </c>
      <c r="AI264" s="59">
        <v>4.2083399999999997</v>
      </c>
      <c r="AJ264" s="59">
        <v>0</v>
      </c>
      <c r="AK264" s="59">
        <v>0</v>
      </c>
      <c r="AL264" s="59">
        <v>53.438569999999999</v>
      </c>
      <c r="AM264" s="59">
        <v>1328.9467400000001</v>
      </c>
    </row>
    <row r="265" spans="1:39">
      <c r="A265" s="64" t="s">
        <v>383</v>
      </c>
      <c r="B265" s="59">
        <v>26.291799999999999</v>
      </c>
      <c r="C265" s="59">
        <v>0</v>
      </c>
      <c r="D265" s="59">
        <v>0</v>
      </c>
      <c r="E265" s="59">
        <v>0</v>
      </c>
      <c r="F265" s="59">
        <v>0</v>
      </c>
      <c r="G265" s="59">
        <v>0</v>
      </c>
      <c r="H265" s="59">
        <v>0</v>
      </c>
      <c r="I265" s="59">
        <v>0</v>
      </c>
      <c r="J265" s="59">
        <v>0</v>
      </c>
      <c r="K265" s="59">
        <v>0</v>
      </c>
      <c r="L265" s="59">
        <v>0</v>
      </c>
      <c r="M265" s="59">
        <v>0.1358</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26.427599999999998</v>
      </c>
    </row>
    <row r="266" spans="1:39">
      <c r="A266" s="391" t="s">
        <v>384</v>
      </c>
      <c r="B266" s="442">
        <v>-18510.49971</v>
      </c>
      <c r="C266" s="442">
        <v>-4337.6083099999996</v>
      </c>
      <c r="D266" s="442">
        <v>-13996.60152</v>
      </c>
      <c r="E266" s="442">
        <v>-4068.15209</v>
      </c>
      <c r="F266" s="442">
        <v>-2435.99674</v>
      </c>
      <c r="G266" s="442">
        <v>-2406.05188</v>
      </c>
      <c r="H266" s="442">
        <v>-1269.48047</v>
      </c>
      <c r="I266" s="442">
        <v>-3228.2467200000001</v>
      </c>
      <c r="J266" s="442">
        <v>-3159.4824800000001</v>
      </c>
      <c r="K266" s="442">
        <v>-4048.11517</v>
      </c>
      <c r="L266" s="442">
        <v>-748.37931999999989</v>
      </c>
      <c r="M266" s="442">
        <v>-4461.5140899999997</v>
      </c>
      <c r="N266" s="442">
        <v>-4134.3479100000004</v>
      </c>
      <c r="O266" s="442">
        <v>-1569.1801499999999</v>
      </c>
      <c r="P266" s="442">
        <v>-1931.9457199999999</v>
      </c>
      <c r="Q266" s="442">
        <v>-1012.87814</v>
      </c>
      <c r="R266" s="442">
        <v>-1154.4826799999998</v>
      </c>
      <c r="S266" s="442">
        <v>-1153.70451</v>
      </c>
      <c r="T266" s="442">
        <v>-928.08508999999992</v>
      </c>
      <c r="U266" s="442">
        <v>-3031.3142699999999</v>
      </c>
      <c r="V266" s="442">
        <v>-951.20447999999999</v>
      </c>
      <c r="W266" s="442">
        <v>-1329.2363700000001</v>
      </c>
      <c r="X266" s="442">
        <v>-4664.7215300000007</v>
      </c>
      <c r="Y266" s="442">
        <v>-1604.4635700000001</v>
      </c>
      <c r="Z266" s="442">
        <v>-4069.3899500000002</v>
      </c>
      <c r="AA266" s="442">
        <v>-2198.6069500000003</v>
      </c>
      <c r="AB266" s="442">
        <v>-4842.5375999999997</v>
      </c>
      <c r="AC266" s="442">
        <v>-2936.3179</v>
      </c>
      <c r="AD266" s="442">
        <v>-1347.6341299999999</v>
      </c>
      <c r="AE266" s="442">
        <v>-3472.2342799999997</v>
      </c>
      <c r="AF266" s="442">
        <v>-578.81912999999997</v>
      </c>
      <c r="AG266" s="442">
        <v>-766.64187000000004</v>
      </c>
      <c r="AH266" s="442">
        <v>-1095.22957</v>
      </c>
      <c r="AI266" s="442">
        <v>-260.59069</v>
      </c>
      <c r="AJ266" s="442">
        <v>-644.01489000000004</v>
      </c>
      <c r="AK266" s="442">
        <v>-96.33847999999999</v>
      </c>
      <c r="AL266" s="442">
        <v>-1632.5955300000001</v>
      </c>
      <c r="AM266" s="442">
        <v>-110076.64389000001</v>
      </c>
    </row>
    <row r="267" spans="1:39">
      <c r="A267" s="64" t="s">
        <v>385</v>
      </c>
      <c r="B267" s="59">
        <v>-10758.4167</v>
      </c>
      <c r="C267" s="59">
        <v>-4337.5603099999998</v>
      </c>
      <c r="D267" s="59">
        <v>-12498.573199999999</v>
      </c>
      <c r="E267" s="59">
        <v>-3783.61607</v>
      </c>
      <c r="F267" s="59">
        <v>-2405.1373100000001</v>
      </c>
      <c r="G267" s="59">
        <v>-2297.1242599999996</v>
      </c>
      <c r="H267" s="59">
        <v>-1269.48047</v>
      </c>
      <c r="I267" s="59">
        <v>-3064.2977099999998</v>
      </c>
      <c r="J267" s="59">
        <v>-2987.8461400000001</v>
      </c>
      <c r="K267" s="59">
        <v>-4042.1490800000001</v>
      </c>
      <c r="L267" s="59">
        <v>-700.45206000000007</v>
      </c>
      <c r="M267" s="59">
        <v>-3948.1734300000003</v>
      </c>
      <c r="N267" s="59">
        <v>-4130.7469799999999</v>
      </c>
      <c r="O267" s="59">
        <v>-1502.40239</v>
      </c>
      <c r="P267" s="59">
        <v>-1905.3312599999999</v>
      </c>
      <c r="Q267" s="59">
        <v>-890.61874</v>
      </c>
      <c r="R267" s="59">
        <v>-1091.2235600000001</v>
      </c>
      <c r="S267" s="59">
        <v>-1153.70451</v>
      </c>
      <c r="T267" s="59">
        <v>-923.22541000000001</v>
      </c>
      <c r="U267" s="59">
        <v>-2944.4154700000004</v>
      </c>
      <c r="V267" s="59">
        <v>-939.45931000000007</v>
      </c>
      <c r="W267" s="59">
        <v>-1261.2578999999998</v>
      </c>
      <c r="X267" s="59">
        <v>-4403.9837699999998</v>
      </c>
      <c r="Y267" s="59">
        <v>-1565.79295</v>
      </c>
      <c r="Z267" s="59">
        <v>-3868.28278</v>
      </c>
      <c r="AA267" s="59">
        <v>-2060.3906899999997</v>
      </c>
      <c r="AB267" s="59">
        <v>-4202.9351699999997</v>
      </c>
      <c r="AC267" s="59">
        <v>-2887.7113300000001</v>
      </c>
      <c r="AD267" s="59">
        <v>-1246.5561</v>
      </c>
      <c r="AE267" s="59">
        <v>-3355.9100199999998</v>
      </c>
      <c r="AF267" s="59">
        <v>-266.85161999999997</v>
      </c>
      <c r="AG267" s="59">
        <v>-716.41822000000002</v>
      </c>
      <c r="AH267" s="59">
        <v>-1091.12093</v>
      </c>
      <c r="AI267" s="59">
        <v>-250.02214000000001</v>
      </c>
      <c r="AJ267" s="59">
        <v>-58.572620000000001</v>
      </c>
      <c r="AK267" s="59">
        <v>-96.33847999999999</v>
      </c>
      <c r="AL267" s="59">
        <v>-672.99306999999999</v>
      </c>
      <c r="AM267" s="59">
        <v>-95579.09216</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-3696.46585</v>
      </c>
      <c r="C269" s="59">
        <v>0</v>
      </c>
      <c r="D269" s="59">
        <v>-1498.0283200000001</v>
      </c>
      <c r="E269" s="59">
        <v>-283.85002000000003</v>
      </c>
      <c r="F269" s="59">
        <v>-21.202069999999999</v>
      </c>
      <c r="G269" s="59">
        <v>-105.39703999999999</v>
      </c>
      <c r="H269" s="59">
        <v>0</v>
      </c>
      <c r="I269" s="59">
        <v>-163.31270000000001</v>
      </c>
      <c r="J269" s="59">
        <v>-170.69759999999999</v>
      </c>
      <c r="K269" s="59">
        <v>0</v>
      </c>
      <c r="L269" s="59">
        <v>-43.333330000000004</v>
      </c>
      <c r="M269" s="59">
        <v>-513.34065999999996</v>
      </c>
      <c r="N269" s="59">
        <v>0</v>
      </c>
      <c r="O269" s="59">
        <v>-66.777760000000001</v>
      </c>
      <c r="P269" s="59">
        <v>-26.614459999999998</v>
      </c>
      <c r="Q269" s="59">
        <v>-122.20532</v>
      </c>
      <c r="R269" s="59">
        <v>-63.065899999999999</v>
      </c>
      <c r="S269" s="59">
        <v>0</v>
      </c>
      <c r="T269" s="59">
        <v>0</v>
      </c>
      <c r="U269" s="59">
        <v>-86.898800000000008</v>
      </c>
      <c r="V269" s="59">
        <v>-11.744200000000001</v>
      </c>
      <c r="W269" s="59">
        <v>-67.666359999999997</v>
      </c>
      <c r="X269" s="59">
        <v>-260.73776000000004</v>
      </c>
      <c r="Y269" s="59">
        <v>-38.67062</v>
      </c>
      <c r="Z269" s="59">
        <v>-200.93401</v>
      </c>
      <c r="AA269" s="59">
        <v>-138.21626000000001</v>
      </c>
      <c r="AB269" s="59">
        <v>-639.60243000000003</v>
      </c>
      <c r="AC269" s="59">
        <v>-48.606569999999998</v>
      </c>
      <c r="AD269" s="59">
        <v>-101.03480999999999</v>
      </c>
      <c r="AE269" s="59">
        <v>-116.32426</v>
      </c>
      <c r="AF269" s="59">
        <v>-270.75009</v>
      </c>
      <c r="AG269" s="59">
        <v>-39.128419999999998</v>
      </c>
      <c r="AH269" s="59">
        <v>-4.1086400000000003</v>
      </c>
      <c r="AI269" s="59">
        <v>-10.56855</v>
      </c>
      <c r="AJ269" s="59">
        <v>0</v>
      </c>
      <c r="AK269" s="59">
        <v>0</v>
      </c>
      <c r="AL269" s="59">
        <v>-231.21597</v>
      </c>
      <c r="AM269" s="59">
        <v>-9040.4987799999999</v>
      </c>
    </row>
    <row r="270" spans="1:39">
      <c r="A270" s="64" t="s">
        <v>388</v>
      </c>
      <c r="B270" s="59">
        <v>-1402.3011100000001</v>
      </c>
      <c r="C270" s="59">
        <v>0</v>
      </c>
      <c r="D270" s="59">
        <v>0</v>
      </c>
      <c r="E270" s="59">
        <v>-0.68600000000000005</v>
      </c>
      <c r="F270" s="59">
        <v>-9.6573600000000006</v>
      </c>
      <c r="G270" s="59">
        <v>-3.5305800000000001</v>
      </c>
      <c r="H270" s="59">
        <v>0</v>
      </c>
      <c r="I270" s="59">
        <v>0</v>
      </c>
      <c r="J270" s="59">
        <v>0</v>
      </c>
      <c r="K270" s="59">
        <v>-5.9590800000000002</v>
      </c>
      <c r="L270" s="59">
        <v>-4.5939300000000003</v>
      </c>
      <c r="M270" s="59">
        <v>0</v>
      </c>
      <c r="N270" s="59">
        <v>-2.5421100000000001</v>
      </c>
      <c r="O270" s="59">
        <v>0</v>
      </c>
      <c r="P270" s="59">
        <v>0</v>
      </c>
      <c r="Q270" s="59">
        <v>0</v>
      </c>
      <c r="R270" s="59">
        <v>0</v>
      </c>
      <c r="S270" s="59">
        <v>0</v>
      </c>
      <c r="T270" s="59">
        <v>-4.8586800000000006</v>
      </c>
      <c r="U270" s="59">
        <v>0</v>
      </c>
      <c r="V270" s="59">
        <v>0</v>
      </c>
      <c r="W270" s="59">
        <v>0</v>
      </c>
      <c r="X270" s="59">
        <v>0</v>
      </c>
      <c r="Y270" s="59">
        <v>0</v>
      </c>
      <c r="Z270" s="59">
        <v>0</v>
      </c>
      <c r="AA270" s="59">
        <v>0</v>
      </c>
      <c r="AB270" s="59">
        <v>0</v>
      </c>
      <c r="AC270" s="59">
        <v>0</v>
      </c>
      <c r="AD270" s="59">
        <v>0</v>
      </c>
      <c r="AE270" s="59">
        <v>0</v>
      </c>
      <c r="AF270" s="59">
        <v>-41.217419999999997</v>
      </c>
      <c r="AG270" s="59">
        <v>-11.095229999999999</v>
      </c>
      <c r="AH270" s="59">
        <v>0</v>
      </c>
      <c r="AI270" s="59">
        <v>0</v>
      </c>
      <c r="AJ270" s="59">
        <v>-585.44227000000001</v>
      </c>
      <c r="AK270" s="59">
        <v>0</v>
      </c>
      <c r="AL270" s="59">
        <v>-728.38648999999998</v>
      </c>
      <c r="AM270" s="59">
        <v>-2800.2702599999998</v>
      </c>
    </row>
    <row r="271" spans="1:39">
      <c r="A271" s="64" t="s">
        <v>389</v>
      </c>
      <c r="B271" s="59">
        <v>-2653.3160499999999</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-2653.3160499999999</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-4.8000000000000001E-2</v>
      </c>
      <c r="D273" s="59">
        <v>0</v>
      </c>
      <c r="E273" s="59">
        <v>0</v>
      </c>
      <c r="F273" s="59">
        <v>0</v>
      </c>
      <c r="G273" s="59">
        <v>0</v>
      </c>
      <c r="H273" s="59">
        <v>0</v>
      </c>
      <c r="I273" s="59">
        <v>-0.63630999999999993</v>
      </c>
      <c r="J273" s="59">
        <v>-0.93874000000000002</v>
      </c>
      <c r="K273" s="59">
        <v>-7.0099999999999997E-3</v>
      </c>
      <c r="L273" s="59">
        <v>0</v>
      </c>
      <c r="M273" s="59">
        <v>0</v>
      </c>
      <c r="N273" s="59">
        <v>-1.0588199999999999</v>
      </c>
      <c r="O273" s="59">
        <v>0</v>
      </c>
      <c r="P273" s="59">
        <v>0</v>
      </c>
      <c r="Q273" s="59">
        <v>-5.4079999999999996E-2</v>
      </c>
      <c r="R273" s="59">
        <v>-0.19322</v>
      </c>
      <c r="S273" s="59">
        <v>0</v>
      </c>
      <c r="T273" s="59">
        <v>-1E-3</v>
      </c>
      <c r="U273" s="59">
        <v>0</v>
      </c>
      <c r="V273" s="59">
        <v>-9.6999999999999994E-4</v>
      </c>
      <c r="W273" s="59">
        <v>-0.31211</v>
      </c>
      <c r="X273" s="59">
        <v>0</v>
      </c>
      <c r="Y273" s="59">
        <v>0</v>
      </c>
      <c r="Z273" s="59">
        <v>-0.17316000000000001</v>
      </c>
      <c r="AA273" s="59">
        <v>0</v>
      </c>
      <c r="AB273" s="59">
        <v>0</v>
      </c>
      <c r="AC273" s="59">
        <v>0</v>
      </c>
      <c r="AD273" s="59">
        <v>-4.3220000000000001E-2</v>
      </c>
      <c r="AE273" s="59">
        <v>0</v>
      </c>
      <c r="AF273" s="59">
        <v>0</v>
      </c>
      <c r="AG273" s="59">
        <v>0</v>
      </c>
      <c r="AH273" s="59">
        <v>0</v>
      </c>
      <c r="AI273" s="59">
        <v>0</v>
      </c>
      <c r="AJ273" s="59">
        <v>0</v>
      </c>
      <c r="AK273" s="59">
        <v>0</v>
      </c>
      <c r="AL273" s="59">
        <v>0</v>
      </c>
      <c r="AM273" s="59">
        <v>-3.4666399999999999</v>
      </c>
    </row>
    <row r="274" spans="1:39">
      <c r="A274" s="391" t="s">
        <v>976</v>
      </c>
      <c r="B274" s="442">
        <v>35763.514729999995</v>
      </c>
      <c r="C274" s="442">
        <v>10764.050939999999</v>
      </c>
      <c r="D274" s="442">
        <v>21553.580999999998</v>
      </c>
      <c r="E274" s="442">
        <v>9132.5397799999992</v>
      </c>
      <c r="F274" s="442">
        <v>4426.34879</v>
      </c>
      <c r="G274" s="442">
        <v>3947.6313399999999</v>
      </c>
      <c r="H274" s="442">
        <v>3627.2809300000004</v>
      </c>
      <c r="I274" s="442">
        <v>4068.0392999999999</v>
      </c>
      <c r="J274" s="442">
        <v>3989.6108899999999</v>
      </c>
      <c r="K274" s="442">
        <v>6766.4399800000001</v>
      </c>
      <c r="L274" s="442">
        <v>3009.4425200000001</v>
      </c>
      <c r="M274" s="442">
        <v>6442.2761100000007</v>
      </c>
      <c r="N274" s="442">
        <v>7228.9089299999996</v>
      </c>
      <c r="O274" s="442">
        <v>4097.70784</v>
      </c>
      <c r="P274" s="442">
        <v>3750.8962200000001</v>
      </c>
      <c r="Q274" s="442">
        <v>2370.7486200000003</v>
      </c>
      <c r="R274" s="442">
        <v>2305.60268</v>
      </c>
      <c r="S274" s="442">
        <v>2054.6408899999997</v>
      </c>
      <c r="T274" s="442">
        <v>4997.9988700000004</v>
      </c>
      <c r="U274" s="442">
        <v>5132.0089500000004</v>
      </c>
      <c r="V274" s="442">
        <v>315.11776000000003</v>
      </c>
      <c r="W274" s="442">
        <v>2174.6507799999999</v>
      </c>
      <c r="X274" s="442">
        <v>4273.2422400000005</v>
      </c>
      <c r="Y274" s="442">
        <v>3278.3558499999999</v>
      </c>
      <c r="Z274" s="442">
        <v>6046.7190399999999</v>
      </c>
      <c r="AA274" s="442">
        <v>2492.3831600000003</v>
      </c>
      <c r="AB274" s="442">
        <v>5994.2061599999997</v>
      </c>
      <c r="AC274" s="442">
        <v>7554.2008800000003</v>
      </c>
      <c r="AD274" s="442">
        <v>3397.5575899999999</v>
      </c>
      <c r="AE274" s="442">
        <v>7963.3438900000001</v>
      </c>
      <c r="AF274" s="442">
        <v>2231.99172</v>
      </c>
      <c r="AG274" s="442">
        <v>1678.00098</v>
      </c>
      <c r="AH274" s="442">
        <v>1743.22307</v>
      </c>
      <c r="AI274" s="442">
        <v>856.93651999999997</v>
      </c>
      <c r="AJ274" s="442">
        <v>946.88040999999998</v>
      </c>
      <c r="AK274" s="442">
        <v>1151.2302999999999</v>
      </c>
      <c r="AL274" s="442">
        <v>2754.8458500000002</v>
      </c>
      <c r="AM274" s="442">
        <v>200282.15550999998</v>
      </c>
    </row>
    <row r="275" spans="1:39">
      <c r="A275" s="387" t="s">
        <v>391</v>
      </c>
      <c r="B275" s="442">
        <v>4777.3211600000004</v>
      </c>
      <c r="C275" s="442">
        <v>611.31184999999994</v>
      </c>
      <c r="D275" s="442">
        <v>4412.4038300000002</v>
      </c>
      <c r="E275" s="442">
        <v>387.36533000000003</v>
      </c>
      <c r="F275" s="442">
        <v>106.07097</v>
      </c>
      <c r="G275" s="442">
        <v>101.12062</v>
      </c>
      <c r="H275" s="442">
        <v>116.54764999999999</v>
      </c>
      <c r="I275" s="442">
        <v>624.10311000000002</v>
      </c>
      <c r="J275" s="442">
        <v>200.90818999999999</v>
      </c>
      <c r="K275" s="442">
        <v>84.291200000000003</v>
      </c>
      <c r="L275" s="442">
        <v>156.5924</v>
      </c>
      <c r="M275" s="442">
        <v>78.467380000000006</v>
      </c>
      <c r="N275" s="442">
        <v>44.557690000000001</v>
      </c>
      <c r="O275" s="442">
        <v>32.061080000000004</v>
      </c>
      <c r="P275" s="442">
        <v>578.22541999999999</v>
      </c>
      <c r="Q275" s="442">
        <v>109.95722000000001</v>
      </c>
      <c r="R275" s="442">
        <v>49.288629999999998</v>
      </c>
      <c r="S275" s="442">
        <v>10.90779</v>
      </c>
      <c r="T275" s="442">
        <v>14.77294</v>
      </c>
      <c r="U275" s="442">
        <v>19.35209</v>
      </c>
      <c r="V275" s="442">
        <v>13.728120000000001</v>
      </c>
      <c r="W275" s="442">
        <v>110.6345</v>
      </c>
      <c r="X275" s="442">
        <v>45.481310000000001</v>
      </c>
      <c r="Y275" s="442">
        <v>19.116700000000002</v>
      </c>
      <c r="Z275" s="442">
        <v>797.38198999999997</v>
      </c>
      <c r="AA275" s="442">
        <v>123.39757</v>
      </c>
      <c r="AB275" s="442">
        <v>94.445039999999992</v>
      </c>
      <c r="AC275" s="442">
        <v>615.80610000000001</v>
      </c>
      <c r="AD275" s="442">
        <v>99.135070000000013</v>
      </c>
      <c r="AE275" s="442">
        <v>183.57595999999998</v>
      </c>
      <c r="AF275" s="442">
        <v>35.467109999999998</v>
      </c>
      <c r="AG275" s="442">
        <v>23.85127</v>
      </c>
      <c r="AH275" s="442">
        <v>122.93164999999999</v>
      </c>
      <c r="AI275" s="442">
        <v>4.3212000000000002</v>
      </c>
      <c r="AJ275" s="442">
        <v>103.63249</v>
      </c>
      <c r="AK275" s="442">
        <v>4.1945800000000002</v>
      </c>
      <c r="AL275" s="442">
        <v>140.61757</v>
      </c>
      <c r="AM275" s="442">
        <v>15053.344779999999</v>
      </c>
    </row>
    <row r="276" spans="1:39">
      <c r="A276" s="64" t="s">
        <v>392</v>
      </c>
      <c r="B276" s="59">
        <v>2128.74685</v>
      </c>
      <c r="C276" s="59">
        <v>141.35424</v>
      </c>
      <c r="D276" s="59">
        <v>1699.2746599999998</v>
      </c>
      <c r="E276" s="59">
        <v>239.89597000000001</v>
      </c>
      <c r="F276" s="59">
        <v>59.083260000000003</v>
      </c>
      <c r="G276" s="59">
        <v>95.765699999999995</v>
      </c>
      <c r="H276" s="59">
        <v>108.90223</v>
      </c>
      <c r="I276" s="59">
        <v>124.41959</v>
      </c>
      <c r="J276" s="59">
        <v>189.36439999999999</v>
      </c>
      <c r="K276" s="59">
        <v>60.585730000000005</v>
      </c>
      <c r="L276" s="59">
        <v>45.7669</v>
      </c>
      <c r="M276" s="59">
        <v>48.173230000000004</v>
      </c>
      <c r="N276" s="59">
        <v>39.110949999999995</v>
      </c>
      <c r="O276" s="59">
        <v>17.417240000000003</v>
      </c>
      <c r="P276" s="59">
        <v>91.249420000000001</v>
      </c>
      <c r="Q276" s="59">
        <v>105.97374000000001</v>
      </c>
      <c r="R276" s="59">
        <v>46.944279999999999</v>
      </c>
      <c r="S276" s="59">
        <v>8.6713799999999992</v>
      </c>
      <c r="T276" s="59">
        <v>13.55711</v>
      </c>
      <c r="U276" s="59">
        <v>16.979669999999999</v>
      </c>
      <c r="V276" s="59">
        <v>5.6260399999999997</v>
      </c>
      <c r="W276" s="59">
        <v>101.41033999999999</v>
      </c>
      <c r="X276" s="59">
        <v>29.64725</v>
      </c>
      <c r="Y276" s="59">
        <v>15.44285</v>
      </c>
      <c r="Z276" s="59">
        <v>247.51460999999998</v>
      </c>
      <c r="AA276" s="59">
        <v>100.89849000000001</v>
      </c>
      <c r="AB276" s="59">
        <v>73.330210000000008</v>
      </c>
      <c r="AC276" s="59">
        <v>640.69365000000005</v>
      </c>
      <c r="AD276" s="59">
        <v>96.253600000000006</v>
      </c>
      <c r="AE276" s="59">
        <v>177.84733</v>
      </c>
      <c r="AF276" s="59">
        <v>5.71861</v>
      </c>
      <c r="AG276" s="59">
        <v>21.700320000000001</v>
      </c>
      <c r="AH276" s="59">
        <v>63.607839999999996</v>
      </c>
      <c r="AI276" s="59">
        <v>2.06406</v>
      </c>
      <c r="AJ276" s="59">
        <v>98.510539999999992</v>
      </c>
      <c r="AK276" s="59">
        <v>3.9921100000000003</v>
      </c>
      <c r="AL276" s="59">
        <v>79.079850000000008</v>
      </c>
      <c r="AM276" s="59">
        <v>7044.5742499999997</v>
      </c>
    </row>
    <row r="277" spans="1:39">
      <c r="A277" s="64" t="s">
        <v>393</v>
      </c>
      <c r="B277" s="59">
        <v>566.09168999999997</v>
      </c>
      <c r="C277" s="59">
        <v>195.73204000000001</v>
      </c>
      <c r="D277" s="59">
        <v>339.65764000000001</v>
      </c>
      <c r="E277" s="59">
        <v>38.210999999999999</v>
      </c>
      <c r="F277" s="59">
        <v>34.503160000000001</v>
      </c>
      <c r="G277" s="59">
        <v>1.31271</v>
      </c>
      <c r="H277" s="59">
        <v>4.0900100000000004</v>
      </c>
      <c r="I277" s="59">
        <v>18.41451</v>
      </c>
      <c r="J277" s="59">
        <v>2.1742199999999996</v>
      </c>
      <c r="K277" s="59">
        <v>5.7783599999999993</v>
      </c>
      <c r="L277" s="59">
        <v>108.15955</v>
      </c>
      <c r="M277" s="59">
        <v>27.6204</v>
      </c>
      <c r="N277" s="59">
        <v>3.9904699999999997</v>
      </c>
      <c r="O277" s="59">
        <v>7.6564799999999993</v>
      </c>
      <c r="P277" s="59">
        <v>17.744419999999998</v>
      </c>
      <c r="Q277" s="59">
        <v>0.66288000000000002</v>
      </c>
      <c r="R277" s="59">
        <v>0.31795999999999996</v>
      </c>
      <c r="S277" s="59">
        <v>0</v>
      </c>
      <c r="T277" s="59">
        <v>0.84616000000000002</v>
      </c>
      <c r="U277" s="59">
        <v>1.3148900000000001</v>
      </c>
      <c r="V277" s="59">
        <v>1.2428900000000001</v>
      </c>
      <c r="W277" s="59">
        <v>4.6059899999999994</v>
      </c>
      <c r="X277" s="59">
        <v>15.17756</v>
      </c>
      <c r="Y277" s="59">
        <v>3.03844</v>
      </c>
      <c r="Z277" s="59">
        <v>67.446770000000001</v>
      </c>
      <c r="AA277" s="59">
        <v>0.94328000000000001</v>
      </c>
      <c r="AB277" s="59">
        <v>16.246919999999999</v>
      </c>
      <c r="AC277" s="59">
        <v>-37.154440000000001</v>
      </c>
      <c r="AD277" s="59">
        <v>0.31292999999999999</v>
      </c>
      <c r="AE277" s="59">
        <v>0.43818000000000001</v>
      </c>
      <c r="AF277" s="59">
        <v>29.53698</v>
      </c>
      <c r="AG277" s="59">
        <v>1.3672200000000001</v>
      </c>
      <c r="AH277" s="59">
        <v>2.27061</v>
      </c>
      <c r="AI277" s="59">
        <v>1.4830699999999999</v>
      </c>
      <c r="AJ277" s="59">
        <v>1.3424</v>
      </c>
      <c r="AK277" s="59">
        <v>3.6700000000000001E-3</v>
      </c>
      <c r="AL277" s="59">
        <v>57.562419999999996</v>
      </c>
      <c r="AM277" s="59">
        <v>1540.1434400000001</v>
      </c>
    </row>
    <row r="278" spans="1:39">
      <c r="A278" s="64" t="s">
        <v>394</v>
      </c>
      <c r="B278" s="59">
        <v>931.93443000000002</v>
      </c>
      <c r="C278" s="59">
        <v>121.84350000000001</v>
      </c>
      <c r="D278" s="59">
        <v>2286.6937400000002</v>
      </c>
      <c r="E278" s="59">
        <v>0</v>
      </c>
      <c r="F278" s="59">
        <v>0</v>
      </c>
      <c r="G278" s="59">
        <v>0</v>
      </c>
      <c r="H278" s="59">
        <v>0.21944999999999998</v>
      </c>
      <c r="I278" s="59">
        <v>377.35133000000002</v>
      </c>
      <c r="J278" s="59">
        <v>0</v>
      </c>
      <c r="K278" s="59">
        <v>17.110790000000001</v>
      </c>
      <c r="L278" s="59">
        <v>0</v>
      </c>
      <c r="M278" s="59">
        <v>0</v>
      </c>
      <c r="N278" s="59">
        <v>0</v>
      </c>
      <c r="O278" s="59">
        <v>0</v>
      </c>
      <c r="P278" s="59">
        <v>154.99168</v>
      </c>
      <c r="Q278" s="59">
        <v>0</v>
      </c>
      <c r="R278" s="59">
        <v>0</v>
      </c>
      <c r="S278" s="59">
        <v>0</v>
      </c>
      <c r="T278" s="59">
        <v>0</v>
      </c>
      <c r="U278" s="59">
        <v>0</v>
      </c>
      <c r="V278" s="59">
        <v>0</v>
      </c>
      <c r="W278" s="59">
        <v>0</v>
      </c>
      <c r="X278" s="59">
        <v>0</v>
      </c>
      <c r="Y278" s="59">
        <v>0</v>
      </c>
      <c r="Z278" s="59">
        <v>454.34649999999999</v>
      </c>
      <c r="AA278" s="59">
        <v>0</v>
      </c>
      <c r="AB278" s="59">
        <v>0</v>
      </c>
      <c r="AC278" s="59">
        <v>0</v>
      </c>
      <c r="AD278" s="59">
        <v>0</v>
      </c>
      <c r="AE278" s="59">
        <v>0</v>
      </c>
      <c r="AF278" s="59">
        <v>0</v>
      </c>
      <c r="AG278" s="59">
        <v>0</v>
      </c>
      <c r="AH278" s="59">
        <v>55.105199999999996</v>
      </c>
      <c r="AI278" s="59">
        <v>0</v>
      </c>
      <c r="AJ278" s="59">
        <v>0</v>
      </c>
      <c r="AK278" s="59">
        <v>0</v>
      </c>
      <c r="AL278" s="59">
        <v>0</v>
      </c>
      <c r="AM278" s="59">
        <v>4399.5966200000003</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1150.54819</v>
      </c>
      <c r="C280" s="59">
        <v>152.38207</v>
      </c>
      <c r="D280" s="59">
        <v>86.777789999999996</v>
      </c>
      <c r="E280" s="59">
        <v>109.25836</v>
      </c>
      <c r="F280" s="59">
        <v>12.484549999999999</v>
      </c>
      <c r="G280" s="59">
        <v>4.0422099999999999</v>
      </c>
      <c r="H280" s="59">
        <v>3.33596</v>
      </c>
      <c r="I280" s="59">
        <v>103.91767999999999</v>
      </c>
      <c r="J280" s="59">
        <v>9.3695699999999995</v>
      </c>
      <c r="K280" s="59">
        <v>0.81632000000000005</v>
      </c>
      <c r="L280" s="59">
        <v>2.6659499999999996</v>
      </c>
      <c r="M280" s="59">
        <v>2.6737500000000001</v>
      </c>
      <c r="N280" s="59">
        <v>1.45627</v>
      </c>
      <c r="O280" s="59">
        <v>6.9873599999999998</v>
      </c>
      <c r="P280" s="59">
        <v>314.23990000000003</v>
      </c>
      <c r="Q280" s="59">
        <v>3.3205999999999998</v>
      </c>
      <c r="R280" s="59">
        <v>2.0263900000000001</v>
      </c>
      <c r="S280" s="59">
        <v>2.2364099999999998</v>
      </c>
      <c r="T280" s="59">
        <v>0.36967</v>
      </c>
      <c r="U280" s="59">
        <v>1.0575300000000001</v>
      </c>
      <c r="V280" s="59">
        <v>6.8591899999999999</v>
      </c>
      <c r="W280" s="59">
        <v>4.6181700000000001</v>
      </c>
      <c r="X280" s="59">
        <v>0.65649999999999997</v>
      </c>
      <c r="Y280" s="59">
        <v>0.63540999999999992</v>
      </c>
      <c r="Z280" s="59">
        <v>28.074110000000001</v>
      </c>
      <c r="AA280" s="59">
        <v>21.555799999999998</v>
      </c>
      <c r="AB280" s="59">
        <v>4.8679100000000002</v>
      </c>
      <c r="AC280" s="59">
        <v>12.26689</v>
      </c>
      <c r="AD280" s="59">
        <v>2.56854</v>
      </c>
      <c r="AE280" s="59">
        <v>5.2904499999999999</v>
      </c>
      <c r="AF280" s="59">
        <v>0.21152000000000001</v>
      </c>
      <c r="AG280" s="59">
        <v>0.78373000000000004</v>
      </c>
      <c r="AH280" s="59">
        <v>1.948</v>
      </c>
      <c r="AI280" s="59">
        <v>0.77407000000000004</v>
      </c>
      <c r="AJ280" s="59">
        <v>3.77955</v>
      </c>
      <c r="AK280" s="59">
        <v>0.1988</v>
      </c>
      <c r="AL280" s="59">
        <v>3.9753000000000003</v>
      </c>
      <c r="AM280" s="59">
        <v>2069.0304700000002</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2">
        <v>-2060.7698500000001</v>
      </c>
      <c r="C282" s="442">
        <v>-824.78827999999999</v>
      </c>
      <c r="D282" s="442">
        <v>-2172.7278700000002</v>
      </c>
      <c r="E282" s="442">
        <v>-137.91279</v>
      </c>
      <c r="F282" s="442">
        <v>-5.2000500000000001</v>
      </c>
      <c r="G282" s="442">
        <v>-113.96339999999999</v>
      </c>
      <c r="H282" s="442">
        <v>-28.99813</v>
      </c>
      <c r="I282" s="442">
        <v>-123.96149000000001</v>
      </c>
      <c r="J282" s="442">
        <v>-55.250550000000004</v>
      </c>
      <c r="K282" s="442">
        <v>-18.534320000000001</v>
      </c>
      <c r="L282" s="442">
        <v>-88.065380000000005</v>
      </c>
      <c r="M282" s="442">
        <v>-34.75038</v>
      </c>
      <c r="N282" s="442">
        <v>-5.6124900000000002</v>
      </c>
      <c r="O282" s="442">
        <v>-47.311449999999994</v>
      </c>
      <c r="P282" s="442">
        <v>-18.399150000000002</v>
      </c>
      <c r="Q282" s="442">
        <v>-18.277240000000003</v>
      </c>
      <c r="R282" s="442">
        <v>-54.667190000000005</v>
      </c>
      <c r="S282" s="442">
        <v>-14.895899999999999</v>
      </c>
      <c r="T282" s="442">
        <v>-0.10464</v>
      </c>
      <c r="U282" s="442">
        <v>-1.43191</v>
      </c>
      <c r="V282" s="442">
        <v>-13.78938</v>
      </c>
      <c r="W282" s="442">
        <v>-32.01493</v>
      </c>
      <c r="X282" s="442">
        <v>-174.02590000000001</v>
      </c>
      <c r="Y282" s="442">
        <v>-49.431629999999998</v>
      </c>
      <c r="Z282" s="442">
        <v>-182.44804999999999</v>
      </c>
      <c r="AA282" s="442">
        <v>-32.046720000000001</v>
      </c>
      <c r="AB282" s="442">
        <v>-143.89782</v>
      </c>
      <c r="AC282" s="442">
        <v>-192.26863</v>
      </c>
      <c r="AD282" s="442">
        <v>-10.424389999999999</v>
      </c>
      <c r="AE282" s="442">
        <v>-194.78429</v>
      </c>
      <c r="AF282" s="442">
        <v>-102.44589000000001</v>
      </c>
      <c r="AG282" s="442">
        <v>-0.84427999999999992</v>
      </c>
      <c r="AH282" s="442">
        <v>-87.862949999999998</v>
      </c>
      <c r="AI282" s="442">
        <v>-6.8705100000000003</v>
      </c>
      <c r="AJ282" s="442">
        <v>-4.8539599999999998</v>
      </c>
      <c r="AK282" s="442">
        <v>-7.7617399999999996</v>
      </c>
      <c r="AL282" s="442">
        <v>-94.23257000000001</v>
      </c>
      <c r="AM282" s="442">
        <v>-7155.6260999999995</v>
      </c>
    </row>
    <row r="283" spans="1:39">
      <c r="A283" s="64" t="s">
        <v>392</v>
      </c>
      <c r="B283" s="59">
        <v>-569.61162999999999</v>
      </c>
      <c r="C283" s="59">
        <v>-20.52064</v>
      </c>
      <c r="D283" s="59">
        <v>-421.02754999999996</v>
      </c>
      <c r="E283" s="59">
        <v>-38.165330000000004</v>
      </c>
      <c r="F283" s="59">
        <v>0</v>
      </c>
      <c r="G283" s="59">
        <v>-21.03931</v>
      </c>
      <c r="H283" s="59">
        <v>-28.835060000000002</v>
      </c>
      <c r="I283" s="59">
        <v>-19.976939999999999</v>
      </c>
      <c r="J283" s="59">
        <v>-55.249790000000004</v>
      </c>
      <c r="K283" s="59">
        <v>-16.002759999999999</v>
      </c>
      <c r="L283" s="59">
        <v>-2.6554000000000002</v>
      </c>
      <c r="M283" s="59">
        <v>-19.671310000000002</v>
      </c>
      <c r="N283" s="59">
        <v>-5.5674899999999994</v>
      </c>
      <c r="O283" s="59">
        <v>0</v>
      </c>
      <c r="P283" s="59">
        <v>-17.53246</v>
      </c>
      <c r="Q283" s="59">
        <v>-11.87008</v>
      </c>
      <c r="R283" s="59">
        <v>-18.29523</v>
      </c>
      <c r="S283" s="59">
        <v>-9.5577000000000005</v>
      </c>
      <c r="T283" s="59">
        <v>0</v>
      </c>
      <c r="U283" s="59">
        <v>0</v>
      </c>
      <c r="V283" s="59">
        <v>-5.1303700000000001</v>
      </c>
      <c r="W283" s="59">
        <v>-17.227889999999999</v>
      </c>
      <c r="X283" s="59">
        <v>-131.11641</v>
      </c>
      <c r="Y283" s="59">
        <v>-19.726389999999999</v>
      </c>
      <c r="Z283" s="59">
        <v>-99.375950000000003</v>
      </c>
      <c r="AA283" s="59">
        <v>-18.426549999999999</v>
      </c>
      <c r="AB283" s="59">
        <v>-48.427330000000005</v>
      </c>
      <c r="AC283" s="59">
        <v>-67.459410000000005</v>
      </c>
      <c r="AD283" s="59">
        <v>-9.6790900000000004</v>
      </c>
      <c r="AE283" s="59">
        <v>-109.265</v>
      </c>
      <c r="AF283" s="59">
        <v>-6.0357599999999998</v>
      </c>
      <c r="AG283" s="59">
        <v>0</v>
      </c>
      <c r="AH283" s="59">
        <v>-9.9466800000000006</v>
      </c>
      <c r="AI283" s="59">
        <v>-4.9827700000000004</v>
      </c>
      <c r="AJ283" s="59">
        <v>-4.7739599999999998</v>
      </c>
      <c r="AK283" s="59">
        <v>-4.46183</v>
      </c>
      <c r="AL283" s="59">
        <v>-1.3303800000000001</v>
      </c>
      <c r="AM283" s="59">
        <v>-1832.94445</v>
      </c>
    </row>
    <row r="284" spans="1:39">
      <c r="A284" s="64" t="s">
        <v>399</v>
      </c>
      <c r="B284" s="59">
        <v>-457.91165000000001</v>
      </c>
      <c r="C284" s="59">
        <v>-546.78035</v>
      </c>
      <c r="D284" s="59">
        <v>-1388.2404099999999</v>
      </c>
      <c r="E284" s="59">
        <v>-0.214</v>
      </c>
      <c r="F284" s="59">
        <v>0</v>
      </c>
      <c r="G284" s="59">
        <v>0</v>
      </c>
      <c r="H284" s="59">
        <v>-0.16306999999999999</v>
      </c>
      <c r="I284" s="59">
        <v>-103.97747</v>
      </c>
      <c r="J284" s="59">
        <v>0</v>
      </c>
      <c r="K284" s="59">
        <v>-2.4945300000000001</v>
      </c>
      <c r="L284" s="59">
        <v>-21.811330000000002</v>
      </c>
      <c r="M284" s="59">
        <v>0</v>
      </c>
      <c r="N284" s="59">
        <v>0</v>
      </c>
      <c r="O284" s="59">
        <v>-5.8</v>
      </c>
      <c r="P284" s="59">
        <v>-0.23669000000000001</v>
      </c>
      <c r="Q284" s="59">
        <v>-4.0057600000000004</v>
      </c>
      <c r="R284" s="59">
        <v>-33.540680000000002</v>
      </c>
      <c r="S284" s="59">
        <v>0</v>
      </c>
      <c r="T284" s="59">
        <v>-1E-3</v>
      </c>
      <c r="U284" s="59">
        <v>0</v>
      </c>
      <c r="V284" s="59">
        <v>0</v>
      </c>
      <c r="W284" s="59">
        <v>-0.66866999999999999</v>
      </c>
      <c r="X284" s="59">
        <v>-0.47</v>
      </c>
      <c r="Y284" s="59">
        <v>0</v>
      </c>
      <c r="Z284" s="59">
        <v>-83.043179999999992</v>
      </c>
      <c r="AA284" s="59">
        <v>0</v>
      </c>
      <c r="AB284" s="59">
        <v>-6.3949999999999996</v>
      </c>
      <c r="AC284" s="59">
        <v>-37.043930000000003</v>
      </c>
      <c r="AD284" s="59">
        <v>-0.13200000000000001</v>
      </c>
      <c r="AE284" s="59">
        <v>-85.507259999999988</v>
      </c>
      <c r="AF284" s="59">
        <v>-17.59929</v>
      </c>
      <c r="AG284" s="59">
        <v>0</v>
      </c>
      <c r="AH284" s="59">
        <v>-75.551640000000006</v>
      </c>
      <c r="AI284" s="59">
        <v>0</v>
      </c>
      <c r="AJ284" s="59">
        <v>0</v>
      </c>
      <c r="AK284" s="59">
        <v>0</v>
      </c>
      <c r="AL284" s="59">
        <v>-79.378550000000004</v>
      </c>
      <c r="AM284" s="59">
        <v>-2950.9664600000001</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-0.31301999999999996</v>
      </c>
      <c r="Z285" s="59">
        <v>0</v>
      </c>
      <c r="AA285" s="59">
        <v>0</v>
      </c>
      <c r="AB285" s="59">
        <v>0</v>
      </c>
      <c r="AC285" s="59">
        <v>0</v>
      </c>
      <c r="AD285" s="59">
        <v>0</v>
      </c>
      <c r="AE285" s="59">
        <v>0</v>
      </c>
      <c r="AF285" s="59">
        <v>0</v>
      </c>
      <c r="AG285" s="59">
        <v>0</v>
      </c>
      <c r="AH285" s="59">
        <v>0</v>
      </c>
      <c r="AI285" s="59">
        <v>0</v>
      </c>
      <c r="AJ285" s="59">
        <v>-0.08</v>
      </c>
      <c r="AK285" s="59">
        <v>0</v>
      </c>
      <c r="AL285" s="59">
        <v>-0.73982999999999999</v>
      </c>
      <c r="AM285" s="59">
        <v>-1.1328499999999999</v>
      </c>
    </row>
    <row r="286" spans="1:39">
      <c r="A286" s="64" t="s">
        <v>401</v>
      </c>
      <c r="B286" s="59">
        <v>0</v>
      </c>
      <c r="C286" s="59">
        <v>0</v>
      </c>
      <c r="D286" s="59">
        <v>0</v>
      </c>
      <c r="E286" s="59">
        <v>-25.316099999999999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-25.316099999999999</v>
      </c>
    </row>
    <row r="287" spans="1:39">
      <c r="A287" s="65" t="s">
        <v>402</v>
      </c>
      <c r="B287" s="59">
        <v>-1033.24657</v>
      </c>
      <c r="C287" s="59">
        <v>-257.48729000000003</v>
      </c>
      <c r="D287" s="59">
        <v>-363.45990999999998</v>
      </c>
      <c r="E287" s="59">
        <v>-74.217359999999999</v>
      </c>
      <c r="F287" s="59">
        <v>-5.2000500000000001</v>
      </c>
      <c r="G287" s="59">
        <v>-92.924089999999993</v>
      </c>
      <c r="H287" s="59">
        <v>0</v>
      </c>
      <c r="I287" s="59">
        <v>-7.0800000000000004E-3</v>
      </c>
      <c r="J287" s="59">
        <v>-7.6000000000000004E-4</v>
      </c>
      <c r="K287" s="59">
        <v>-3.703E-2</v>
      </c>
      <c r="L287" s="59">
        <v>-63.598649999999999</v>
      </c>
      <c r="M287" s="59">
        <v>-15.07907</v>
      </c>
      <c r="N287" s="59">
        <v>-4.4999999999999998E-2</v>
      </c>
      <c r="O287" s="59">
        <v>-41.511449999999996</v>
      </c>
      <c r="P287" s="59">
        <v>-0.63</v>
      </c>
      <c r="Q287" s="59">
        <v>-2.4014000000000002</v>
      </c>
      <c r="R287" s="59">
        <v>-2.83128</v>
      </c>
      <c r="S287" s="59">
        <v>-5.3381999999999996</v>
      </c>
      <c r="T287" s="59">
        <v>-0.10364</v>
      </c>
      <c r="U287" s="59">
        <v>-1.43191</v>
      </c>
      <c r="V287" s="59">
        <v>-8.6590100000000003</v>
      </c>
      <c r="W287" s="59">
        <v>-14.118370000000001</v>
      </c>
      <c r="X287" s="59">
        <v>-42.439489999999999</v>
      </c>
      <c r="Y287" s="59">
        <v>-29.392220000000002</v>
      </c>
      <c r="Z287" s="59">
        <v>-2.8920000000000001E-2</v>
      </c>
      <c r="AA287" s="59">
        <v>-13.62017</v>
      </c>
      <c r="AB287" s="59">
        <v>-89.075490000000002</v>
      </c>
      <c r="AC287" s="59">
        <v>-87.765289999999993</v>
      </c>
      <c r="AD287" s="59">
        <v>-0.61329999999999996</v>
      </c>
      <c r="AE287" s="59">
        <v>-1.2029999999999999E-2</v>
      </c>
      <c r="AF287" s="59">
        <v>-78.810839999999999</v>
      </c>
      <c r="AG287" s="59">
        <v>-0.84427999999999992</v>
      </c>
      <c r="AH287" s="59">
        <v>-2.36463</v>
      </c>
      <c r="AI287" s="59">
        <v>-1.88774</v>
      </c>
      <c r="AJ287" s="59">
        <v>0</v>
      </c>
      <c r="AK287" s="59">
        <v>-3.2999099999999997</v>
      </c>
      <c r="AL287" s="59">
        <v>-12.783809999999999</v>
      </c>
      <c r="AM287" s="59">
        <v>-2345.2662400000004</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975</v>
      </c>
      <c r="B289" s="442">
        <v>38480.066039999998</v>
      </c>
      <c r="C289" s="442">
        <v>10550.57451</v>
      </c>
      <c r="D289" s="442">
        <v>23793.256960000002</v>
      </c>
      <c r="E289" s="442">
        <v>9381.9923200000012</v>
      </c>
      <c r="F289" s="442">
        <v>4527.2197100000003</v>
      </c>
      <c r="G289" s="442">
        <v>3934.78856</v>
      </c>
      <c r="H289" s="442">
        <v>3714.8304500000004</v>
      </c>
      <c r="I289" s="442">
        <v>4568.1809199999998</v>
      </c>
      <c r="J289" s="442">
        <v>4135.2685299999994</v>
      </c>
      <c r="K289" s="442">
        <v>6832.19686</v>
      </c>
      <c r="L289" s="442">
        <v>3077.9695400000001</v>
      </c>
      <c r="M289" s="442">
        <v>6485.9931100000003</v>
      </c>
      <c r="N289" s="442">
        <v>7267.8541299999997</v>
      </c>
      <c r="O289" s="442">
        <v>4082.4574700000003</v>
      </c>
      <c r="P289" s="442">
        <v>4310.7224900000001</v>
      </c>
      <c r="Q289" s="442">
        <v>2462.4286000000002</v>
      </c>
      <c r="R289" s="442">
        <v>2300.2241200000003</v>
      </c>
      <c r="S289" s="442">
        <v>2050.6527799999999</v>
      </c>
      <c r="T289" s="442">
        <v>5012.6671699999997</v>
      </c>
      <c r="U289" s="442">
        <v>5149.9291299999995</v>
      </c>
      <c r="V289" s="442">
        <v>315.05650000000003</v>
      </c>
      <c r="W289" s="442">
        <v>2253.2703500000002</v>
      </c>
      <c r="X289" s="442">
        <v>4144.6976500000001</v>
      </c>
      <c r="Y289" s="442">
        <v>3248.0409199999999</v>
      </c>
      <c r="Z289" s="442">
        <v>6661.6529800000008</v>
      </c>
      <c r="AA289" s="442">
        <v>2583.7340099999997</v>
      </c>
      <c r="AB289" s="442">
        <v>5944.7533800000001</v>
      </c>
      <c r="AC289" s="442">
        <v>7977.7383499999996</v>
      </c>
      <c r="AD289" s="442">
        <v>3486.26827</v>
      </c>
      <c r="AE289" s="442">
        <v>7952.1355599999997</v>
      </c>
      <c r="AF289" s="442">
        <v>2165.0129400000001</v>
      </c>
      <c r="AG289" s="442">
        <v>1701.0079699999999</v>
      </c>
      <c r="AH289" s="442">
        <v>1778.29177</v>
      </c>
      <c r="AI289" s="442">
        <v>854.38720999999998</v>
      </c>
      <c r="AJ289" s="442">
        <v>1045.65894</v>
      </c>
      <c r="AK289" s="442">
        <v>1147.6631399999999</v>
      </c>
      <c r="AL289" s="442">
        <v>2801.2308499999999</v>
      </c>
      <c r="AM289" s="442">
        <v>208179.87419</v>
      </c>
    </row>
    <row r="290" spans="1:39">
      <c r="A290" s="64" t="s">
        <v>404</v>
      </c>
      <c r="B290" s="59">
        <v>4932.2155400000001</v>
      </c>
      <c r="C290" s="59">
        <v>6618.3692199999996</v>
      </c>
      <c r="D290" s="59">
        <v>5192.0309299999999</v>
      </c>
      <c r="E290" s="59">
        <v>7554.0308099999993</v>
      </c>
      <c r="F290" s="59">
        <v>1378.5213200000001</v>
      </c>
      <c r="G290" s="59">
        <v>61.7333</v>
      </c>
      <c r="H290" s="59">
        <v>1811.7258700000002</v>
      </c>
      <c r="I290" s="59">
        <v>771.96455000000003</v>
      </c>
      <c r="J290" s="59">
        <v>351.81124999999997</v>
      </c>
      <c r="K290" s="59">
        <v>343.04422</v>
      </c>
      <c r="L290" s="59">
        <v>5240.8590700000004</v>
      </c>
      <c r="M290" s="59">
        <v>148.16786999999999</v>
      </c>
      <c r="N290" s="59">
        <v>733.72910000000002</v>
      </c>
      <c r="O290" s="59">
        <v>248.74976000000001</v>
      </c>
      <c r="P290" s="59">
        <v>438.03184000000005</v>
      </c>
      <c r="Q290" s="59">
        <v>16.34442</v>
      </c>
      <c r="R290" s="59">
        <v>1081.104</v>
      </c>
      <c r="S290" s="59">
        <v>242.03879000000001</v>
      </c>
      <c r="T290" s="59">
        <v>426.95524999999998</v>
      </c>
      <c r="U290" s="59">
        <v>607.35802000000001</v>
      </c>
      <c r="V290" s="59">
        <v>540.72018999999989</v>
      </c>
      <c r="W290" s="59">
        <v>147.68723</v>
      </c>
      <c r="X290" s="59">
        <v>2931.1637700000001</v>
      </c>
      <c r="Y290" s="59">
        <v>466.09141999999997</v>
      </c>
      <c r="Z290" s="59">
        <v>732.46132999999998</v>
      </c>
      <c r="AA290" s="59">
        <v>414.54246000000001</v>
      </c>
      <c r="AB290" s="59">
        <v>623.05849000000001</v>
      </c>
      <c r="AC290" s="59">
        <v>19993.227940000001</v>
      </c>
      <c r="AD290" s="59">
        <v>248.15922</v>
      </c>
      <c r="AE290" s="59">
        <v>444.98565000000002</v>
      </c>
      <c r="AF290" s="59">
        <v>684.91974000000005</v>
      </c>
      <c r="AG290" s="59">
        <v>205.53128000000001</v>
      </c>
      <c r="AH290" s="59">
        <v>455.24115</v>
      </c>
      <c r="AI290" s="59">
        <v>88.351789999999994</v>
      </c>
      <c r="AJ290" s="59">
        <v>58.986650000000004</v>
      </c>
      <c r="AK290" s="59">
        <v>209.71057999999999</v>
      </c>
      <c r="AL290" s="59">
        <v>2078.72451</v>
      </c>
      <c r="AM290" s="59">
        <v>68522.348530000003</v>
      </c>
    </row>
    <row r="291" spans="1:39">
      <c r="A291" s="64" t="s">
        <v>405</v>
      </c>
      <c r="B291" s="59">
        <v>746.30746999999997</v>
      </c>
      <c r="C291" s="59">
        <v>6195.0931100000007</v>
      </c>
      <c r="D291" s="59">
        <v>735.3415</v>
      </c>
      <c r="E291" s="59">
        <v>1705.895</v>
      </c>
      <c r="F291" s="59">
        <v>0</v>
      </c>
      <c r="G291" s="59">
        <v>21.194830000000003</v>
      </c>
      <c r="H291" s="59">
        <v>55.012980000000006</v>
      </c>
      <c r="I291" s="59">
        <v>292.10881999999998</v>
      </c>
      <c r="J291" s="59">
        <v>6.2601899999999997</v>
      </c>
      <c r="K291" s="59">
        <v>9.7048199999999998</v>
      </c>
      <c r="L291" s="59">
        <v>366.63739000000004</v>
      </c>
      <c r="M291" s="59">
        <v>0</v>
      </c>
      <c r="N291" s="59">
        <v>98.233329999999995</v>
      </c>
      <c r="O291" s="59">
        <v>44.527879999999996</v>
      </c>
      <c r="P291" s="59">
        <v>14.67661</v>
      </c>
      <c r="Q291" s="59">
        <v>3.1434199999999999</v>
      </c>
      <c r="R291" s="59">
        <v>1.3495999999999999</v>
      </c>
      <c r="S291" s="59">
        <v>0</v>
      </c>
      <c r="T291" s="59">
        <v>120.27802</v>
      </c>
      <c r="U291" s="59">
        <v>1.6319999999999999</v>
      </c>
      <c r="V291" s="59">
        <v>0</v>
      </c>
      <c r="W291" s="59">
        <v>4.0331900000000003</v>
      </c>
      <c r="X291" s="59">
        <v>811.98160999999993</v>
      </c>
      <c r="Y291" s="59">
        <v>0</v>
      </c>
      <c r="Z291" s="59">
        <v>48.393239999999999</v>
      </c>
      <c r="AA291" s="59">
        <v>98.073560000000001</v>
      </c>
      <c r="AB291" s="59">
        <v>76.366369999999989</v>
      </c>
      <c r="AC291" s="59">
        <v>151.42701</v>
      </c>
      <c r="AD291" s="59">
        <v>73.177520000000001</v>
      </c>
      <c r="AE291" s="59">
        <v>10.322419999999999</v>
      </c>
      <c r="AF291" s="59">
        <v>338.27954999999997</v>
      </c>
      <c r="AG291" s="59">
        <v>2.0837699999999999</v>
      </c>
      <c r="AH291" s="59">
        <v>23.59178</v>
      </c>
      <c r="AI291" s="59">
        <v>0.81750999999999996</v>
      </c>
      <c r="AJ291" s="59">
        <v>0</v>
      </c>
      <c r="AK291" s="59">
        <v>15.24657</v>
      </c>
      <c r="AL291" s="59">
        <v>313.94723999999997</v>
      </c>
      <c r="AM291" s="59">
        <v>12385.13831</v>
      </c>
    </row>
    <row r="292" spans="1:39">
      <c r="A292" s="64" t="s">
        <v>406</v>
      </c>
      <c r="B292" s="59">
        <v>4185.9080699999995</v>
      </c>
      <c r="C292" s="59">
        <v>423.27610999999996</v>
      </c>
      <c r="D292" s="59">
        <v>4456.6894299999994</v>
      </c>
      <c r="E292" s="59">
        <v>5848.1358099999998</v>
      </c>
      <c r="F292" s="59">
        <v>1378.5213200000001</v>
      </c>
      <c r="G292" s="59">
        <v>40.538470000000004</v>
      </c>
      <c r="H292" s="59">
        <v>1756.7128899999998</v>
      </c>
      <c r="I292" s="59">
        <v>479.85572999999999</v>
      </c>
      <c r="J292" s="59">
        <v>345.55106000000001</v>
      </c>
      <c r="K292" s="59">
        <v>333.33940000000001</v>
      </c>
      <c r="L292" s="59">
        <v>4874.2216799999997</v>
      </c>
      <c r="M292" s="59">
        <v>148.16786999999999</v>
      </c>
      <c r="N292" s="59">
        <v>635.49576999999999</v>
      </c>
      <c r="O292" s="59">
        <v>204.22188</v>
      </c>
      <c r="P292" s="59">
        <v>423.35523000000001</v>
      </c>
      <c r="Q292" s="59">
        <v>13.201000000000001</v>
      </c>
      <c r="R292" s="59">
        <v>1079.7543999999998</v>
      </c>
      <c r="S292" s="59">
        <v>242.03879000000001</v>
      </c>
      <c r="T292" s="59">
        <v>306.67723000000001</v>
      </c>
      <c r="U292" s="59">
        <v>605.72602000000006</v>
      </c>
      <c r="V292" s="59">
        <v>540.72018999999989</v>
      </c>
      <c r="W292" s="59">
        <v>143.65404000000001</v>
      </c>
      <c r="X292" s="59">
        <v>2119.1821600000003</v>
      </c>
      <c r="Y292" s="59">
        <v>466.09141999999997</v>
      </c>
      <c r="Z292" s="59">
        <v>684.06808999999998</v>
      </c>
      <c r="AA292" s="59">
        <v>316.46890000000002</v>
      </c>
      <c r="AB292" s="59">
        <v>546.69212000000005</v>
      </c>
      <c r="AC292" s="59">
        <v>19841.800930000001</v>
      </c>
      <c r="AD292" s="59">
        <v>174.98170000000002</v>
      </c>
      <c r="AE292" s="59">
        <v>434.66323</v>
      </c>
      <c r="AF292" s="59">
        <v>346.64019000000002</v>
      </c>
      <c r="AG292" s="59">
        <v>203.44751000000002</v>
      </c>
      <c r="AH292" s="59">
        <v>431.64936999999998</v>
      </c>
      <c r="AI292" s="59">
        <v>87.534279999999995</v>
      </c>
      <c r="AJ292" s="59">
        <v>58.986650000000004</v>
      </c>
      <c r="AK292" s="59">
        <v>194.46401</v>
      </c>
      <c r="AL292" s="59">
        <v>1764.77727</v>
      </c>
      <c r="AM292" s="59">
        <v>56137.210220000001</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-17773.555370000002</v>
      </c>
      <c r="C298" s="59">
        <v>-16477.384320000001</v>
      </c>
      <c r="D298" s="59">
        <v>-6174.6401500000002</v>
      </c>
      <c r="E298" s="59">
        <v>-7776.14689</v>
      </c>
      <c r="F298" s="59">
        <v>-1504.97165</v>
      </c>
      <c r="G298" s="59">
        <v>-216.66936999999999</v>
      </c>
      <c r="H298" s="59">
        <v>-1844.5899199999999</v>
      </c>
      <c r="I298" s="59">
        <v>-2305.19731</v>
      </c>
      <c r="J298" s="59">
        <v>-352.44759000000005</v>
      </c>
      <c r="K298" s="59">
        <v>-1820.82835</v>
      </c>
      <c r="L298" s="59">
        <v>-5872.7215800000004</v>
      </c>
      <c r="M298" s="59">
        <v>-815.03831000000002</v>
      </c>
      <c r="N298" s="59">
        <v>-657.21530000000007</v>
      </c>
      <c r="O298" s="59">
        <v>-683.52814999999998</v>
      </c>
      <c r="P298" s="59">
        <v>-500.42392999999998</v>
      </c>
      <c r="Q298" s="59">
        <v>-157.28289999999998</v>
      </c>
      <c r="R298" s="59">
        <v>-1899.54504</v>
      </c>
      <c r="S298" s="59">
        <v>-128.51007999999999</v>
      </c>
      <c r="T298" s="59">
        <v>-375.03478999999999</v>
      </c>
      <c r="U298" s="59">
        <v>-323.97053999999997</v>
      </c>
      <c r="V298" s="59">
        <v>-674.74743999999998</v>
      </c>
      <c r="W298" s="59">
        <v>-332.29023999999998</v>
      </c>
      <c r="X298" s="59">
        <v>-3897.6347400000004</v>
      </c>
      <c r="Y298" s="59">
        <v>-549.57801000000006</v>
      </c>
      <c r="Z298" s="59">
        <v>-959.43693999999994</v>
      </c>
      <c r="AA298" s="59">
        <v>-492.84899999999999</v>
      </c>
      <c r="AB298" s="59">
        <v>-886.61125000000004</v>
      </c>
      <c r="AC298" s="59">
        <v>-20250.414829999998</v>
      </c>
      <c r="AD298" s="59">
        <v>-569.18863999999996</v>
      </c>
      <c r="AE298" s="59">
        <v>-389.69400000000002</v>
      </c>
      <c r="AF298" s="59">
        <v>-1953.3683799999999</v>
      </c>
      <c r="AG298" s="59">
        <v>-484.99119000000002</v>
      </c>
      <c r="AH298" s="59">
        <v>-675.33825999999999</v>
      </c>
      <c r="AI298" s="59">
        <v>-190.92023</v>
      </c>
      <c r="AJ298" s="59">
        <v>-79.371470000000002</v>
      </c>
      <c r="AK298" s="59">
        <v>-274.31022999999999</v>
      </c>
      <c r="AL298" s="59">
        <v>-1974.28226</v>
      </c>
      <c r="AM298" s="59">
        <v>-102294.72865</v>
      </c>
    </row>
    <row r="299" spans="1:39">
      <c r="A299" s="64" t="s">
        <v>413</v>
      </c>
      <c r="B299" s="59">
        <v>-12512.889730000001</v>
      </c>
      <c r="C299" s="59">
        <v>-6060.76728</v>
      </c>
      <c r="D299" s="59">
        <v>-4396.9411900000005</v>
      </c>
      <c r="E299" s="59">
        <v>-5542.01541</v>
      </c>
      <c r="F299" s="59">
        <v>-1472.6586499999999</v>
      </c>
      <c r="G299" s="59">
        <v>-179.23</v>
      </c>
      <c r="H299" s="59">
        <v>-1810.7565300000001</v>
      </c>
      <c r="I299" s="59">
        <v>-1569.3794800000001</v>
      </c>
      <c r="J299" s="59">
        <v>-352.44759000000005</v>
      </c>
      <c r="K299" s="59">
        <v>-1456.6809900000001</v>
      </c>
      <c r="L299" s="59">
        <v>-5412.8984500000006</v>
      </c>
      <c r="M299" s="59">
        <v>-814.36788999999999</v>
      </c>
      <c r="N299" s="59">
        <v>-575.2319</v>
      </c>
      <c r="O299" s="59">
        <v>-502.04878000000002</v>
      </c>
      <c r="P299" s="59">
        <v>-471.10561999999999</v>
      </c>
      <c r="Q299" s="59">
        <v>-157.28289999999998</v>
      </c>
      <c r="R299" s="59">
        <v>-1485.81068</v>
      </c>
      <c r="S299" s="59">
        <v>-128.51007999999999</v>
      </c>
      <c r="T299" s="59">
        <v>-274.30907999999999</v>
      </c>
      <c r="U299" s="59">
        <v>-318.62615999999997</v>
      </c>
      <c r="V299" s="59">
        <v>-674.74743999999998</v>
      </c>
      <c r="W299" s="59">
        <v>-285.29872999999998</v>
      </c>
      <c r="X299" s="59">
        <v>-3133.4120400000002</v>
      </c>
      <c r="Y299" s="59">
        <v>-518.79441999999995</v>
      </c>
      <c r="Z299" s="59">
        <v>-900.60924999999997</v>
      </c>
      <c r="AA299" s="59">
        <v>-290.16687000000002</v>
      </c>
      <c r="AB299" s="59">
        <v>-814.41549999999995</v>
      </c>
      <c r="AC299" s="59">
        <v>-19727.434570000001</v>
      </c>
      <c r="AD299" s="59">
        <v>-402.64514000000003</v>
      </c>
      <c r="AE299" s="59">
        <v>-312.56119999999999</v>
      </c>
      <c r="AF299" s="59">
        <v>-1475.1751100000001</v>
      </c>
      <c r="AG299" s="59">
        <v>-468.08012000000002</v>
      </c>
      <c r="AH299" s="59">
        <v>-542.83708000000001</v>
      </c>
      <c r="AI299" s="59">
        <v>-148.58107999999999</v>
      </c>
      <c r="AJ299" s="59">
        <v>-77.77985000000001</v>
      </c>
      <c r="AK299" s="59">
        <v>-271.55916999999999</v>
      </c>
      <c r="AL299" s="59">
        <v>-1701.3138200000001</v>
      </c>
      <c r="AM299" s="59">
        <v>-77239.369780000008</v>
      </c>
    </row>
    <row r="300" spans="1:39">
      <c r="A300" s="64" t="s">
        <v>414</v>
      </c>
      <c r="B300" s="59">
        <v>-20.456349999999997</v>
      </c>
      <c r="C300" s="59">
        <v>-10.42892</v>
      </c>
      <c r="D300" s="59">
        <v>0</v>
      </c>
      <c r="E300" s="59">
        <v>0</v>
      </c>
      <c r="F300" s="59">
        <v>-11.0343</v>
      </c>
      <c r="G300" s="59">
        <v>-1.5826300000000002</v>
      </c>
      <c r="H300" s="59">
        <v>0</v>
      </c>
      <c r="I300" s="59">
        <v>-1.8309500000000001</v>
      </c>
      <c r="J300" s="59">
        <v>0</v>
      </c>
      <c r="K300" s="59">
        <v>0</v>
      </c>
      <c r="L300" s="59">
        <v>-2.8763299999999998</v>
      </c>
      <c r="M300" s="59">
        <v>-0.6704199999999999</v>
      </c>
      <c r="N300" s="59">
        <v>0</v>
      </c>
      <c r="O300" s="59">
        <v>0</v>
      </c>
      <c r="P300" s="59">
        <v>0</v>
      </c>
      <c r="Q300" s="59">
        <v>0</v>
      </c>
      <c r="R300" s="59">
        <v>-0.1348</v>
      </c>
      <c r="S300" s="59">
        <v>0</v>
      </c>
      <c r="T300" s="59">
        <v>-0.23247000000000001</v>
      </c>
      <c r="U300" s="59">
        <v>-9.0650000000000008E-2</v>
      </c>
      <c r="V300" s="59">
        <v>0</v>
      </c>
      <c r="W300" s="59">
        <v>-8.677E-2</v>
      </c>
      <c r="X300" s="59">
        <v>0</v>
      </c>
      <c r="Y300" s="59">
        <v>0</v>
      </c>
      <c r="Z300" s="59">
        <v>-7.0231899999999996</v>
      </c>
      <c r="AA300" s="59">
        <v>-0.20551</v>
      </c>
      <c r="AB300" s="59">
        <v>-1.87104</v>
      </c>
      <c r="AC300" s="59">
        <v>0</v>
      </c>
      <c r="AD300" s="59">
        <v>0</v>
      </c>
      <c r="AE300" s="59">
        <v>-2.1938299999999997</v>
      </c>
      <c r="AF300" s="59">
        <v>-0.26318000000000003</v>
      </c>
      <c r="AG300" s="59">
        <v>-0.30558999999999997</v>
      </c>
      <c r="AH300" s="59">
        <v>0</v>
      </c>
      <c r="AI300" s="59">
        <v>0</v>
      </c>
      <c r="AJ300" s="59">
        <v>-1.52024</v>
      </c>
      <c r="AK300" s="59">
        <v>-6.5399999999999998E-3</v>
      </c>
      <c r="AL300" s="59">
        <v>0</v>
      </c>
      <c r="AM300" s="59">
        <v>-62.81371</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-5240.2092899999998</v>
      </c>
      <c r="C302" s="59">
        <v>-10406.188119999999</v>
      </c>
      <c r="D302" s="59">
        <v>-1777.6989599999999</v>
      </c>
      <c r="E302" s="59">
        <v>-2234.13148</v>
      </c>
      <c r="F302" s="59">
        <v>-21.278700000000001</v>
      </c>
      <c r="G302" s="59">
        <v>-35.856739999999995</v>
      </c>
      <c r="H302" s="59">
        <v>-33.833390000000001</v>
      </c>
      <c r="I302" s="59">
        <v>-733.98688000000004</v>
      </c>
      <c r="J302" s="59">
        <v>0</v>
      </c>
      <c r="K302" s="59">
        <v>-364.14735999999999</v>
      </c>
      <c r="L302" s="59">
        <v>-456.9468</v>
      </c>
      <c r="M302" s="59">
        <v>0</v>
      </c>
      <c r="N302" s="59">
        <v>-81.983399999999989</v>
      </c>
      <c r="O302" s="59">
        <v>-181.47936999999999</v>
      </c>
      <c r="P302" s="59">
        <v>-29.31831</v>
      </c>
      <c r="Q302" s="59">
        <v>0</v>
      </c>
      <c r="R302" s="59">
        <v>-413.59956</v>
      </c>
      <c r="S302" s="59">
        <v>0</v>
      </c>
      <c r="T302" s="59">
        <v>-100.49324</v>
      </c>
      <c r="U302" s="59">
        <v>-5.2537299999999991</v>
      </c>
      <c r="V302" s="59">
        <v>0</v>
      </c>
      <c r="W302" s="59">
        <v>-46.904739999999997</v>
      </c>
      <c r="X302" s="59">
        <v>-764.22269999999992</v>
      </c>
      <c r="Y302" s="59">
        <v>-30.78359</v>
      </c>
      <c r="Z302" s="59">
        <v>-51.804499999999997</v>
      </c>
      <c r="AA302" s="59">
        <v>-202.47662</v>
      </c>
      <c r="AB302" s="59">
        <v>-70.32471000000001</v>
      </c>
      <c r="AC302" s="59">
        <v>-522.98026000000004</v>
      </c>
      <c r="AD302" s="59">
        <v>-166.54349999999999</v>
      </c>
      <c r="AE302" s="59">
        <v>-74.938969999999998</v>
      </c>
      <c r="AF302" s="59">
        <v>-477.93009000000001</v>
      </c>
      <c r="AG302" s="59">
        <v>-16.60548</v>
      </c>
      <c r="AH302" s="59">
        <v>-132.50118000000001</v>
      </c>
      <c r="AI302" s="59">
        <v>-42.339150000000004</v>
      </c>
      <c r="AJ302" s="59">
        <v>-7.1379999999999999E-2</v>
      </c>
      <c r="AK302" s="59">
        <v>-2.7445200000000001</v>
      </c>
      <c r="AL302" s="59">
        <v>-272.92653000000001</v>
      </c>
      <c r="AM302" s="59">
        <v>-24992.503250000002</v>
      </c>
    </row>
    <row r="303" spans="1:39">
      <c r="A303" s="64" t="s">
        <v>1499</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row>
    <row r="304" spans="1:39">
      <c r="A304" s="65" t="s">
        <v>418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row>
    <row r="305" spans="1:39">
      <c r="A305" s="391" t="s">
        <v>974</v>
      </c>
      <c r="B305" s="442">
        <v>25638.726210000001</v>
      </c>
      <c r="C305" s="442">
        <v>691.55941000000007</v>
      </c>
      <c r="D305" s="442">
        <v>22810.647739999997</v>
      </c>
      <c r="E305" s="442">
        <v>9159.8762399999996</v>
      </c>
      <c r="F305" s="442">
        <v>4400.7693799999997</v>
      </c>
      <c r="G305" s="442">
        <v>3779.8524900000002</v>
      </c>
      <c r="H305" s="442">
        <v>3681.9663999999998</v>
      </c>
      <c r="I305" s="442">
        <v>3034.9481600000004</v>
      </c>
      <c r="J305" s="442">
        <v>4134.6321900000003</v>
      </c>
      <c r="K305" s="442">
        <v>5354.41273</v>
      </c>
      <c r="L305" s="442">
        <v>2446.1070299999997</v>
      </c>
      <c r="M305" s="442">
        <v>5819.1226699999997</v>
      </c>
      <c r="N305" s="442">
        <v>7344.3679299999994</v>
      </c>
      <c r="O305" s="442">
        <v>3647.6790799999999</v>
      </c>
      <c r="P305" s="442">
        <v>4248.3304000000007</v>
      </c>
      <c r="Q305" s="442">
        <v>2321.4901199999999</v>
      </c>
      <c r="R305" s="442">
        <v>1481.7830800000002</v>
      </c>
      <c r="S305" s="442">
        <v>2164.1814900000004</v>
      </c>
      <c r="T305" s="442">
        <v>5064.58763</v>
      </c>
      <c r="U305" s="442">
        <v>5433.3166100000008</v>
      </c>
      <c r="V305" s="442">
        <v>181.02924999999999</v>
      </c>
      <c r="W305" s="442">
        <v>2068.66734</v>
      </c>
      <c r="X305" s="442">
        <v>3178.2266800000002</v>
      </c>
      <c r="Y305" s="442">
        <v>3164.5543299999999</v>
      </c>
      <c r="Z305" s="442">
        <v>6434.6773700000003</v>
      </c>
      <c r="AA305" s="442">
        <v>2505.4274700000001</v>
      </c>
      <c r="AB305" s="442">
        <v>5681.2006200000005</v>
      </c>
      <c r="AC305" s="442">
        <v>7720.5514599999997</v>
      </c>
      <c r="AD305" s="442">
        <v>3165.2388500000002</v>
      </c>
      <c r="AE305" s="442">
        <v>8007.4272099999998</v>
      </c>
      <c r="AF305" s="442">
        <v>896.5643</v>
      </c>
      <c r="AG305" s="442">
        <v>1421.5480600000001</v>
      </c>
      <c r="AH305" s="442">
        <v>1558.1946599999999</v>
      </c>
      <c r="AI305" s="442">
        <v>751.81876999999997</v>
      </c>
      <c r="AJ305" s="442">
        <v>1025.27412</v>
      </c>
      <c r="AK305" s="442">
        <v>1083.06349</v>
      </c>
      <c r="AL305" s="442">
        <v>2905.6731</v>
      </c>
      <c r="AM305" s="442">
        <v>174407.49406999999</v>
      </c>
    </row>
    <row r="306" spans="1:39">
      <c r="A306" s="64" t="s">
        <v>419</v>
      </c>
      <c r="B306" s="59">
        <v>-35467.999600000003</v>
      </c>
      <c r="C306" s="59">
        <v>-9013.2601500000001</v>
      </c>
      <c r="D306" s="59">
        <v>-21622.675149999999</v>
      </c>
      <c r="E306" s="59">
        <v>-8172.1783599999999</v>
      </c>
      <c r="F306" s="59">
        <v>-3850.4586099999997</v>
      </c>
      <c r="G306" s="59">
        <v>-3645.0477500000002</v>
      </c>
      <c r="H306" s="59">
        <v>-3104.7467200000001</v>
      </c>
      <c r="I306" s="59">
        <v>-3707.78469</v>
      </c>
      <c r="J306" s="59">
        <v>-4630.0338099999999</v>
      </c>
      <c r="K306" s="59">
        <v>-4910.8861399999996</v>
      </c>
      <c r="L306" s="59">
        <v>-2884.4557500000001</v>
      </c>
      <c r="M306" s="59">
        <v>-5112.5627999999997</v>
      </c>
      <c r="N306" s="59">
        <v>-5558.9218000000001</v>
      </c>
      <c r="O306" s="59">
        <v>-3875.7140199999999</v>
      </c>
      <c r="P306" s="59">
        <v>-3105.0676800000001</v>
      </c>
      <c r="Q306" s="59">
        <v>-2442.4426100000001</v>
      </c>
      <c r="R306" s="59">
        <v>-2351.8581899999999</v>
      </c>
      <c r="S306" s="59">
        <v>-2335.3618099999999</v>
      </c>
      <c r="T306" s="59">
        <v>-3348.3326899999997</v>
      </c>
      <c r="U306" s="59">
        <v>-4261.1449000000002</v>
      </c>
      <c r="V306" s="59">
        <v>-1872.29124</v>
      </c>
      <c r="W306" s="59">
        <v>-2469.9601299999999</v>
      </c>
      <c r="X306" s="59">
        <v>-4122.8347899999999</v>
      </c>
      <c r="Y306" s="59">
        <v>-3123.8967000000002</v>
      </c>
      <c r="Z306" s="59">
        <v>-6895.3819400000002</v>
      </c>
      <c r="AA306" s="59">
        <v>-2774.1361400000001</v>
      </c>
      <c r="AB306" s="59">
        <v>-5055.0121200000003</v>
      </c>
      <c r="AC306" s="59">
        <v>-7932.3965199999993</v>
      </c>
      <c r="AD306" s="59">
        <v>-3045.6390899999997</v>
      </c>
      <c r="AE306" s="59">
        <v>-7236.8036199999997</v>
      </c>
      <c r="AF306" s="59">
        <v>-1294.79348</v>
      </c>
      <c r="AG306" s="59">
        <v>-1646.87626</v>
      </c>
      <c r="AH306" s="59">
        <v>-2022.2638899999999</v>
      </c>
      <c r="AI306" s="59">
        <v>-922.66667000000007</v>
      </c>
      <c r="AJ306" s="59">
        <v>-1228.9772600000001</v>
      </c>
      <c r="AK306" s="59">
        <v>-645.24671000000001</v>
      </c>
      <c r="AL306" s="59">
        <v>-3267.5860400000001</v>
      </c>
      <c r="AM306" s="59">
        <v>-188957.69583000001</v>
      </c>
    </row>
    <row r="307" spans="1:39">
      <c r="A307" s="64" t="s">
        <v>420</v>
      </c>
      <c r="B307" s="59">
        <v>-17266.807109999998</v>
      </c>
      <c r="C307" s="59">
        <v>-5121.35185</v>
      </c>
      <c r="D307" s="59">
        <v>-11377.054249999999</v>
      </c>
      <c r="E307" s="59">
        <v>-4364.9967999999999</v>
      </c>
      <c r="F307" s="59">
        <v>-2381.5961000000002</v>
      </c>
      <c r="G307" s="59">
        <v>-2121.1639599999999</v>
      </c>
      <c r="H307" s="59">
        <v>-2026.5542399999999</v>
      </c>
      <c r="I307" s="59">
        <v>-1736.95876</v>
      </c>
      <c r="J307" s="59">
        <v>-2553.6190000000001</v>
      </c>
      <c r="K307" s="59">
        <v>-2839.3198399999997</v>
      </c>
      <c r="L307" s="59">
        <v>-1890.9576399999999</v>
      </c>
      <c r="M307" s="59">
        <v>-2444.0790200000001</v>
      </c>
      <c r="N307" s="59">
        <v>-3041.61276</v>
      </c>
      <c r="O307" s="59">
        <v>-2917.4829399999999</v>
      </c>
      <c r="P307" s="59">
        <v>-1727.78415</v>
      </c>
      <c r="Q307" s="59">
        <v>-1529.6873400000002</v>
      </c>
      <c r="R307" s="59">
        <v>-1471.36319</v>
      </c>
      <c r="S307" s="59">
        <v>-1379.6566</v>
      </c>
      <c r="T307" s="59">
        <v>-2014.63661</v>
      </c>
      <c r="U307" s="59">
        <v>-2467.07215</v>
      </c>
      <c r="V307" s="59">
        <v>-1287.97533</v>
      </c>
      <c r="W307" s="59">
        <v>-1478.75845</v>
      </c>
      <c r="X307" s="59">
        <v>-2444.29477</v>
      </c>
      <c r="Y307" s="59">
        <v>-1994.0964799999999</v>
      </c>
      <c r="Z307" s="59">
        <v>-3832.3516400000003</v>
      </c>
      <c r="AA307" s="59">
        <v>-1695.6745600000002</v>
      </c>
      <c r="AB307" s="59">
        <v>-2956.2768300000002</v>
      </c>
      <c r="AC307" s="59">
        <v>-5243.1108600000007</v>
      </c>
      <c r="AD307" s="59">
        <v>-2039.3912600000001</v>
      </c>
      <c r="AE307" s="59">
        <v>-3744.0931499999997</v>
      </c>
      <c r="AF307" s="59">
        <v>-797.44481999999994</v>
      </c>
      <c r="AG307" s="59">
        <v>-1109.4081100000001</v>
      </c>
      <c r="AH307" s="59">
        <v>-1191.5003100000001</v>
      </c>
      <c r="AI307" s="59">
        <v>-578.85583999999994</v>
      </c>
      <c r="AJ307" s="59">
        <v>-827.59593000000007</v>
      </c>
      <c r="AK307" s="59">
        <v>-418.93525</v>
      </c>
      <c r="AL307" s="59">
        <v>-1946.3035500000001</v>
      </c>
      <c r="AM307" s="59">
        <v>-106259.82145</v>
      </c>
    </row>
    <row r="308" spans="1:39">
      <c r="A308" s="64" t="s">
        <v>421</v>
      </c>
      <c r="B308" s="59">
        <v>-3674.3707200000003</v>
      </c>
      <c r="C308" s="59">
        <v>-778.22953000000007</v>
      </c>
      <c r="D308" s="59">
        <v>-2231.009</v>
      </c>
      <c r="E308" s="59">
        <v>-973.85655000000008</v>
      </c>
      <c r="F308" s="59">
        <v>-335.37008000000003</v>
      </c>
      <c r="G308" s="59">
        <v>-307.95150999999998</v>
      </c>
      <c r="H308" s="59">
        <v>-283.84471000000002</v>
      </c>
      <c r="I308" s="59">
        <v>-524.00635999999997</v>
      </c>
      <c r="J308" s="59">
        <v>-372.60820000000001</v>
      </c>
      <c r="K308" s="59">
        <v>-287.4495</v>
      </c>
      <c r="L308" s="59">
        <v>-206.13817</v>
      </c>
      <c r="M308" s="59">
        <v>-270.09539000000001</v>
      </c>
      <c r="N308" s="59">
        <v>-417.15665999999999</v>
      </c>
      <c r="O308" s="59">
        <v>-270.33671000000004</v>
      </c>
      <c r="P308" s="59">
        <v>-85.290679999999995</v>
      </c>
      <c r="Q308" s="59">
        <v>-201.471</v>
      </c>
      <c r="R308" s="59">
        <v>-209.53017000000003</v>
      </c>
      <c r="S308" s="59">
        <v>-190.29628</v>
      </c>
      <c r="T308" s="59">
        <v>-222.4983</v>
      </c>
      <c r="U308" s="59">
        <v>-385.89729999999997</v>
      </c>
      <c r="V308" s="59">
        <v>-78.872679999999988</v>
      </c>
      <c r="W308" s="59">
        <v>-223.09556000000001</v>
      </c>
      <c r="X308" s="59">
        <v>-234.63986</v>
      </c>
      <c r="Y308" s="59">
        <v>-256.07132999999999</v>
      </c>
      <c r="Z308" s="59">
        <v>-946.92034999999998</v>
      </c>
      <c r="AA308" s="59">
        <v>-202.32605999999998</v>
      </c>
      <c r="AB308" s="59">
        <v>-234.64727999999999</v>
      </c>
      <c r="AC308" s="59">
        <v>-347.43758000000003</v>
      </c>
      <c r="AD308" s="59">
        <v>-209.93864000000002</v>
      </c>
      <c r="AE308" s="59">
        <v>-640.08801000000005</v>
      </c>
      <c r="AF308" s="59">
        <v>-66.383830000000003</v>
      </c>
      <c r="AG308" s="59">
        <v>-93.950210000000013</v>
      </c>
      <c r="AH308" s="59">
        <v>-215.11216000000002</v>
      </c>
      <c r="AI308" s="59">
        <v>-86.381509999999992</v>
      </c>
      <c r="AJ308" s="59">
        <v>-129.25191000000001</v>
      </c>
      <c r="AK308" s="59">
        <v>-65.301860000000005</v>
      </c>
      <c r="AL308" s="59">
        <v>-212.97563</v>
      </c>
      <c r="AM308" s="59">
        <v>-16470.80128</v>
      </c>
    </row>
    <row r="309" spans="1:39">
      <c r="A309" s="64" t="s">
        <v>422</v>
      </c>
      <c r="B309" s="59">
        <v>-2698.2880800000003</v>
      </c>
      <c r="C309" s="59">
        <v>-154.34466</v>
      </c>
      <c r="D309" s="59">
        <v>-148.20992999999999</v>
      </c>
      <c r="E309" s="59">
        <v>-90.953710000000001</v>
      </c>
      <c r="F309" s="59">
        <v>-50.148969999999998</v>
      </c>
      <c r="G309" s="59">
        <v>-34.282389999999999</v>
      </c>
      <c r="H309" s="59">
        <v>-33.552169999999997</v>
      </c>
      <c r="I309" s="59">
        <v>-54.154139999999998</v>
      </c>
      <c r="J309" s="59">
        <v>-80.775440000000003</v>
      </c>
      <c r="K309" s="59">
        <v>-36.325600000000001</v>
      </c>
      <c r="L309" s="59">
        <v>-32.941000000000003</v>
      </c>
      <c r="M309" s="59">
        <v>-38.463749999999997</v>
      </c>
      <c r="N309" s="59">
        <v>-261.54614000000004</v>
      </c>
      <c r="O309" s="59">
        <v>-68.306649999999991</v>
      </c>
      <c r="P309" s="59">
        <v>-148.03133</v>
      </c>
      <c r="Q309" s="59">
        <v>-42.247879999999995</v>
      </c>
      <c r="R309" s="59">
        <v>-34.400870000000005</v>
      </c>
      <c r="S309" s="59">
        <v>-24.72148</v>
      </c>
      <c r="T309" s="59">
        <v>-41.461730000000003</v>
      </c>
      <c r="U309" s="59">
        <v>-59.864089999999997</v>
      </c>
      <c r="V309" s="59">
        <v>-46.984230000000004</v>
      </c>
      <c r="W309" s="59">
        <v>-21.211299999999998</v>
      </c>
      <c r="X309" s="59">
        <v>-55.367930000000001</v>
      </c>
      <c r="Y309" s="59">
        <v>-35.701929999999997</v>
      </c>
      <c r="Z309" s="59">
        <v>-166.56704999999999</v>
      </c>
      <c r="AA309" s="59">
        <v>-40.009190000000004</v>
      </c>
      <c r="AB309" s="59">
        <v>-63.310540000000003</v>
      </c>
      <c r="AC309" s="59">
        <v>-246.19834</v>
      </c>
      <c r="AD309" s="59">
        <v>-18.316099999999999</v>
      </c>
      <c r="AE309" s="59">
        <v>-80.285339999999991</v>
      </c>
      <c r="AF309" s="59">
        <v>-35.142240000000001</v>
      </c>
      <c r="AG309" s="59">
        <v>-13.2392</v>
      </c>
      <c r="AH309" s="59">
        <v>-44.584890000000001</v>
      </c>
      <c r="AI309" s="59">
        <v>-15.18806</v>
      </c>
      <c r="AJ309" s="59">
        <v>-27.912490000000002</v>
      </c>
      <c r="AK309" s="59">
        <v>-11.216629999999999</v>
      </c>
      <c r="AL309" s="59">
        <v>-31.98217</v>
      </c>
      <c r="AM309" s="59">
        <v>-5086.2376399999994</v>
      </c>
    </row>
    <row r="310" spans="1:39">
      <c r="A310" s="64" t="s">
        <v>423</v>
      </c>
      <c r="B310" s="59">
        <v>-1430.7893200000001</v>
      </c>
      <c r="C310" s="59">
        <v>-136.38098000000002</v>
      </c>
      <c r="D310" s="59">
        <v>-1041.2129</v>
      </c>
      <c r="E310" s="59">
        <v>-245.07584</v>
      </c>
      <c r="F310" s="59">
        <v>-56.130180000000003</v>
      </c>
      <c r="G310" s="59">
        <v>-55.886489999999995</v>
      </c>
      <c r="H310" s="59">
        <v>-32.05997</v>
      </c>
      <c r="I310" s="59">
        <v>-66.029270000000011</v>
      </c>
      <c r="J310" s="59">
        <v>-106.56574000000001</v>
      </c>
      <c r="K310" s="59">
        <v>-72.452039999999997</v>
      </c>
      <c r="L310" s="59">
        <v>-30.810119999999998</v>
      </c>
      <c r="M310" s="59">
        <v>-70.868660000000006</v>
      </c>
      <c r="N310" s="59">
        <v>-116.92717999999999</v>
      </c>
      <c r="O310" s="59">
        <v>-60.628370000000004</v>
      </c>
      <c r="P310" s="59">
        <v>-145.02729000000002</v>
      </c>
      <c r="Q310" s="59">
        <v>-79.742159999999998</v>
      </c>
      <c r="R310" s="59">
        <v>-45.158269999999995</v>
      </c>
      <c r="S310" s="59">
        <v>-66.90697999999999</v>
      </c>
      <c r="T310" s="59">
        <v>-89.51661</v>
      </c>
      <c r="U310" s="59">
        <v>-122.83653</v>
      </c>
      <c r="V310" s="59">
        <v>-30.13917</v>
      </c>
      <c r="W310" s="59">
        <v>-49.226900000000001</v>
      </c>
      <c r="X310" s="59">
        <v>-145.29968</v>
      </c>
      <c r="Y310" s="59">
        <v>-53.724119999999999</v>
      </c>
      <c r="Z310" s="59">
        <v>-75.026619999999994</v>
      </c>
      <c r="AA310" s="59">
        <v>-54.641449999999999</v>
      </c>
      <c r="AB310" s="59">
        <v>-101.95258</v>
      </c>
      <c r="AC310" s="59">
        <v>-301.36207000000002</v>
      </c>
      <c r="AD310" s="59">
        <v>-93.0321</v>
      </c>
      <c r="AE310" s="59">
        <v>-161.10576</v>
      </c>
      <c r="AF310" s="59">
        <v>-12.724729999999999</v>
      </c>
      <c r="AG310" s="59">
        <v>-35.85689</v>
      </c>
      <c r="AH310" s="59">
        <v>-43.984870000000001</v>
      </c>
      <c r="AI310" s="59">
        <v>-18.377569999999999</v>
      </c>
      <c r="AJ310" s="59">
        <v>-27.38607</v>
      </c>
      <c r="AK310" s="59">
        <v>-5.1363900000000005</v>
      </c>
      <c r="AL310" s="59">
        <v>-87.157149999999987</v>
      </c>
      <c r="AM310" s="59">
        <v>-5367.1390199999996</v>
      </c>
    </row>
    <row r="311" spans="1:39">
      <c r="A311" s="64" t="s">
        <v>424</v>
      </c>
      <c r="B311" s="59">
        <v>-1716.54853</v>
      </c>
      <c r="C311" s="59">
        <v>-559.30077000000006</v>
      </c>
      <c r="D311" s="59">
        <v>-1238.3467800000001</v>
      </c>
      <c r="E311" s="59">
        <v>-476.68808000000001</v>
      </c>
      <c r="F311" s="59">
        <v>-206.39099999999999</v>
      </c>
      <c r="G311" s="59">
        <v>-209.19324</v>
      </c>
      <c r="H311" s="59">
        <v>-147.75881000000001</v>
      </c>
      <c r="I311" s="59">
        <v>-230.66300000000001</v>
      </c>
      <c r="J311" s="59">
        <v>-234.14690999999999</v>
      </c>
      <c r="K311" s="59">
        <v>-327.327</v>
      </c>
      <c r="L311" s="59">
        <v>-158.24704</v>
      </c>
      <c r="M311" s="59">
        <v>-393.26625000000001</v>
      </c>
      <c r="N311" s="59">
        <v>-227.16363000000001</v>
      </c>
      <c r="O311" s="59">
        <v>-72.254000000000005</v>
      </c>
      <c r="P311" s="59">
        <v>-177.44171</v>
      </c>
      <c r="Q311" s="59">
        <v>-113.18953</v>
      </c>
      <c r="R311" s="59">
        <v>-105.69611</v>
      </c>
      <c r="S311" s="59">
        <v>-96.173210000000012</v>
      </c>
      <c r="T311" s="59">
        <v>-183.74465000000001</v>
      </c>
      <c r="U311" s="59">
        <v>-255.24276999999998</v>
      </c>
      <c r="V311" s="59">
        <v>-59.595370000000003</v>
      </c>
      <c r="W311" s="59">
        <v>-125.52395</v>
      </c>
      <c r="X311" s="59">
        <v>-303.13407000000001</v>
      </c>
      <c r="Y311" s="59">
        <v>-150.98397</v>
      </c>
      <c r="Z311" s="59">
        <v>-386.09169000000003</v>
      </c>
      <c r="AA311" s="59">
        <v>-146.75899999999999</v>
      </c>
      <c r="AB311" s="59">
        <v>-333.52221000000003</v>
      </c>
      <c r="AC311" s="59">
        <v>-350.98278999999997</v>
      </c>
      <c r="AD311" s="59">
        <v>-156.32293999999999</v>
      </c>
      <c r="AE311" s="59">
        <v>-359.38433000000003</v>
      </c>
      <c r="AF311" s="59">
        <v>-116.21382000000001</v>
      </c>
      <c r="AG311" s="59">
        <v>-74.57186999999999</v>
      </c>
      <c r="AH311" s="59">
        <v>-99.611100000000008</v>
      </c>
      <c r="AI311" s="59">
        <v>-34.365830000000003</v>
      </c>
      <c r="AJ311" s="59">
        <v>-51.42324</v>
      </c>
      <c r="AK311" s="59">
        <v>-37.780999999999999</v>
      </c>
      <c r="AL311" s="59">
        <v>-194.14756</v>
      </c>
      <c r="AM311" s="59">
        <v>-10109.197759999999</v>
      </c>
    </row>
    <row r="312" spans="1:39">
      <c r="A312" s="64" t="s">
        <v>425</v>
      </c>
      <c r="B312" s="59">
        <v>-1051.9528400000002</v>
      </c>
      <c r="C312" s="59">
        <v>-166.14903000000001</v>
      </c>
      <c r="D312" s="59">
        <v>-587.48751000000004</v>
      </c>
      <c r="E312" s="59">
        <v>-35.253480000000003</v>
      </c>
      <c r="F312" s="59">
        <v>-23.675270000000001</v>
      </c>
      <c r="G312" s="59">
        <v>-39.85304</v>
      </c>
      <c r="H312" s="59">
        <v>-20.03988</v>
      </c>
      <c r="I312" s="59">
        <v>-96.57141</v>
      </c>
      <c r="J312" s="59">
        <v>-64.913889999999995</v>
      </c>
      <c r="K312" s="59">
        <v>-60.480160000000005</v>
      </c>
      <c r="L312" s="59">
        <v>-24.428810000000002</v>
      </c>
      <c r="M312" s="59">
        <v>-31.728180000000002</v>
      </c>
      <c r="N312" s="59">
        <v>-13.23526</v>
      </c>
      <c r="O312" s="59">
        <v>-7.6221899999999998</v>
      </c>
      <c r="P312" s="59">
        <v>-43.924879999999995</v>
      </c>
      <c r="Q312" s="59">
        <v>-16.31663</v>
      </c>
      <c r="R312" s="59">
        <v>-6.1499199999999998</v>
      </c>
      <c r="S312" s="59">
        <v>-56.383800000000001</v>
      </c>
      <c r="T312" s="59">
        <v>-6.1481499999999993</v>
      </c>
      <c r="U312" s="59">
        <v>-75.218720000000005</v>
      </c>
      <c r="V312" s="59">
        <v>-0.628</v>
      </c>
      <c r="W312" s="59">
        <v>-25.506599999999999</v>
      </c>
      <c r="X312" s="59">
        <v>-40.456420000000001</v>
      </c>
      <c r="Y312" s="59">
        <v>-63.755459999999999</v>
      </c>
      <c r="Z312" s="59">
        <v>-55.730589999999999</v>
      </c>
      <c r="AA312" s="59">
        <v>-58.817370000000004</v>
      </c>
      <c r="AB312" s="59">
        <v>-17.144029999999997</v>
      </c>
      <c r="AC312" s="59">
        <v>-142.06683999999998</v>
      </c>
      <c r="AD312" s="59">
        <v>-27.147369999999999</v>
      </c>
      <c r="AE312" s="59">
        <v>-61.88946</v>
      </c>
      <c r="AF312" s="59">
        <v>-13.31207</v>
      </c>
      <c r="AG312" s="59">
        <v>-9.1375799999999998</v>
      </c>
      <c r="AH312" s="59">
        <v>-40.463660000000004</v>
      </c>
      <c r="AI312" s="59">
        <v>-14.16193</v>
      </c>
      <c r="AJ312" s="59">
        <v>-5.1135600000000005</v>
      </c>
      <c r="AK312" s="59">
        <v>-3.9433499999999997</v>
      </c>
      <c r="AL312" s="59">
        <v>-20.43018</v>
      </c>
      <c r="AM312" s="59">
        <v>-3027.2375200000001</v>
      </c>
    </row>
    <row r="313" spans="1:39">
      <c r="A313" s="64" t="s">
        <v>426</v>
      </c>
      <c r="B313" s="59">
        <v>-1515.6732299999999</v>
      </c>
      <c r="C313" s="59">
        <v>-240.8151</v>
      </c>
      <c r="D313" s="59">
        <v>-725.89210000000003</v>
      </c>
      <c r="E313" s="59">
        <v>-230.90663000000001</v>
      </c>
      <c r="F313" s="59">
        <v>-87.912570000000002</v>
      </c>
      <c r="G313" s="59">
        <v>-91.29625999999999</v>
      </c>
      <c r="H313" s="59">
        <v>-101.19102000000001</v>
      </c>
      <c r="I313" s="59">
        <v>-155.50857999999999</v>
      </c>
      <c r="J313" s="59">
        <v>-183.29039</v>
      </c>
      <c r="K313" s="59">
        <v>-268.74276000000003</v>
      </c>
      <c r="L313" s="59">
        <v>-63.954519999999995</v>
      </c>
      <c r="M313" s="59">
        <v>-115.81838</v>
      </c>
      <c r="N313" s="59">
        <v>-196.33309</v>
      </c>
      <c r="O313" s="59">
        <v>-64.533760000000001</v>
      </c>
      <c r="P313" s="59">
        <v>-107.03466</v>
      </c>
      <c r="Q313" s="59">
        <v>-54.092959999999998</v>
      </c>
      <c r="R313" s="59">
        <v>-76.687610000000006</v>
      </c>
      <c r="S313" s="59">
        <v>-68.173100000000005</v>
      </c>
      <c r="T313" s="59">
        <v>-255.41801000000001</v>
      </c>
      <c r="U313" s="59">
        <v>-102.95609</v>
      </c>
      <c r="V313" s="59">
        <v>-71.654699999999991</v>
      </c>
      <c r="W313" s="59">
        <v>-66.279030000000006</v>
      </c>
      <c r="X313" s="59">
        <v>-83.070279999999997</v>
      </c>
      <c r="Y313" s="59">
        <v>-92.287379999999999</v>
      </c>
      <c r="Z313" s="59">
        <v>-158.05554999999998</v>
      </c>
      <c r="AA313" s="59">
        <v>-47.981529999999999</v>
      </c>
      <c r="AB313" s="59">
        <v>-101.86660000000001</v>
      </c>
      <c r="AC313" s="59">
        <v>-341.74864000000002</v>
      </c>
      <c r="AD313" s="59">
        <v>-68.614850000000004</v>
      </c>
      <c r="AE313" s="59">
        <v>-253.46748000000002</v>
      </c>
      <c r="AF313" s="59">
        <v>-99.693660000000008</v>
      </c>
      <c r="AG313" s="59">
        <v>-42.225190000000005</v>
      </c>
      <c r="AH313" s="59">
        <v>-88.001149999999996</v>
      </c>
      <c r="AI313" s="59">
        <v>-48.247480000000003</v>
      </c>
      <c r="AJ313" s="59">
        <v>-15.83441</v>
      </c>
      <c r="AK313" s="59">
        <v>-15.46059</v>
      </c>
      <c r="AL313" s="59">
        <v>-121.01769</v>
      </c>
      <c r="AM313" s="59">
        <v>-6421.7370300000002</v>
      </c>
    </row>
    <row r="314" spans="1:39">
      <c r="A314" s="64" t="s">
        <v>427</v>
      </c>
      <c r="B314" s="59">
        <v>-249.32186999999999</v>
      </c>
      <c r="C314" s="59">
        <v>-128.71547000000001</v>
      </c>
      <c r="D314" s="59">
        <v>-333.32074999999998</v>
      </c>
      <c r="E314" s="59">
        <v>-33.980080000000001</v>
      </c>
      <c r="F314" s="59">
        <v>-38.6038</v>
      </c>
      <c r="G314" s="59">
        <v>-47.908000000000001</v>
      </c>
      <c r="H314" s="59">
        <v>-28.505779999999998</v>
      </c>
      <c r="I314" s="59">
        <v>-3.08</v>
      </c>
      <c r="J314" s="59">
        <v>-7.4728399999999997</v>
      </c>
      <c r="K314" s="59">
        <v>-101.41789999999999</v>
      </c>
      <c r="L314" s="59">
        <v>-20.886800000000001</v>
      </c>
      <c r="M314" s="59">
        <v>-23.05659</v>
      </c>
      <c r="N314" s="59">
        <v>-44.206040000000002</v>
      </c>
      <c r="O314" s="59">
        <v>-9.7423500000000001</v>
      </c>
      <c r="P314" s="59">
        <v>-42.549800000000005</v>
      </c>
      <c r="Q314" s="59">
        <v>-8.4637999999999991</v>
      </c>
      <c r="R314" s="59">
        <v>-50.494800000000005</v>
      </c>
      <c r="S314" s="59">
        <v>-55.50282</v>
      </c>
      <c r="T314" s="59">
        <v>-39.877480000000006</v>
      </c>
      <c r="U314" s="59">
        <v>-13.988629999999999</v>
      </c>
      <c r="V314" s="59">
        <v>-8.139800000000001</v>
      </c>
      <c r="W314" s="59">
        <v>-15.14222</v>
      </c>
      <c r="X314" s="59">
        <v>-22.43685</v>
      </c>
      <c r="Y314" s="59">
        <v>-17.686589999999999</v>
      </c>
      <c r="Z314" s="59">
        <v>-64.813400000000001</v>
      </c>
      <c r="AA314" s="59">
        <v>-55.661349999999999</v>
      </c>
      <c r="AB314" s="59">
        <v>-8.1367499999999993</v>
      </c>
      <c r="AC314" s="59">
        <v>-80.064479999999989</v>
      </c>
      <c r="AD314" s="59">
        <v>-14.46902</v>
      </c>
      <c r="AE314" s="59">
        <v>-128.78117</v>
      </c>
      <c r="AF314" s="59">
        <v>-14.2014</v>
      </c>
      <c r="AG314" s="59">
        <v>-36.513719999999999</v>
      </c>
      <c r="AH314" s="59">
        <v>-4.7283999999999997</v>
      </c>
      <c r="AI314" s="59">
        <v>-14.914299999999999</v>
      </c>
      <c r="AJ314" s="59">
        <v>-6.2232099999999999</v>
      </c>
      <c r="AK314" s="59">
        <v>0</v>
      </c>
      <c r="AL314" s="59">
        <v>-34.64526</v>
      </c>
      <c r="AM314" s="59">
        <v>-1807.6535200000001</v>
      </c>
    </row>
    <row r="315" spans="1:39">
      <c r="A315" s="65" t="s">
        <v>428</v>
      </c>
      <c r="B315" s="59">
        <v>-5864.2479000000003</v>
      </c>
      <c r="C315" s="59">
        <v>-1727.9727600000001</v>
      </c>
      <c r="D315" s="59">
        <v>-3940.1419300000002</v>
      </c>
      <c r="E315" s="59">
        <v>-1720.4671899999998</v>
      </c>
      <c r="F315" s="59">
        <v>-670.63063999999997</v>
      </c>
      <c r="G315" s="59">
        <v>-737.51285999999993</v>
      </c>
      <c r="H315" s="59">
        <v>-431.24014</v>
      </c>
      <c r="I315" s="59">
        <v>-840.81317000000001</v>
      </c>
      <c r="J315" s="59">
        <v>-1026.6414</v>
      </c>
      <c r="K315" s="59">
        <v>-917.37133999999992</v>
      </c>
      <c r="L315" s="59">
        <v>-456.09165000000002</v>
      </c>
      <c r="M315" s="59">
        <v>-1725.18658</v>
      </c>
      <c r="N315" s="59">
        <v>-1240.7410400000001</v>
      </c>
      <c r="O315" s="59">
        <v>-404.80705</v>
      </c>
      <c r="P315" s="59">
        <v>-627.98318000000006</v>
      </c>
      <c r="Q315" s="59">
        <v>-397.23131000000001</v>
      </c>
      <c r="R315" s="59">
        <v>-352.37725</v>
      </c>
      <c r="S315" s="59">
        <v>-397.54753999999997</v>
      </c>
      <c r="T315" s="59">
        <v>-495.03115000000003</v>
      </c>
      <c r="U315" s="59">
        <v>-778.06862000000001</v>
      </c>
      <c r="V315" s="59">
        <v>-288.30196000000001</v>
      </c>
      <c r="W315" s="59">
        <v>-465.21611999999999</v>
      </c>
      <c r="X315" s="59">
        <v>-794.13493000000005</v>
      </c>
      <c r="Y315" s="59">
        <v>-459.58944000000002</v>
      </c>
      <c r="Z315" s="59">
        <v>-1209.8250500000001</v>
      </c>
      <c r="AA315" s="59">
        <v>-472.26562999999999</v>
      </c>
      <c r="AB315" s="59">
        <v>-1238.1553000000001</v>
      </c>
      <c r="AC315" s="59">
        <v>-879.42492000000004</v>
      </c>
      <c r="AD315" s="59">
        <v>-418.40681000000001</v>
      </c>
      <c r="AE315" s="59">
        <v>-1807.70892</v>
      </c>
      <c r="AF315" s="59">
        <v>-139.67690999999999</v>
      </c>
      <c r="AG315" s="59">
        <v>-231.97349</v>
      </c>
      <c r="AH315" s="59">
        <v>-294.27734999999996</v>
      </c>
      <c r="AI315" s="59">
        <v>-112.17415</v>
      </c>
      <c r="AJ315" s="59">
        <v>-138.23644000000002</v>
      </c>
      <c r="AK315" s="59">
        <v>-87.471639999999994</v>
      </c>
      <c r="AL315" s="59">
        <v>-618.92684999999994</v>
      </c>
      <c r="AM315" s="59">
        <v>-34407.870609999998</v>
      </c>
    </row>
    <row r="316" spans="1:39">
      <c r="A316" s="391" t="s">
        <v>973</v>
      </c>
      <c r="B316" s="442">
        <v>-9829.2733900000003</v>
      </c>
      <c r="C316" s="442">
        <v>-8321.7007400000002</v>
      </c>
      <c r="D316" s="442">
        <v>1187.9725900000001</v>
      </c>
      <c r="E316" s="442">
        <v>987.69788000000005</v>
      </c>
      <c r="F316" s="442">
        <v>550.31077000000005</v>
      </c>
      <c r="G316" s="442">
        <v>134.80473999999998</v>
      </c>
      <c r="H316" s="442">
        <v>577.21968000000004</v>
      </c>
      <c r="I316" s="442">
        <v>-672.83653000000004</v>
      </c>
      <c r="J316" s="442">
        <v>-495.40161999999998</v>
      </c>
      <c r="K316" s="442">
        <v>443.52659</v>
      </c>
      <c r="L316" s="442">
        <v>-438.34871999999996</v>
      </c>
      <c r="M316" s="442">
        <v>706.55987000000005</v>
      </c>
      <c r="N316" s="442">
        <v>1785.4461299999998</v>
      </c>
      <c r="O316" s="442">
        <v>-228.03494000000001</v>
      </c>
      <c r="P316" s="442">
        <v>1143.2627199999999</v>
      </c>
      <c r="Q316" s="442">
        <v>-120.95249000000001</v>
      </c>
      <c r="R316" s="442">
        <v>-870.07511</v>
      </c>
      <c r="S316" s="442">
        <v>-171.18031999999999</v>
      </c>
      <c r="T316" s="442">
        <v>1716.25494</v>
      </c>
      <c r="U316" s="442">
        <v>1172.1717100000001</v>
      </c>
      <c r="V316" s="442">
        <v>-1691.26199</v>
      </c>
      <c r="W316" s="442">
        <v>-401.29278999999997</v>
      </c>
      <c r="X316" s="442">
        <v>-944.60811000000001</v>
      </c>
      <c r="Y316" s="442">
        <v>40.657629999999997</v>
      </c>
      <c r="Z316" s="442">
        <v>-460.70456999999999</v>
      </c>
      <c r="AA316" s="442">
        <v>-268.70866999999998</v>
      </c>
      <c r="AB316" s="442">
        <v>626.18849999999998</v>
      </c>
      <c r="AC316" s="442">
        <v>-211.84505999999999</v>
      </c>
      <c r="AD316" s="442">
        <v>119.59975999999999</v>
      </c>
      <c r="AE316" s="442">
        <v>770.62358999999992</v>
      </c>
      <c r="AF316" s="442">
        <v>-398.22917999999999</v>
      </c>
      <c r="AG316" s="442">
        <v>-225.32820000000001</v>
      </c>
      <c r="AH316" s="442">
        <v>-464.06923</v>
      </c>
      <c r="AI316" s="442">
        <v>-170.84789999999998</v>
      </c>
      <c r="AJ316" s="442">
        <v>-203.70314000000002</v>
      </c>
      <c r="AK316" s="442">
        <v>437.81678000000005</v>
      </c>
      <c r="AL316" s="442">
        <v>-361.91293999999999</v>
      </c>
      <c r="AM316" s="442">
        <v>-14550.20176</v>
      </c>
    </row>
    <row r="317" spans="1:39">
      <c r="A317" s="65" t="s">
        <v>429</v>
      </c>
      <c r="B317" s="59">
        <v>17.042540000000002</v>
      </c>
      <c r="C317" s="59">
        <v>51.121830000000003</v>
      </c>
      <c r="D317" s="59">
        <v>0</v>
      </c>
      <c r="E317" s="59">
        <v>0</v>
      </c>
      <c r="F317" s="59">
        <v>0</v>
      </c>
      <c r="G317" s="59">
        <v>0</v>
      </c>
      <c r="H317" s="59">
        <v>-0.45118999999999998</v>
      </c>
      <c r="I317" s="59">
        <v>0</v>
      </c>
      <c r="J317" s="59">
        <v>0</v>
      </c>
      <c r="K317" s="59">
        <v>3.3E-4</v>
      </c>
      <c r="L317" s="59">
        <v>-7.5100000000000002E-3</v>
      </c>
      <c r="M317" s="59">
        <v>0</v>
      </c>
      <c r="N317" s="59">
        <v>0.52851000000000004</v>
      </c>
      <c r="O317" s="59">
        <v>0</v>
      </c>
      <c r="P317" s="59">
        <v>0.18005000000000002</v>
      </c>
      <c r="Q317" s="59">
        <v>5.1999999999999998E-3</v>
      </c>
      <c r="R317" s="59">
        <v>0.22625999999999999</v>
      </c>
      <c r="S317" s="59">
        <v>2.1519200000000001</v>
      </c>
      <c r="T317" s="59">
        <v>2.0000000000000002E-5</v>
      </c>
      <c r="U317" s="59">
        <v>-17.723140000000001</v>
      </c>
      <c r="V317" s="59">
        <v>0</v>
      </c>
      <c r="W317" s="59">
        <v>0</v>
      </c>
      <c r="X317" s="59">
        <v>58.634329999999999</v>
      </c>
      <c r="Y317" s="59">
        <v>0</v>
      </c>
      <c r="Z317" s="59">
        <v>0</v>
      </c>
      <c r="AA317" s="59">
        <v>0.12706000000000001</v>
      </c>
      <c r="AB317" s="59">
        <v>4.6200000000000005E-2</v>
      </c>
      <c r="AC317" s="59">
        <v>-6.8899999999999994E-3</v>
      </c>
      <c r="AD317" s="59">
        <v>0</v>
      </c>
      <c r="AE317" s="59">
        <v>0</v>
      </c>
      <c r="AF317" s="59">
        <v>0</v>
      </c>
      <c r="AG317" s="59">
        <v>3.5499999999999998E-3</v>
      </c>
      <c r="AH317" s="59">
        <v>1.4000000000000001E-4</v>
      </c>
      <c r="AI317" s="59">
        <v>0</v>
      </c>
      <c r="AJ317" s="59">
        <v>2.7000000000000001E-3</v>
      </c>
      <c r="AK317" s="59">
        <v>0</v>
      </c>
      <c r="AL317" s="59">
        <v>0</v>
      </c>
      <c r="AM317" s="59">
        <v>111.88191</v>
      </c>
    </row>
    <row r="318" spans="1:39">
      <c r="A318" s="65" t="s">
        <v>430</v>
      </c>
      <c r="B318" s="59">
        <v>17.036110000000001</v>
      </c>
      <c r="C318" s="59">
        <v>51.121830000000003</v>
      </c>
      <c r="D318" s="59">
        <v>0</v>
      </c>
      <c r="E318" s="59">
        <v>0</v>
      </c>
      <c r="F318" s="59">
        <v>0</v>
      </c>
      <c r="G318" s="59">
        <v>0</v>
      </c>
      <c r="H318" s="59">
        <v>-0.45118999999999998</v>
      </c>
      <c r="I318" s="59">
        <v>0</v>
      </c>
      <c r="J318" s="59">
        <v>0</v>
      </c>
      <c r="K318" s="59">
        <v>3.3E-4</v>
      </c>
      <c r="L318" s="59">
        <v>-7.5100000000000002E-3</v>
      </c>
      <c r="M318" s="59">
        <v>0</v>
      </c>
      <c r="N318" s="59">
        <v>1.47E-3</v>
      </c>
      <c r="O318" s="59">
        <v>0</v>
      </c>
      <c r="P318" s="59">
        <v>0.18005000000000002</v>
      </c>
      <c r="Q318" s="59">
        <v>5.1999999999999998E-3</v>
      </c>
      <c r="R318" s="59">
        <v>0.20959999999999998</v>
      </c>
      <c r="S318" s="59">
        <v>2.1519200000000001</v>
      </c>
      <c r="T318" s="59">
        <v>2.0000000000000002E-5</v>
      </c>
      <c r="U318" s="59">
        <v>-17.723140000000001</v>
      </c>
      <c r="V318" s="59">
        <v>0</v>
      </c>
      <c r="W318" s="59">
        <v>0</v>
      </c>
      <c r="X318" s="59">
        <v>58.634329999999999</v>
      </c>
      <c r="Y318" s="59">
        <v>0</v>
      </c>
      <c r="Z318" s="59">
        <v>0</v>
      </c>
      <c r="AA318" s="59">
        <v>0.12706000000000001</v>
      </c>
      <c r="AB318" s="59">
        <v>4.6200000000000005E-2</v>
      </c>
      <c r="AC318" s="59">
        <v>-6.8899999999999994E-3</v>
      </c>
      <c r="AD318" s="59">
        <v>0</v>
      </c>
      <c r="AE318" s="59">
        <v>0</v>
      </c>
      <c r="AF318" s="59">
        <v>0</v>
      </c>
      <c r="AG318" s="59">
        <v>3.5499999999999998E-3</v>
      </c>
      <c r="AH318" s="59">
        <v>1.4000000000000001E-4</v>
      </c>
      <c r="AI318" s="59">
        <v>0</v>
      </c>
      <c r="AJ318" s="59">
        <v>2.7000000000000001E-3</v>
      </c>
      <c r="AK318" s="59">
        <v>0</v>
      </c>
      <c r="AL318" s="59">
        <v>0</v>
      </c>
      <c r="AM318" s="59">
        <v>111.33177999999999</v>
      </c>
    </row>
    <row r="319" spans="1:39">
      <c r="A319" s="65" t="s">
        <v>431</v>
      </c>
      <c r="B319" s="59">
        <v>6.43E-3</v>
      </c>
      <c r="C319" s="59">
        <v>0</v>
      </c>
      <c r="D319" s="59">
        <v>0</v>
      </c>
      <c r="E319" s="59">
        <v>0</v>
      </c>
      <c r="F319" s="59">
        <v>0</v>
      </c>
      <c r="G319" s="59">
        <v>0</v>
      </c>
      <c r="H319" s="59">
        <v>0</v>
      </c>
      <c r="I319" s="59">
        <v>0</v>
      </c>
      <c r="J319" s="59">
        <v>0</v>
      </c>
      <c r="K319" s="59">
        <v>0</v>
      </c>
      <c r="L319" s="59">
        <v>0</v>
      </c>
      <c r="M319" s="59">
        <v>0</v>
      </c>
      <c r="N319" s="59">
        <v>0.52703999999999995</v>
      </c>
      <c r="O319" s="59">
        <v>0</v>
      </c>
      <c r="P319" s="59">
        <v>0</v>
      </c>
      <c r="Q319" s="59">
        <v>0</v>
      </c>
      <c r="R319" s="59">
        <v>1.6660000000000001E-2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0.55013000000000001</v>
      </c>
    </row>
    <row r="320" spans="1:39">
      <c r="A320" s="65" t="s">
        <v>432</v>
      </c>
      <c r="B320" s="59">
        <v>-5.4317399999999996</v>
      </c>
      <c r="C320" s="59">
        <v>-0.97163999999999995</v>
      </c>
      <c r="D320" s="59">
        <v>0</v>
      </c>
      <c r="E320" s="59">
        <v>0</v>
      </c>
      <c r="F320" s="59">
        <v>-1.0200000000000001E-3</v>
      </c>
      <c r="G320" s="59">
        <v>0</v>
      </c>
      <c r="H320" s="59">
        <v>5.6000000000000006E-4</v>
      </c>
      <c r="I320" s="59">
        <v>0</v>
      </c>
      <c r="J320" s="59">
        <v>0</v>
      </c>
      <c r="K320" s="59">
        <v>3.8999999999999999E-4</v>
      </c>
      <c r="L320" s="59">
        <v>0</v>
      </c>
      <c r="M320" s="59">
        <v>0</v>
      </c>
      <c r="N320" s="59">
        <v>-8.369999999999999E-3</v>
      </c>
      <c r="O320" s="59">
        <v>0</v>
      </c>
      <c r="P320" s="59">
        <v>0</v>
      </c>
      <c r="Q320" s="59">
        <v>0</v>
      </c>
      <c r="R320" s="59">
        <v>-1.9599999999999999E-3</v>
      </c>
      <c r="S320" s="59">
        <v>0</v>
      </c>
      <c r="T320" s="59">
        <v>-1.0000000000000001E-5</v>
      </c>
      <c r="U320" s="59">
        <v>0</v>
      </c>
      <c r="V320" s="59">
        <v>0</v>
      </c>
      <c r="W320" s="59">
        <v>0</v>
      </c>
      <c r="X320" s="59">
        <v>-0.11389000000000001</v>
      </c>
      <c r="Y320" s="59">
        <v>0</v>
      </c>
      <c r="Z320" s="59">
        <v>0</v>
      </c>
      <c r="AA320" s="59">
        <v>-2.12174</v>
      </c>
      <c r="AB320" s="59">
        <v>2.5600000000000002E-3</v>
      </c>
      <c r="AC320" s="59">
        <v>6.9999999999999999E-4</v>
      </c>
      <c r="AD320" s="59">
        <v>0</v>
      </c>
      <c r="AE320" s="59">
        <v>0</v>
      </c>
      <c r="AF320" s="59">
        <v>-8.1400000000000014E-3</v>
      </c>
      <c r="AG320" s="59">
        <v>-4.3400000000000001E-3</v>
      </c>
      <c r="AH320" s="59">
        <v>4.2999999999999999E-4</v>
      </c>
      <c r="AI320" s="59">
        <v>0</v>
      </c>
      <c r="AJ320" s="59">
        <v>-4.3099999999999996E-3</v>
      </c>
      <c r="AK320" s="59">
        <v>0</v>
      </c>
      <c r="AL320" s="59">
        <v>0</v>
      </c>
      <c r="AM320" s="59">
        <v>-8.6625200000000007</v>
      </c>
    </row>
    <row r="321" spans="1:39">
      <c r="A321" s="65" t="s">
        <v>433</v>
      </c>
      <c r="B321" s="59">
        <v>-5.4298700000000002</v>
      </c>
      <c r="C321" s="59">
        <v>-0.97163999999999995</v>
      </c>
      <c r="D321" s="59">
        <v>0</v>
      </c>
      <c r="E321" s="59">
        <v>0</v>
      </c>
      <c r="F321" s="59">
        <v>-1.0200000000000001E-3</v>
      </c>
      <c r="G321" s="59">
        <v>0</v>
      </c>
      <c r="H321" s="59">
        <v>5.6000000000000006E-4</v>
      </c>
      <c r="I321" s="59">
        <v>0</v>
      </c>
      <c r="J321" s="59">
        <v>0</v>
      </c>
      <c r="K321" s="59">
        <v>3.8999999999999999E-4</v>
      </c>
      <c r="L321" s="59">
        <v>0</v>
      </c>
      <c r="M321" s="59">
        <v>0</v>
      </c>
      <c r="N321" s="59">
        <v>-8.369999999999999E-3</v>
      </c>
      <c r="O321" s="59">
        <v>0</v>
      </c>
      <c r="P321" s="59">
        <v>0</v>
      </c>
      <c r="Q321" s="59">
        <v>0</v>
      </c>
      <c r="R321" s="59">
        <v>-1.9599999999999999E-3</v>
      </c>
      <c r="S321" s="59">
        <v>0</v>
      </c>
      <c r="T321" s="59">
        <v>-1.0000000000000001E-5</v>
      </c>
      <c r="U321" s="59">
        <v>0</v>
      </c>
      <c r="V321" s="59">
        <v>0</v>
      </c>
      <c r="W321" s="59">
        <v>0</v>
      </c>
      <c r="X321" s="59">
        <v>-0.11389000000000001</v>
      </c>
      <c r="Y321" s="59">
        <v>0</v>
      </c>
      <c r="Z321" s="59">
        <v>0</v>
      </c>
      <c r="AA321" s="59">
        <v>-2.12174</v>
      </c>
      <c r="AB321" s="59">
        <v>2.5600000000000002E-3</v>
      </c>
      <c r="AC321" s="59">
        <v>6.9999999999999999E-4</v>
      </c>
      <c r="AD321" s="59">
        <v>0</v>
      </c>
      <c r="AE321" s="59">
        <v>0</v>
      </c>
      <c r="AF321" s="59">
        <v>-8.1400000000000014E-3</v>
      </c>
      <c r="AG321" s="59">
        <v>-4.3400000000000001E-3</v>
      </c>
      <c r="AH321" s="59">
        <v>4.2999999999999999E-4</v>
      </c>
      <c r="AI321" s="59">
        <v>0</v>
      </c>
      <c r="AJ321" s="59">
        <v>-4.3099999999999996E-3</v>
      </c>
      <c r="AK321" s="59">
        <v>0</v>
      </c>
      <c r="AL321" s="59">
        <v>0</v>
      </c>
      <c r="AM321" s="59">
        <v>-8.6606500000000004</v>
      </c>
    </row>
    <row r="322" spans="1:39">
      <c r="A322" s="65" t="s">
        <v>434</v>
      </c>
      <c r="B322" s="59">
        <v>-1.8700000000000001E-3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-1.8700000000000001E-3</v>
      </c>
    </row>
    <row r="323" spans="1:39">
      <c r="A323" s="155" t="s">
        <v>1242</v>
      </c>
      <c r="B323" s="442">
        <v>-9817.6625899999999</v>
      </c>
      <c r="C323" s="442">
        <v>-8271.5505499999999</v>
      </c>
      <c r="D323" s="442">
        <v>1187.9725900000001</v>
      </c>
      <c r="E323" s="442">
        <v>987.69788000000005</v>
      </c>
      <c r="F323" s="442">
        <v>550.30975000000001</v>
      </c>
      <c r="G323" s="442">
        <v>134.80473999999998</v>
      </c>
      <c r="H323" s="442">
        <v>576.76904999999999</v>
      </c>
      <c r="I323" s="442">
        <v>-672.83653000000004</v>
      </c>
      <c r="J323" s="442">
        <v>-495.40161999999998</v>
      </c>
      <c r="K323" s="442">
        <v>443.52731</v>
      </c>
      <c r="L323" s="442">
        <v>-438.35622999999998</v>
      </c>
      <c r="M323" s="442">
        <v>706.55987000000005</v>
      </c>
      <c r="N323" s="442">
        <v>1785.9662700000001</v>
      </c>
      <c r="O323" s="442">
        <v>-228.03494000000001</v>
      </c>
      <c r="P323" s="442">
        <v>1143.4427700000001</v>
      </c>
      <c r="Q323" s="442">
        <v>-120.94729</v>
      </c>
      <c r="R323" s="442">
        <v>-869.85081000000002</v>
      </c>
      <c r="S323" s="442">
        <v>-169.0284</v>
      </c>
      <c r="T323" s="442">
        <v>1716.25495</v>
      </c>
      <c r="U323" s="442">
        <v>1154.44857</v>
      </c>
      <c r="V323" s="442">
        <v>-1691.26199</v>
      </c>
      <c r="W323" s="442">
        <v>-401.29278999999997</v>
      </c>
      <c r="X323" s="442">
        <v>-886.08767</v>
      </c>
      <c r="Y323" s="442">
        <v>40.657629999999997</v>
      </c>
      <c r="Z323" s="442">
        <v>-460.70456999999999</v>
      </c>
      <c r="AA323" s="442">
        <v>-270.70335</v>
      </c>
      <c r="AB323" s="442">
        <v>626.23725999999999</v>
      </c>
      <c r="AC323" s="442">
        <v>-211.85124999999999</v>
      </c>
      <c r="AD323" s="442">
        <v>119.59975999999999</v>
      </c>
      <c r="AE323" s="442">
        <v>770.62358999999992</v>
      </c>
      <c r="AF323" s="442">
        <v>-398.23732000000001</v>
      </c>
      <c r="AG323" s="442">
        <v>-225.32899</v>
      </c>
      <c r="AH323" s="442">
        <v>-464.06865999999997</v>
      </c>
      <c r="AI323" s="442">
        <v>-170.84789999999998</v>
      </c>
      <c r="AJ323" s="442">
        <v>-203.70474999999999</v>
      </c>
      <c r="AK323" s="442">
        <v>437.81678000000005</v>
      </c>
      <c r="AL323" s="442">
        <v>-361.91293999999999</v>
      </c>
      <c r="AM323" s="442">
        <v>-14446.98237</v>
      </c>
    </row>
    <row r="324" spans="1:39">
      <c r="A324" s="65" t="s">
        <v>435</v>
      </c>
      <c r="B324" s="59">
        <v>0</v>
      </c>
      <c r="C324" s="59">
        <v>3.64</v>
      </c>
      <c r="D324" s="59">
        <v>0</v>
      </c>
      <c r="E324" s="59">
        <v>0.46486</v>
      </c>
      <c r="F324" s="59">
        <v>5.8290000000000002E-2</v>
      </c>
      <c r="G324" s="59">
        <v>0</v>
      </c>
      <c r="H324" s="59">
        <v>0</v>
      </c>
      <c r="I324" s="59">
        <v>0.35931000000000002</v>
      </c>
      <c r="J324" s="59">
        <v>2.3707500000000001</v>
      </c>
      <c r="K324" s="59">
        <v>0</v>
      </c>
      <c r="L324" s="59">
        <v>0</v>
      </c>
      <c r="M324" s="59">
        <v>0</v>
      </c>
      <c r="N324" s="59">
        <v>24.15061</v>
      </c>
      <c r="O324" s="59">
        <v>0</v>
      </c>
      <c r="P324" s="59">
        <v>3.2391700000000001</v>
      </c>
      <c r="Q324" s="59">
        <v>0</v>
      </c>
      <c r="R324" s="59">
        <v>-3.3912499999999999</v>
      </c>
      <c r="S324" s="59">
        <v>0</v>
      </c>
      <c r="T324" s="59">
        <v>5.2511299999999999</v>
      </c>
      <c r="U324" s="59">
        <v>2</v>
      </c>
      <c r="V324" s="59">
        <v>29.495900000000002</v>
      </c>
      <c r="W324" s="59">
        <v>-67.025080000000003</v>
      </c>
      <c r="X324" s="59">
        <v>-349.35881999999998</v>
      </c>
      <c r="Y324" s="59">
        <v>4.0119999999999996E-2</v>
      </c>
      <c r="Z324" s="59">
        <v>0</v>
      </c>
      <c r="AA324" s="59">
        <v>-1.80179</v>
      </c>
      <c r="AB324" s="59">
        <v>0.76</v>
      </c>
      <c r="AC324" s="59">
        <v>0</v>
      </c>
      <c r="AD324" s="59">
        <v>0</v>
      </c>
      <c r="AE324" s="59">
        <v>19.361999999999998</v>
      </c>
      <c r="AF324" s="59">
        <v>0</v>
      </c>
      <c r="AG324" s="59">
        <v>0</v>
      </c>
      <c r="AH324" s="59">
        <v>6.9449999999999998E-2</v>
      </c>
      <c r="AI324" s="59">
        <v>0.26100000000000001</v>
      </c>
      <c r="AJ324" s="59">
        <v>1.9900199999999999</v>
      </c>
      <c r="AK324" s="59">
        <v>0</v>
      </c>
      <c r="AL324" s="59">
        <v>0</v>
      </c>
      <c r="AM324" s="59">
        <v>-328.06433000000004</v>
      </c>
    </row>
    <row r="325" spans="1:39">
      <c r="A325" s="391" t="s">
        <v>972</v>
      </c>
      <c r="B325" s="442">
        <v>-9817.6625899999999</v>
      </c>
      <c r="C325" s="442">
        <v>-8267.9105500000005</v>
      </c>
      <c r="D325" s="442">
        <v>1187.9725900000001</v>
      </c>
      <c r="E325" s="442">
        <v>988.16273999999999</v>
      </c>
      <c r="F325" s="442">
        <v>550.36804000000006</v>
      </c>
      <c r="G325" s="442">
        <v>134.80473999999998</v>
      </c>
      <c r="H325" s="442">
        <v>576.76904999999999</v>
      </c>
      <c r="I325" s="442">
        <v>-672.47721999999999</v>
      </c>
      <c r="J325" s="442">
        <v>-493.03086999999999</v>
      </c>
      <c r="K325" s="442">
        <v>443.52731</v>
      </c>
      <c r="L325" s="442">
        <v>-438.35622999999998</v>
      </c>
      <c r="M325" s="442">
        <v>706.55987000000005</v>
      </c>
      <c r="N325" s="442">
        <v>1810.1168799999998</v>
      </c>
      <c r="O325" s="442">
        <v>-228.03494000000001</v>
      </c>
      <c r="P325" s="442">
        <v>1146.6819399999999</v>
      </c>
      <c r="Q325" s="442">
        <v>-120.94729</v>
      </c>
      <c r="R325" s="442">
        <v>-873.24206000000004</v>
      </c>
      <c r="S325" s="442">
        <v>-169.0284</v>
      </c>
      <c r="T325" s="442">
        <v>1721.5060800000001</v>
      </c>
      <c r="U325" s="442">
        <v>1156.44857</v>
      </c>
      <c r="V325" s="442">
        <v>-1661.7660900000001</v>
      </c>
      <c r="W325" s="442">
        <v>-468.31786999999997</v>
      </c>
      <c r="X325" s="442">
        <v>-1235.44649</v>
      </c>
      <c r="Y325" s="442">
        <v>40.697749999999999</v>
      </c>
      <c r="Z325" s="442">
        <v>-460.70456999999999</v>
      </c>
      <c r="AA325" s="442">
        <v>-272.50514000000004</v>
      </c>
      <c r="AB325" s="442">
        <v>626.99725999999998</v>
      </c>
      <c r="AC325" s="442">
        <v>-211.85124999999999</v>
      </c>
      <c r="AD325" s="442">
        <v>119.59975999999999</v>
      </c>
      <c r="AE325" s="442">
        <v>789.98559</v>
      </c>
      <c r="AF325" s="442">
        <v>-398.23732000000001</v>
      </c>
      <c r="AG325" s="442">
        <v>-225.32899</v>
      </c>
      <c r="AH325" s="442">
        <v>-463.99921000000001</v>
      </c>
      <c r="AI325" s="442">
        <v>-170.58689999999999</v>
      </c>
      <c r="AJ325" s="442">
        <v>-201.71473</v>
      </c>
      <c r="AK325" s="442">
        <v>437.81678000000005</v>
      </c>
      <c r="AL325" s="442">
        <v>-361.91293999999999</v>
      </c>
      <c r="AM325" s="442">
        <v>-14775.046699999999</v>
      </c>
    </row>
    <row r="326" spans="1:39">
      <c r="A326" s="65" t="s">
        <v>436</v>
      </c>
      <c r="B326" s="59">
        <v>10252.988720000001</v>
      </c>
      <c r="C326" s="59">
        <v>367.72959000000003</v>
      </c>
      <c r="D326" s="59">
        <v>341.52790999999996</v>
      </c>
      <c r="E326" s="59">
        <v>-277.43928000000005</v>
      </c>
      <c r="F326" s="59">
        <v>32.504529999999995</v>
      </c>
      <c r="G326" s="59">
        <v>81.980829999999997</v>
      </c>
      <c r="H326" s="59">
        <v>97.673400000000001</v>
      </c>
      <c r="I326" s="59">
        <v>69.372240000000005</v>
      </c>
      <c r="J326" s="59">
        <v>130.26071000000002</v>
      </c>
      <c r="K326" s="59">
        <v>162.15701000000001</v>
      </c>
      <c r="L326" s="59">
        <v>-54.081180000000003</v>
      </c>
      <c r="M326" s="59">
        <v>1202.4563500000002</v>
      </c>
      <c r="N326" s="59">
        <v>-366.86538999999999</v>
      </c>
      <c r="O326" s="59">
        <v>57.443870000000004</v>
      </c>
      <c r="P326" s="59">
        <v>-224.62159</v>
      </c>
      <c r="Q326" s="59">
        <v>75.955380000000005</v>
      </c>
      <c r="R326" s="59">
        <v>-75.281910000000011</v>
      </c>
      <c r="S326" s="59">
        <v>-180.55038000000002</v>
      </c>
      <c r="T326" s="59">
        <v>-95.501440000000002</v>
      </c>
      <c r="U326" s="59">
        <v>11.600070000000001</v>
      </c>
      <c r="V326" s="59">
        <v>-5.3434999999999997</v>
      </c>
      <c r="W326" s="59">
        <v>39.326550000000005</v>
      </c>
      <c r="X326" s="59">
        <v>-21.137490000000003</v>
      </c>
      <c r="Y326" s="59">
        <v>144.71529000000001</v>
      </c>
      <c r="Z326" s="59">
        <v>0</v>
      </c>
      <c r="AA326" s="59">
        <v>10.160680000000001</v>
      </c>
      <c r="AB326" s="59">
        <v>-25.442959999999999</v>
      </c>
      <c r="AC326" s="59">
        <v>273.61480999999998</v>
      </c>
      <c r="AD326" s="59">
        <v>-39.957320000000003</v>
      </c>
      <c r="AE326" s="59">
        <v>-7.9407700000000006</v>
      </c>
      <c r="AF326" s="59">
        <v>0.32674000000000003</v>
      </c>
      <c r="AG326" s="59">
        <v>11.654110000000001</v>
      </c>
      <c r="AH326" s="59">
        <v>49.299379999999999</v>
      </c>
      <c r="AI326" s="59">
        <v>-17.00714</v>
      </c>
      <c r="AJ326" s="59">
        <v>-28.62622</v>
      </c>
      <c r="AK326" s="59">
        <v>9.7439999999999999E-2</v>
      </c>
      <c r="AL326" s="59">
        <v>4.1750299999999996</v>
      </c>
      <c r="AM326" s="59">
        <v>11997.22407</v>
      </c>
    </row>
    <row r="327" spans="1:39">
      <c r="A327" s="155" t="s">
        <v>1243</v>
      </c>
      <c r="B327" s="442">
        <v>435.32612999999998</v>
      </c>
      <c r="C327" s="442">
        <v>-7900.1809599999997</v>
      </c>
      <c r="D327" s="442">
        <v>1529.5005000000001</v>
      </c>
      <c r="E327" s="442">
        <v>710.72345999999993</v>
      </c>
      <c r="F327" s="442">
        <v>582.87257</v>
      </c>
      <c r="G327" s="442">
        <v>216.78557000000001</v>
      </c>
      <c r="H327" s="442">
        <v>674.44245000000001</v>
      </c>
      <c r="I327" s="442">
        <v>-603.10497999999995</v>
      </c>
      <c r="J327" s="442">
        <v>-362.77015999999998</v>
      </c>
      <c r="K327" s="442">
        <v>605.68431999999996</v>
      </c>
      <c r="L327" s="442">
        <v>-492.43741</v>
      </c>
      <c r="M327" s="442">
        <v>1909.01622</v>
      </c>
      <c r="N327" s="442">
        <v>1443.2514900000001</v>
      </c>
      <c r="O327" s="442">
        <v>-170.59107</v>
      </c>
      <c r="P327" s="442">
        <v>922.06034999999997</v>
      </c>
      <c r="Q327" s="442">
        <v>-44.991910000000004</v>
      </c>
      <c r="R327" s="442">
        <v>-948.52396999999996</v>
      </c>
      <c r="S327" s="442">
        <v>-349.57878000000005</v>
      </c>
      <c r="T327" s="442">
        <v>1626.0046399999999</v>
      </c>
      <c r="U327" s="442">
        <v>1168.04864</v>
      </c>
      <c r="V327" s="442">
        <v>-1667.10959</v>
      </c>
      <c r="W327" s="442">
        <v>-428.99132000000003</v>
      </c>
      <c r="X327" s="442">
        <v>-1256.5839799999999</v>
      </c>
      <c r="Y327" s="442">
        <v>185.41304</v>
      </c>
      <c r="Z327" s="442">
        <v>-460.70456999999999</v>
      </c>
      <c r="AA327" s="442">
        <v>-262.34446000000003</v>
      </c>
      <c r="AB327" s="442">
        <v>601.55430000000001</v>
      </c>
      <c r="AC327" s="442">
        <v>61.763559999999998</v>
      </c>
      <c r="AD327" s="442">
        <v>79.642440000000008</v>
      </c>
      <c r="AE327" s="442">
        <v>782.04481999999996</v>
      </c>
      <c r="AF327" s="442">
        <v>-397.91058000000004</v>
      </c>
      <c r="AG327" s="442">
        <v>-213.67488</v>
      </c>
      <c r="AH327" s="442">
        <v>-414.69983000000002</v>
      </c>
      <c r="AI327" s="442">
        <v>-187.59404000000001</v>
      </c>
      <c r="AJ327" s="442">
        <v>-230.34095000000002</v>
      </c>
      <c r="AK327" s="442">
        <v>437.91422</v>
      </c>
      <c r="AL327" s="442">
        <v>-357.73791</v>
      </c>
      <c r="AM327" s="442">
        <v>-2777.8226299999997</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971</v>
      </c>
      <c r="B329" s="442">
        <v>435.32612999999998</v>
      </c>
      <c r="C329" s="442">
        <v>-7900.1809599999997</v>
      </c>
      <c r="D329" s="442">
        <v>1529.5005000000001</v>
      </c>
      <c r="E329" s="442">
        <v>710.72345999999993</v>
      </c>
      <c r="F329" s="442">
        <v>582.87257</v>
      </c>
      <c r="G329" s="442">
        <v>216.78557000000001</v>
      </c>
      <c r="H329" s="442">
        <v>674.44245000000001</v>
      </c>
      <c r="I329" s="442">
        <v>-603.10497999999995</v>
      </c>
      <c r="J329" s="442">
        <v>-362.77015999999998</v>
      </c>
      <c r="K329" s="442">
        <v>605.68431999999996</v>
      </c>
      <c r="L329" s="442">
        <v>-492.43741</v>
      </c>
      <c r="M329" s="442">
        <v>1909.01622</v>
      </c>
      <c r="N329" s="442">
        <v>1443.2514900000001</v>
      </c>
      <c r="O329" s="442">
        <v>-170.59107</v>
      </c>
      <c r="P329" s="442">
        <v>922.06034999999997</v>
      </c>
      <c r="Q329" s="442">
        <v>-44.991910000000004</v>
      </c>
      <c r="R329" s="442">
        <v>-948.52396999999996</v>
      </c>
      <c r="S329" s="442">
        <v>-349.57878000000005</v>
      </c>
      <c r="T329" s="442">
        <v>1626.0046399999999</v>
      </c>
      <c r="U329" s="442">
        <v>1168.04864</v>
      </c>
      <c r="V329" s="442">
        <v>-1667.10959</v>
      </c>
      <c r="W329" s="442">
        <v>-428.99132000000003</v>
      </c>
      <c r="X329" s="442">
        <v>-1256.5839799999999</v>
      </c>
      <c r="Y329" s="442">
        <v>185.41304</v>
      </c>
      <c r="Z329" s="442">
        <v>-460.70456999999999</v>
      </c>
      <c r="AA329" s="442">
        <v>-262.34446000000003</v>
      </c>
      <c r="AB329" s="442">
        <v>601.55430000000001</v>
      </c>
      <c r="AC329" s="442">
        <v>61.763559999999998</v>
      </c>
      <c r="AD329" s="442">
        <v>79.642440000000008</v>
      </c>
      <c r="AE329" s="442">
        <v>782.04481999999996</v>
      </c>
      <c r="AF329" s="442">
        <v>-397.91058000000004</v>
      </c>
      <c r="AG329" s="442">
        <v>-213.67488</v>
      </c>
      <c r="AH329" s="442">
        <v>-414.69983000000002</v>
      </c>
      <c r="AI329" s="442">
        <v>-187.59404000000001</v>
      </c>
      <c r="AJ329" s="442">
        <v>-230.34095000000002</v>
      </c>
      <c r="AK329" s="442">
        <v>437.91422</v>
      </c>
      <c r="AL329" s="442">
        <v>-357.73791</v>
      </c>
      <c r="AM329" s="442">
        <v>-2777.8226299999997</v>
      </c>
    </row>
    <row r="330" spans="1:39">
      <c r="A330" s="65" t="s">
        <v>438</v>
      </c>
      <c r="B330" s="59">
        <v>-136.24141</v>
      </c>
      <c r="C330" s="59">
        <v>0</v>
      </c>
      <c r="D330" s="59">
        <v>0</v>
      </c>
      <c r="E330" s="59">
        <v>0</v>
      </c>
      <c r="F330" s="59">
        <v>0</v>
      </c>
      <c r="G330" s="59">
        <v>0</v>
      </c>
      <c r="H330" s="59">
        <v>0</v>
      </c>
      <c r="I330" s="59">
        <v>0</v>
      </c>
      <c r="J330" s="59">
        <v>0</v>
      </c>
      <c r="K330" s="59">
        <v>-131.24100000000001</v>
      </c>
      <c r="L330" s="59">
        <v>0</v>
      </c>
      <c r="M330" s="59">
        <v>-544.43563000000006</v>
      </c>
      <c r="N330" s="59">
        <v>0</v>
      </c>
      <c r="O330" s="59">
        <v>0</v>
      </c>
      <c r="P330" s="59">
        <v>-189.9494</v>
      </c>
      <c r="Q330" s="59">
        <v>0</v>
      </c>
      <c r="R330" s="59">
        <v>0</v>
      </c>
      <c r="S330" s="59">
        <v>0</v>
      </c>
      <c r="T330" s="59">
        <v>0</v>
      </c>
      <c r="U330" s="59">
        <v>0</v>
      </c>
      <c r="V330" s="59">
        <v>-67.948999999999998</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-110.69</v>
      </c>
      <c r="AL330" s="59">
        <v>0</v>
      </c>
      <c r="AM330" s="59">
        <v>-1180.5064399999999</v>
      </c>
    </row>
    <row r="331" spans="1:39">
      <c r="A331" s="391" t="s">
        <v>970</v>
      </c>
      <c r="B331" s="442">
        <v>299.08471999999995</v>
      </c>
      <c r="C331" s="442">
        <v>-7900.1809599999997</v>
      </c>
      <c r="D331" s="442">
        <v>1529.5005000000001</v>
      </c>
      <c r="E331" s="442">
        <v>710.72345999999993</v>
      </c>
      <c r="F331" s="442">
        <v>582.87257</v>
      </c>
      <c r="G331" s="442">
        <v>216.78557000000001</v>
      </c>
      <c r="H331" s="442">
        <v>674.44245000000001</v>
      </c>
      <c r="I331" s="442">
        <v>-603.10497999999995</v>
      </c>
      <c r="J331" s="442">
        <v>-362.77015999999998</v>
      </c>
      <c r="K331" s="442">
        <v>474.44332000000003</v>
      </c>
      <c r="L331" s="442">
        <v>-492.43741</v>
      </c>
      <c r="M331" s="442">
        <v>1364.58059</v>
      </c>
      <c r="N331" s="442">
        <v>1443.2514900000001</v>
      </c>
      <c r="O331" s="442">
        <v>-170.59107</v>
      </c>
      <c r="P331" s="442">
        <v>732.11095</v>
      </c>
      <c r="Q331" s="442">
        <v>-44.991910000000004</v>
      </c>
      <c r="R331" s="442">
        <v>-948.52396999999996</v>
      </c>
      <c r="S331" s="442">
        <v>-349.57878000000005</v>
      </c>
      <c r="T331" s="442">
        <v>1626.0046399999999</v>
      </c>
      <c r="U331" s="442">
        <v>1168.04864</v>
      </c>
      <c r="V331" s="442">
        <v>-1735.0585900000001</v>
      </c>
      <c r="W331" s="442">
        <v>-428.99132000000003</v>
      </c>
      <c r="X331" s="442">
        <v>-1256.5839799999999</v>
      </c>
      <c r="Y331" s="442">
        <v>185.41304</v>
      </c>
      <c r="Z331" s="442">
        <v>-460.70456999999999</v>
      </c>
      <c r="AA331" s="442">
        <v>-262.34446000000003</v>
      </c>
      <c r="AB331" s="442">
        <v>601.55430000000001</v>
      </c>
      <c r="AC331" s="442">
        <v>61.763559999999998</v>
      </c>
      <c r="AD331" s="442">
        <v>79.642440000000008</v>
      </c>
      <c r="AE331" s="442">
        <v>782.04481999999996</v>
      </c>
      <c r="AF331" s="442">
        <v>-397.91058000000004</v>
      </c>
      <c r="AG331" s="442">
        <v>-213.67488</v>
      </c>
      <c r="AH331" s="442">
        <v>-414.69983000000002</v>
      </c>
      <c r="AI331" s="442">
        <v>-187.59404000000001</v>
      </c>
      <c r="AJ331" s="442">
        <v>-230.34095000000002</v>
      </c>
      <c r="AK331" s="442">
        <v>327.22421999999995</v>
      </c>
      <c r="AL331" s="442">
        <v>-357.73791</v>
      </c>
      <c r="AM331" s="442">
        <v>-3958.3290699999998</v>
      </c>
    </row>
    <row r="332" spans="1:39" ht="3.75" customHeight="1" thickBot="1">
      <c r="A332" s="287"/>
      <c r="B332" s="492"/>
      <c r="C332" s="492"/>
      <c r="D332" s="492"/>
      <c r="E332" s="492"/>
      <c r="F332" s="492"/>
      <c r="G332" s="492"/>
      <c r="H332" s="492"/>
      <c r="I332" s="492"/>
      <c r="J332" s="492"/>
      <c r="K332" s="492"/>
      <c r="L332" s="492"/>
      <c r="M332" s="492"/>
      <c r="N332" s="492"/>
      <c r="O332" s="492"/>
      <c r="P332" s="492"/>
      <c r="Q332" s="492"/>
      <c r="R332" s="492"/>
      <c r="S332" s="492"/>
      <c r="T332" s="492"/>
      <c r="U332" s="492"/>
      <c r="V332" s="492"/>
      <c r="W332" s="492"/>
      <c r="X332" s="492"/>
      <c r="Y332" s="492"/>
      <c r="Z332" s="492"/>
      <c r="AA332" s="492"/>
      <c r="AB332" s="492"/>
      <c r="AC332" s="492"/>
      <c r="AD332" s="492"/>
      <c r="AE332" s="492"/>
      <c r="AF332" s="492"/>
      <c r="AG332" s="492"/>
      <c r="AH332" s="492"/>
      <c r="AI332" s="492"/>
      <c r="AJ332" s="492"/>
      <c r="AK332" s="492"/>
      <c r="AL332" s="492"/>
      <c r="AM332" s="492"/>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activeCell="A3" sqref="A3:AM3"/>
    </sheetView>
  </sheetViews>
  <sheetFormatPr defaultRowHeight="15"/>
  <cols>
    <col min="1" max="1" width="99.5703125" style="5" customWidth="1"/>
    <col min="2" max="5" width="8.28515625" style="5" bestFit="1" customWidth="1"/>
    <col min="6" max="6" width="7.85546875" style="5" bestFit="1"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7.28515625" style="5" bestFit="1"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5" width="7.28515625" style="707" bestFit="1" customWidth="1"/>
    <col min="36" max="36" width="8.28515625" style="707" bestFit="1" customWidth="1"/>
    <col min="37" max="37" width="8.28515625" style="722" bestFit="1" customWidth="1"/>
    <col min="38" max="38" width="8.28515625" style="5" bestFit="1" customWidth="1"/>
    <col min="39" max="39" width="9.28515625" style="5" bestFit="1" customWidth="1"/>
    <col min="40" max="16384" width="9.140625" style="5"/>
  </cols>
  <sheetData>
    <row r="1" spans="1:39"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row>
    <row r="2" spans="1:39" ht="18">
      <c r="A2" s="735" t="s">
        <v>989</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row>
    <row r="3" spans="1:39" ht="30" customHeight="1">
      <c r="A3" s="747" t="s">
        <v>1501</v>
      </c>
      <c r="B3" s="747"/>
      <c r="C3" s="747"/>
      <c r="D3" s="747"/>
      <c r="E3" s="747"/>
      <c r="F3" s="747"/>
      <c r="G3" s="747"/>
      <c r="H3" s="747"/>
      <c r="I3" s="747"/>
      <c r="J3" s="747"/>
      <c r="K3" s="747"/>
      <c r="L3" s="747"/>
      <c r="M3" s="747"/>
      <c r="N3" s="747"/>
      <c r="O3" s="747"/>
      <c r="P3" s="747"/>
      <c r="Q3" s="747"/>
      <c r="R3" s="747"/>
      <c r="S3" s="747"/>
      <c r="T3" s="747"/>
      <c r="U3" s="747"/>
      <c r="V3" s="747"/>
      <c r="W3" s="747"/>
      <c r="X3" s="747"/>
      <c r="Y3" s="747"/>
      <c r="Z3" s="747"/>
      <c r="AA3" s="747"/>
      <c r="AB3" s="747"/>
      <c r="AC3" s="747"/>
      <c r="AD3" s="747"/>
      <c r="AE3" s="747"/>
      <c r="AF3" s="747"/>
      <c r="AG3" s="747"/>
      <c r="AH3" s="747"/>
      <c r="AI3" s="747"/>
      <c r="AJ3" s="747"/>
      <c r="AK3" s="747"/>
      <c r="AL3" s="747"/>
      <c r="AM3" s="747"/>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1321</v>
      </c>
      <c r="AH5" s="52" t="s">
        <v>1336</v>
      </c>
      <c r="AI5" s="52" t="s">
        <v>1337</v>
      </c>
      <c r="AJ5" s="52" t="s">
        <v>1353</v>
      </c>
      <c r="AK5" s="52" t="s">
        <v>1354</v>
      </c>
      <c r="AL5" s="52" t="s">
        <v>1485</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0.21379999999999999</v>
      </c>
      <c r="C8" s="106">
        <v>0.13150000000000001</v>
      </c>
      <c r="D8" s="106">
        <v>8.3199999999999996E-2</v>
      </c>
      <c r="E8" s="106">
        <v>8.8800000000000004E-2</v>
      </c>
      <c r="F8" s="106">
        <v>0.1019</v>
      </c>
      <c r="G8" s="106">
        <v>8.7599999999999997E-2</v>
      </c>
      <c r="H8" s="106">
        <v>5.9900000000000002E-2</v>
      </c>
      <c r="I8" s="106">
        <v>4.3900000000000002E-2</v>
      </c>
      <c r="J8" s="106">
        <v>9.8400000000000001E-2</v>
      </c>
      <c r="K8" s="106">
        <v>7.6899999999999996E-2</v>
      </c>
      <c r="L8" s="106">
        <v>6.2799999999999995E-2</v>
      </c>
      <c r="M8" s="106">
        <v>4.0500000000000001E-2</v>
      </c>
      <c r="N8" s="106">
        <v>9.5299999999999996E-2</v>
      </c>
      <c r="O8" s="106">
        <v>0.12809999999999999</v>
      </c>
      <c r="P8" s="106">
        <v>8.7499999999999994E-2</v>
      </c>
      <c r="Q8" s="106">
        <v>0.10680000000000001</v>
      </c>
      <c r="R8" s="106">
        <v>0.10299999999999999</v>
      </c>
      <c r="S8" s="106">
        <v>4.9299999999999997E-2</v>
      </c>
      <c r="T8" s="106">
        <v>6.5799999999999997E-2</v>
      </c>
      <c r="U8" s="106">
        <v>0.1239</v>
      </c>
      <c r="V8" s="106">
        <v>9.5500000000000002E-2</v>
      </c>
      <c r="W8" s="106">
        <v>6.1199999999999997E-2</v>
      </c>
      <c r="X8" s="106">
        <v>9.7500000000000003E-2</v>
      </c>
      <c r="Y8" s="106">
        <v>5.0599999999999999E-2</v>
      </c>
      <c r="Z8" s="106">
        <v>4.4999999999999998E-2</v>
      </c>
      <c r="AA8" s="106">
        <v>4.0300000000000002E-2</v>
      </c>
      <c r="AB8" s="106">
        <v>6.0499999999999998E-2</v>
      </c>
      <c r="AC8" s="106">
        <v>0.11550000000000001</v>
      </c>
      <c r="AD8" s="106">
        <v>3.7199999999999997E-2</v>
      </c>
      <c r="AE8" s="106">
        <v>6.5699999999999995E-2</v>
      </c>
      <c r="AF8" s="106">
        <v>8.0299999999999996E-2</v>
      </c>
      <c r="AG8" s="106">
        <v>7.0199999999999999E-2</v>
      </c>
      <c r="AH8" s="106">
        <v>7.2999999999999995E-2</v>
      </c>
      <c r="AI8" s="106">
        <v>4.2599999999999999E-2</v>
      </c>
      <c r="AJ8" s="106">
        <v>8.5400000000000004E-2</v>
      </c>
      <c r="AK8" s="106">
        <v>2.9499999999999998E-2</v>
      </c>
      <c r="AL8" s="106">
        <v>5.9700000000000003E-2</v>
      </c>
      <c r="AM8" s="106">
        <v>0.1095</v>
      </c>
    </row>
    <row r="9" spans="1:39">
      <c r="A9" s="103" t="s">
        <v>523</v>
      </c>
      <c r="B9" s="106">
        <v>0.61380000000000001</v>
      </c>
      <c r="C9" s="106">
        <v>0.74370000000000003</v>
      </c>
      <c r="D9" s="106">
        <v>0.70520000000000005</v>
      </c>
      <c r="E9" s="106">
        <v>0.76419999999999999</v>
      </c>
      <c r="F9" s="106">
        <v>0.59019999999999995</v>
      </c>
      <c r="G9" s="106">
        <v>0.70509999999999995</v>
      </c>
      <c r="H9" s="106">
        <v>0.76359999999999995</v>
      </c>
      <c r="I9" s="106">
        <v>0.83950000000000002</v>
      </c>
      <c r="J9" s="106">
        <v>0.78280000000000005</v>
      </c>
      <c r="K9" s="106">
        <v>0.77380000000000004</v>
      </c>
      <c r="L9" s="106">
        <v>0.76619999999999999</v>
      </c>
      <c r="M9" s="106">
        <v>0.84240000000000004</v>
      </c>
      <c r="N9" s="106">
        <v>0.81220000000000003</v>
      </c>
      <c r="O9" s="106">
        <v>0.78990000000000005</v>
      </c>
      <c r="P9" s="106">
        <v>0.6704</v>
      </c>
      <c r="Q9" s="106">
        <v>0.78800000000000003</v>
      </c>
      <c r="R9" s="106">
        <v>0.80320000000000003</v>
      </c>
      <c r="S9" s="106">
        <v>0.82089999999999996</v>
      </c>
      <c r="T9" s="106">
        <v>0.77059999999999995</v>
      </c>
      <c r="U9" s="106">
        <v>0.78979999999999995</v>
      </c>
      <c r="V9" s="106">
        <v>0.80759999999999998</v>
      </c>
      <c r="W9" s="106">
        <v>0.66080000000000005</v>
      </c>
      <c r="X9" s="106">
        <v>0.73780000000000001</v>
      </c>
      <c r="Y9" s="106">
        <v>0.81610000000000005</v>
      </c>
      <c r="Z9" s="106">
        <v>0.79149999999999998</v>
      </c>
      <c r="AA9" s="106">
        <v>0.80649999999999999</v>
      </c>
      <c r="AB9" s="106">
        <v>0.77569999999999995</v>
      </c>
      <c r="AC9" s="106">
        <v>0.74099999999999999</v>
      </c>
      <c r="AD9" s="106">
        <v>0.89770000000000005</v>
      </c>
      <c r="AE9" s="106">
        <v>0.70960000000000001</v>
      </c>
      <c r="AF9" s="106">
        <v>0.79549999999999998</v>
      </c>
      <c r="AG9" s="106">
        <v>0.80379999999999996</v>
      </c>
      <c r="AH9" s="106">
        <v>0.83040000000000003</v>
      </c>
      <c r="AI9" s="106">
        <v>0.73060000000000003</v>
      </c>
      <c r="AJ9" s="106">
        <v>0.7298</v>
      </c>
      <c r="AK9" s="106">
        <v>0.88759999999999994</v>
      </c>
      <c r="AL9" s="106">
        <v>0.82240000000000002</v>
      </c>
      <c r="AM9" s="106">
        <v>0.73109999999999997</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1410</v>
      </c>
      <c r="B11" s="106">
        <v>0.57689999999999997</v>
      </c>
      <c r="C11" s="106">
        <v>0.71450000000000002</v>
      </c>
      <c r="D11" s="106">
        <v>0.7772</v>
      </c>
      <c r="E11" s="106">
        <v>0.82020000000000004</v>
      </c>
      <c r="F11" s="106">
        <v>0.64639999999999997</v>
      </c>
      <c r="G11" s="106">
        <v>0.70379999999999998</v>
      </c>
      <c r="H11" s="106">
        <v>0.71379999999999999</v>
      </c>
      <c r="I11" s="106">
        <v>0.70509999999999995</v>
      </c>
      <c r="J11" s="106">
        <v>0.74860000000000004</v>
      </c>
      <c r="K11" s="106">
        <v>0.71989999999999998</v>
      </c>
      <c r="L11" s="106">
        <v>0.71409999999999996</v>
      </c>
      <c r="M11" s="106">
        <v>0.74919999999999998</v>
      </c>
      <c r="N11" s="106">
        <v>0.72230000000000005</v>
      </c>
      <c r="O11" s="106">
        <v>0.82150000000000001</v>
      </c>
      <c r="P11" s="106">
        <v>0.7994</v>
      </c>
      <c r="Q11" s="106">
        <v>0.84309999999999996</v>
      </c>
      <c r="R11" s="106">
        <v>0.80600000000000005</v>
      </c>
      <c r="S11" s="106">
        <v>0.58150000000000002</v>
      </c>
      <c r="T11" s="106">
        <v>0.78049999999999997</v>
      </c>
      <c r="U11" s="106">
        <v>0.74019999999999997</v>
      </c>
      <c r="V11" s="106">
        <v>0.78349999999999997</v>
      </c>
      <c r="W11" s="106">
        <v>0.8488</v>
      </c>
      <c r="X11" s="106">
        <v>0.76490000000000002</v>
      </c>
      <c r="Y11" s="106">
        <v>0.79369999999999996</v>
      </c>
      <c r="Z11" s="106">
        <v>0.77339999999999998</v>
      </c>
      <c r="AA11" s="106">
        <v>0.71579999999999999</v>
      </c>
      <c r="AB11" s="106">
        <v>0.73019999999999996</v>
      </c>
      <c r="AC11" s="106">
        <v>0.76519999999999999</v>
      </c>
      <c r="AD11" s="106">
        <v>0.75380000000000003</v>
      </c>
      <c r="AE11" s="106">
        <v>0.78869999999999996</v>
      </c>
      <c r="AF11" s="106">
        <v>0.34229999999999999</v>
      </c>
      <c r="AG11" s="106">
        <v>0.79159999999999997</v>
      </c>
      <c r="AH11" s="106">
        <v>0.76219999999999999</v>
      </c>
      <c r="AI11" s="106">
        <v>0.51280000000000003</v>
      </c>
      <c r="AJ11" s="106">
        <v>0.86839999999999995</v>
      </c>
      <c r="AK11" s="106">
        <v>0.2873</v>
      </c>
      <c r="AL11" s="106">
        <v>0.79210000000000003</v>
      </c>
      <c r="AM11" s="106">
        <v>0.7167</v>
      </c>
    </row>
    <row r="12" spans="1:39">
      <c r="A12" s="108" t="s">
        <v>1411</v>
      </c>
      <c r="B12" s="106">
        <v>0.57689999999999997</v>
      </c>
      <c r="C12" s="106">
        <v>0.71460000000000001</v>
      </c>
      <c r="D12" s="106">
        <v>0.77729999999999999</v>
      </c>
      <c r="E12" s="106">
        <v>0.82040000000000002</v>
      </c>
      <c r="F12" s="106">
        <v>0.64649999999999996</v>
      </c>
      <c r="G12" s="106">
        <v>0.70399999999999996</v>
      </c>
      <c r="H12" s="106">
        <v>0.71379999999999999</v>
      </c>
      <c r="I12" s="106">
        <v>0.70520000000000005</v>
      </c>
      <c r="J12" s="106">
        <v>0.74890000000000001</v>
      </c>
      <c r="K12" s="106">
        <v>0.71989999999999998</v>
      </c>
      <c r="L12" s="106">
        <v>0.71409999999999996</v>
      </c>
      <c r="M12" s="106">
        <v>0.74919999999999998</v>
      </c>
      <c r="N12" s="106">
        <v>0.72240000000000004</v>
      </c>
      <c r="O12" s="106">
        <v>0.82189999999999996</v>
      </c>
      <c r="P12" s="106">
        <v>0.7994</v>
      </c>
      <c r="Q12" s="106">
        <v>0.84319999999999995</v>
      </c>
      <c r="R12" s="106">
        <v>0.80600000000000005</v>
      </c>
      <c r="S12" s="106">
        <v>0.58160000000000001</v>
      </c>
      <c r="T12" s="106">
        <v>0.78059999999999996</v>
      </c>
      <c r="U12" s="106">
        <v>0.74050000000000005</v>
      </c>
      <c r="V12" s="106">
        <v>0.78349999999999997</v>
      </c>
      <c r="W12" s="106">
        <v>0.84889999999999999</v>
      </c>
      <c r="X12" s="106">
        <v>0.76490000000000002</v>
      </c>
      <c r="Y12" s="106">
        <v>0.79379999999999995</v>
      </c>
      <c r="Z12" s="106">
        <v>0.77359999999999995</v>
      </c>
      <c r="AA12" s="106">
        <v>0.71619999999999995</v>
      </c>
      <c r="AB12" s="106">
        <v>0.73040000000000005</v>
      </c>
      <c r="AC12" s="106">
        <v>0.76559999999999995</v>
      </c>
      <c r="AD12" s="106">
        <v>0.75419999999999998</v>
      </c>
      <c r="AE12" s="106">
        <v>0.78869999999999996</v>
      </c>
      <c r="AF12" s="106">
        <v>0.34229999999999999</v>
      </c>
      <c r="AG12" s="106">
        <v>0.79159999999999997</v>
      </c>
      <c r="AH12" s="106">
        <v>0.76219999999999999</v>
      </c>
      <c r="AI12" s="106">
        <v>0.51280000000000003</v>
      </c>
      <c r="AJ12" s="106">
        <v>0.86839999999999995</v>
      </c>
      <c r="AK12" s="106">
        <v>0.2873</v>
      </c>
      <c r="AL12" s="106">
        <v>0.79210000000000003</v>
      </c>
      <c r="AM12" s="106">
        <v>0.71679999999999999</v>
      </c>
    </row>
    <row r="13" spans="1:39">
      <c r="A13" s="103" t="s">
        <v>1412</v>
      </c>
      <c r="B13" s="106">
        <v>0.13769999999999999</v>
      </c>
      <c r="C13" s="106">
        <v>0.15709999999999999</v>
      </c>
      <c r="D13" s="106">
        <v>6.3200000000000006E-2</v>
      </c>
      <c r="E13" s="106">
        <v>5.28E-2</v>
      </c>
      <c r="F13" s="106">
        <v>0.14219999999999999</v>
      </c>
      <c r="G13" s="106">
        <v>7.2800000000000004E-2</v>
      </c>
      <c r="H13" s="106">
        <v>6.1400000000000003E-2</v>
      </c>
      <c r="I13" s="106">
        <v>7.3700000000000002E-2</v>
      </c>
      <c r="J13" s="106">
        <v>5.0599999999999999E-2</v>
      </c>
      <c r="K13" s="106">
        <v>3.2899999999999999E-2</v>
      </c>
      <c r="L13" s="106">
        <v>3.5799999999999998E-2</v>
      </c>
      <c r="M13" s="106">
        <v>6.7999999999999996E-3</v>
      </c>
      <c r="N13" s="106">
        <v>0.1074</v>
      </c>
      <c r="O13" s="106">
        <v>2.18E-2</v>
      </c>
      <c r="P13" s="106">
        <v>8.0799999999999997E-2</v>
      </c>
      <c r="Q13" s="106">
        <v>1.7399999999999999E-2</v>
      </c>
      <c r="R13" s="106">
        <v>0</v>
      </c>
      <c r="S13" s="106">
        <v>0</v>
      </c>
      <c r="T13" s="106">
        <v>3.09E-2</v>
      </c>
      <c r="U13" s="106">
        <v>0.1109</v>
      </c>
      <c r="V13" s="106">
        <v>7.2800000000000004E-2</v>
      </c>
      <c r="W13" s="106">
        <v>4.0000000000000001E-3</v>
      </c>
      <c r="X13" s="106">
        <v>2.2200000000000001E-2</v>
      </c>
      <c r="Y13" s="106">
        <v>3.15E-2</v>
      </c>
      <c r="Z13" s="106">
        <v>8.3699999999999997E-2</v>
      </c>
      <c r="AA13" s="106">
        <v>0.151</v>
      </c>
      <c r="AB13" s="106">
        <v>0.14249999999999999</v>
      </c>
      <c r="AC13" s="106">
        <v>0.05</v>
      </c>
      <c r="AD13" s="106">
        <v>0.1101</v>
      </c>
      <c r="AE13" s="106">
        <v>2.9000000000000001E-2</v>
      </c>
      <c r="AF13" s="106">
        <v>0.1525</v>
      </c>
      <c r="AG13" s="106">
        <v>3.04E-2</v>
      </c>
      <c r="AH13" s="106">
        <v>3.56E-2</v>
      </c>
      <c r="AI13" s="106">
        <v>3.2800000000000003E-2</v>
      </c>
      <c r="AJ13" s="106">
        <v>0</v>
      </c>
      <c r="AK13" s="106">
        <v>0</v>
      </c>
      <c r="AL13" s="106">
        <v>7.9200000000000007E-2</v>
      </c>
      <c r="AM13" s="106">
        <v>8.43E-2</v>
      </c>
    </row>
    <row r="14" spans="1:39">
      <c r="A14" s="108" t="s">
        <v>1413</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6.1000000000000004E-3</v>
      </c>
      <c r="AI14" s="106">
        <v>0</v>
      </c>
      <c r="AJ14" s="106">
        <v>2E-3</v>
      </c>
      <c r="AK14" s="106">
        <v>0</v>
      </c>
      <c r="AL14" s="106">
        <v>1.1000000000000001E-3</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1461</v>
      </c>
      <c r="B16" s="106">
        <v>0.13350000000000001</v>
      </c>
      <c r="C16" s="106">
        <v>5.3100000000000001E-2</v>
      </c>
      <c r="D16" s="106">
        <v>6.8999999999999999E-3</v>
      </c>
      <c r="E16" s="106">
        <v>5.16E-2</v>
      </c>
      <c r="F16" s="106">
        <v>3.5299999999999998E-2</v>
      </c>
      <c r="G16" s="106">
        <v>0.13880000000000001</v>
      </c>
      <c r="H16" s="106">
        <v>4.4999999999999998E-2</v>
      </c>
      <c r="I16" s="106">
        <v>5.96E-2</v>
      </c>
      <c r="J16" s="106">
        <v>0.14019999999999999</v>
      </c>
      <c r="K16" s="106">
        <v>5.1499999999999997E-2</v>
      </c>
      <c r="L16" s="106">
        <v>0.18840000000000001</v>
      </c>
      <c r="M16" s="106">
        <v>8.8000000000000005E-3</v>
      </c>
      <c r="N16" s="106">
        <v>7.3099999999999998E-2</v>
      </c>
      <c r="O16" s="106">
        <v>0.11509999999999999</v>
      </c>
      <c r="P16" s="106">
        <v>6.7699999999999996E-2</v>
      </c>
      <c r="Q16" s="106">
        <v>9.4000000000000004E-3</v>
      </c>
      <c r="R16" s="106">
        <v>1.52E-2</v>
      </c>
      <c r="S16" s="106">
        <v>5.4999999999999997E-3</v>
      </c>
      <c r="T16" s="106">
        <v>5.0000000000000001E-3</v>
      </c>
      <c r="U16" s="106">
        <v>1.5900000000000001E-2</v>
      </c>
      <c r="V16" s="106">
        <v>2.23E-2</v>
      </c>
      <c r="W16" s="106">
        <v>3.0999999999999999E-3</v>
      </c>
      <c r="X16" s="106">
        <v>3.3300000000000003E-2</v>
      </c>
      <c r="Y16" s="106">
        <v>0.71889999999999998</v>
      </c>
      <c r="Z16" s="106">
        <v>4.99E-2</v>
      </c>
      <c r="AA16" s="106">
        <v>0.36470000000000002</v>
      </c>
      <c r="AB16" s="106">
        <v>3.5099999999999999E-2</v>
      </c>
      <c r="AC16" s="106">
        <v>5.8000000000000003E-2</v>
      </c>
      <c r="AD16" s="106">
        <v>1.5100000000000001E-2</v>
      </c>
      <c r="AE16" s="106">
        <v>1.18E-2</v>
      </c>
      <c r="AF16" s="106">
        <v>0</v>
      </c>
      <c r="AG16" s="106">
        <v>1.5599999999999999E-2</v>
      </c>
      <c r="AH16" s="106">
        <v>1.2500000000000001E-2</v>
      </c>
      <c r="AI16" s="106">
        <v>4.5999999999999999E-3</v>
      </c>
      <c r="AJ16" s="106">
        <v>0.2001</v>
      </c>
      <c r="AK16" s="106">
        <v>1E-4</v>
      </c>
      <c r="AL16" s="106">
        <v>1.8E-3</v>
      </c>
      <c r="AM16" s="106">
        <v>6.7500000000000004E-2</v>
      </c>
    </row>
    <row r="17" spans="1:39">
      <c r="A17" s="108" t="s">
        <v>1415</v>
      </c>
      <c r="B17" s="106">
        <v>0.86650000000000005</v>
      </c>
      <c r="C17" s="106">
        <v>0.94689999999999996</v>
      </c>
      <c r="D17" s="106">
        <v>0.99309999999999998</v>
      </c>
      <c r="E17" s="106">
        <v>0.94840000000000002</v>
      </c>
      <c r="F17" s="106">
        <v>0.9647</v>
      </c>
      <c r="G17" s="106">
        <v>0.86119999999999997</v>
      </c>
      <c r="H17" s="106">
        <v>0.95499999999999996</v>
      </c>
      <c r="I17" s="106">
        <v>0.94040000000000001</v>
      </c>
      <c r="J17" s="106">
        <v>0.85980000000000001</v>
      </c>
      <c r="K17" s="106">
        <v>0.94850000000000001</v>
      </c>
      <c r="L17" s="106">
        <v>0.81159999999999999</v>
      </c>
      <c r="M17" s="106">
        <v>0.99119999999999997</v>
      </c>
      <c r="N17" s="106">
        <v>0.92689999999999995</v>
      </c>
      <c r="O17" s="106">
        <v>0.88490000000000002</v>
      </c>
      <c r="P17" s="106">
        <v>0.93230000000000002</v>
      </c>
      <c r="Q17" s="106">
        <v>0.99060000000000004</v>
      </c>
      <c r="R17" s="106">
        <v>0.98480000000000001</v>
      </c>
      <c r="S17" s="106">
        <v>0.99450000000000005</v>
      </c>
      <c r="T17" s="106">
        <v>0.995</v>
      </c>
      <c r="U17" s="106">
        <v>0.98409999999999997</v>
      </c>
      <c r="V17" s="106">
        <v>0.97770000000000001</v>
      </c>
      <c r="W17" s="106">
        <v>0.99690000000000001</v>
      </c>
      <c r="X17" s="106">
        <v>0.9667</v>
      </c>
      <c r="Y17" s="106">
        <v>0.28110000000000002</v>
      </c>
      <c r="Z17" s="106">
        <v>0.95009999999999994</v>
      </c>
      <c r="AA17" s="106">
        <v>0.63529999999999998</v>
      </c>
      <c r="AB17" s="106">
        <v>0.96489999999999998</v>
      </c>
      <c r="AC17" s="106">
        <v>0.94199999999999995</v>
      </c>
      <c r="AD17" s="106">
        <v>0.9849</v>
      </c>
      <c r="AE17" s="106">
        <v>0.98819999999999997</v>
      </c>
      <c r="AF17" s="106">
        <v>1</v>
      </c>
      <c r="AG17" s="106">
        <v>0.98440000000000005</v>
      </c>
      <c r="AH17" s="106">
        <v>0.98750000000000004</v>
      </c>
      <c r="AI17" s="106">
        <v>0.99539999999999995</v>
      </c>
      <c r="AJ17" s="106">
        <v>0.79990000000000006</v>
      </c>
      <c r="AK17" s="106">
        <v>0.99990000000000001</v>
      </c>
      <c r="AL17" s="106">
        <v>0.99819999999999998</v>
      </c>
      <c r="AM17" s="106">
        <v>0.9325</v>
      </c>
    </row>
    <row r="18" spans="1:39">
      <c r="A18" s="108" t="s">
        <v>526</v>
      </c>
      <c r="B18" s="110">
        <v>673.73979999999995</v>
      </c>
      <c r="C18" s="110">
        <v>662.27520000000004</v>
      </c>
      <c r="D18" s="110">
        <v>656.91669999999999</v>
      </c>
      <c r="E18" s="110">
        <v>684.45889999999997</v>
      </c>
      <c r="F18" s="110">
        <v>703.02409999999998</v>
      </c>
      <c r="G18" s="110">
        <v>597.89340000000004</v>
      </c>
      <c r="H18" s="110">
        <v>482.6857</v>
      </c>
      <c r="I18" s="110">
        <v>637.84939999999995</v>
      </c>
      <c r="J18" s="110">
        <v>676.53440000000001</v>
      </c>
      <c r="K18" s="110">
        <v>624.71209999999996</v>
      </c>
      <c r="L18" s="110">
        <v>633.54070000000002</v>
      </c>
      <c r="M18" s="110">
        <v>504.55160000000001</v>
      </c>
      <c r="N18" s="110">
        <v>785.61009999999999</v>
      </c>
      <c r="O18" s="110">
        <v>643.07910000000004</v>
      </c>
      <c r="P18" s="110">
        <v>465.14019999999999</v>
      </c>
      <c r="Q18" s="110">
        <v>840.13319999999999</v>
      </c>
      <c r="R18" s="110">
        <v>652.16390000000001</v>
      </c>
      <c r="S18" s="110">
        <v>581.87239999999997</v>
      </c>
      <c r="T18" s="110">
        <v>427.39710000000002</v>
      </c>
      <c r="U18" s="110">
        <v>503.7088</v>
      </c>
      <c r="V18" s="110">
        <v>513.21640000000002</v>
      </c>
      <c r="W18" s="110">
        <v>542.09320000000002</v>
      </c>
      <c r="X18" s="110">
        <v>450.45269999999999</v>
      </c>
      <c r="Y18" s="110">
        <v>644.70740000000001</v>
      </c>
      <c r="Z18" s="110">
        <v>501.88080000000002</v>
      </c>
      <c r="AA18" s="110">
        <v>811.77779999999996</v>
      </c>
      <c r="AB18" s="110">
        <v>680.96180000000004</v>
      </c>
      <c r="AC18" s="110">
        <v>653.35329999999999</v>
      </c>
      <c r="AD18" s="110">
        <v>611.05520000000001</v>
      </c>
      <c r="AE18" s="110">
        <v>483.22570000000002</v>
      </c>
      <c r="AF18" s="110">
        <v>303.52929999999998</v>
      </c>
      <c r="AG18" s="110">
        <v>602.31550000000004</v>
      </c>
      <c r="AH18" s="110">
        <v>690.84590000000003</v>
      </c>
      <c r="AI18" s="110">
        <v>730.58969999999999</v>
      </c>
      <c r="AJ18" s="110">
        <v>436.96100000000001</v>
      </c>
      <c r="AK18" s="110">
        <v>614.66800000000001</v>
      </c>
      <c r="AL18" s="110">
        <v>697.43669999999997</v>
      </c>
      <c r="AM18" s="110">
        <v>622.6386</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0.97140000000000004</v>
      </c>
      <c r="C20" s="106">
        <v>0.96679999999999999</v>
      </c>
      <c r="D20" s="106">
        <v>0.90620000000000001</v>
      </c>
      <c r="E20" s="106">
        <v>0.97089999999999999</v>
      </c>
      <c r="F20" s="106">
        <v>0.9113</v>
      </c>
      <c r="G20" s="106">
        <v>0.95399999999999996</v>
      </c>
      <c r="H20" s="106">
        <v>0.97889999999999999</v>
      </c>
      <c r="I20" s="106">
        <v>0.95320000000000005</v>
      </c>
      <c r="J20" s="106">
        <v>0.95899999999999996</v>
      </c>
      <c r="K20" s="106">
        <v>0.96379999999999999</v>
      </c>
      <c r="L20" s="106">
        <v>0.95889999999999997</v>
      </c>
      <c r="M20" s="106">
        <v>0.98429999999999995</v>
      </c>
      <c r="N20" s="106">
        <v>0.95809999999999995</v>
      </c>
      <c r="O20" s="106">
        <v>0.98519999999999996</v>
      </c>
      <c r="P20" s="106">
        <v>0.9708</v>
      </c>
      <c r="Q20" s="106">
        <v>0.97699999999999998</v>
      </c>
      <c r="R20" s="106">
        <v>0.98</v>
      </c>
      <c r="S20" s="106">
        <v>0.95820000000000005</v>
      </c>
      <c r="T20" s="106">
        <v>0.98950000000000005</v>
      </c>
      <c r="U20" s="106">
        <v>0.97040000000000004</v>
      </c>
      <c r="V20" s="106">
        <v>0.99109999999999998</v>
      </c>
      <c r="W20" s="106">
        <v>0.98529999999999995</v>
      </c>
      <c r="X20" s="106">
        <v>0.97160000000000002</v>
      </c>
      <c r="Y20" s="106">
        <v>0.98560000000000003</v>
      </c>
      <c r="Z20" s="106">
        <v>0.9587</v>
      </c>
      <c r="AA20" s="106">
        <v>0.9718</v>
      </c>
      <c r="AB20" s="106">
        <v>0.98970000000000002</v>
      </c>
      <c r="AC20" s="106">
        <v>0.96060000000000001</v>
      </c>
      <c r="AD20" s="106">
        <v>0.99250000000000005</v>
      </c>
      <c r="AE20" s="106">
        <v>0.99660000000000004</v>
      </c>
      <c r="AF20" s="106">
        <v>0.97870000000000001</v>
      </c>
      <c r="AG20" s="106">
        <v>0.98609999999999998</v>
      </c>
      <c r="AH20" s="106">
        <v>0.96079999999999999</v>
      </c>
      <c r="AI20" s="106">
        <v>0.96960000000000002</v>
      </c>
      <c r="AJ20" s="106">
        <v>0.98370000000000002</v>
      </c>
      <c r="AK20" s="106">
        <v>0.98399999999999999</v>
      </c>
      <c r="AL20" s="106">
        <v>0.97030000000000005</v>
      </c>
      <c r="AM20" s="106">
        <v>0.96860000000000002</v>
      </c>
    </row>
    <row r="21" spans="1:39">
      <c r="A21" s="103" t="s">
        <v>529</v>
      </c>
      <c r="B21" s="106">
        <v>0.26640000000000003</v>
      </c>
      <c r="C21" s="106">
        <v>0.48449999999999999</v>
      </c>
      <c r="D21" s="106">
        <v>0.51249999999999996</v>
      </c>
      <c r="E21" s="106">
        <v>0.55859999999999999</v>
      </c>
      <c r="F21" s="106">
        <v>0.28149999999999997</v>
      </c>
      <c r="G21" s="106">
        <v>0.3664</v>
      </c>
      <c r="H21" s="106">
        <v>0.29320000000000002</v>
      </c>
      <c r="I21" s="106">
        <v>0.27879999999999999</v>
      </c>
      <c r="J21" s="106">
        <v>0.49769999999999998</v>
      </c>
      <c r="K21" s="106">
        <v>0.25669999999999998</v>
      </c>
      <c r="L21" s="106">
        <v>0.41389999999999999</v>
      </c>
      <c r="M21" s="106">
        <v>0.1409</v>
      </c>
      <c r="N21" s="106">
        <v>0.2407</v>
      </c>
      <c r="O21" s="106">
        <v>0.27779999999999999</v>
      </c>
      <c r="P21" s="106">
        <v>0.43790000000000001</v>
      </c>
      <c r="Q21" s="106">
        <v>0.44479999999999997</v>
      </c>
      <c r="R21" s="106">
        <v>0.1225</v>
      </c>
      <c r="S21" s="106">
        <v>9.1700000000000004E-2</v>
      </c>
      <c r="T21" s="106">
        <v>0.22889999999999999</v>
      </c>
      <c r="U21" s="106">
        <v>0.37859999999999999</v>
      </c>
      <c r="V21" s="106">
        <v>0.2878</v>
      </c>
      <c r="W21" s="106">
        <v>4.9000000000000002E-2</v>
      </c>
      <c r="X21" s="106">
        <v>0.42820000000000003</v>
      </c>
      <c r="Y21" s="106">
        <v>0.2465</v>
      </c>
      <c r="Z21" s="106">
        <v>0.13239999999999999</v>
      </c>
      <c r="AA21" s="106">
        <v>0.48570000000000002</v>
      </c>
      <c r="AB21" s="106">
        <v>0.2291</v>
      </c>
      <c r="AC21" s="106">
        <v>0.24979999999999999</v>
      </c>
      <c r="AD21" s="106">
        <v>0.31640000000000001</v>
      </c>
      <c r="AE21" s="106">
        <v>9.06E-2</v>
      </c>
      <c r="AF21" s="106">
        <v>0.37530000000000002</v>
      </c>
      <c r="AG21" s="106">
        <v>0.22839999999999999</v>
      </c>
      <c r="AH21" s="106">
        <v>0.38629999999999998</v>
      </c>
      <c r="AI21" s="106">
        <v>0.36149999999999999</v>
      </c>
      <c r="AJ21" s="106">
        <v>6.1699999999999998E-2</v>
      </c>
      <c r="AK21" s="106">
        <v>0.15010000000000001</v>
      </c>
      <c r="AL21" s="106">
        <v>0.2319</v>
      </c>
      <c r="AM21" s="106">
        <v>0.31019999999999998</v>
      </c>
    </row>
    <row r="22" spans="1:39">
      <c r="A22" s="108" t="s">
        <v>530</v>
      </c>
      <c r="B22" s="106">
        <v>2.86E-2</v>
      </c>
      <c r="C22" s="106">
        <v>3.32E-2</v>
      </c>
      <c r="D22" s="106">
        <v>9.3799999999999994E-2</v>
      </c>
      <c r="E22" s="106">
        <v>2.9100000000000001E-2</v>
      </c>
      <c r="F22" s="106">
        <v>8.8700000000000001E-2</v>
      </c>
      <c r="G22" s="106">
        <v>4.5999999999999999E-2</v>
      </c>
      <c r="H22" s="106">
        <v>2.1100000000000001E-2</v>
      </c>
      <c r="I22" s="106">
        <v>4.6800000000000001E-2</v>
      </c>
      <c r="J22" s="106">
        <v>4.1000000000000002E-2</v>
      </c>
      <c r="K22" s="106">
        <v>3.6200000000000003E-2</v>
      </c>
      <c r="L22" s="106">
        <v>4.1099999999999998E-2</v>
      </c>
      <c r="M22" s="106">
        <v>1.5699999999999999E-2</v>
      </c>
      <c r="N22" s="106">
        <v>4.19E-2</v>
      </c>
      <c r="O22" s="106">
        <v>1.4800000000000001E-2</v>
      </c>
      <c r="P22" s="106">
        <v>2.92E-2</v>
      </c>
      <c r="Q22" s="106">
        <v>2.3E-2</v>
      </c>
      <c r="R22" s="106">
        <v>0.02</v>
      </c>
      <c r="S22" s="106">
        <v>4.1799999999999997E-2</v>
      </c>
      <c r="T22" s="106">
        <v>1.0500000000000001E-2</v>
      </c>
      <c r="U22" s="106">
        <v>2.9600000000000001E-2</v>
      </c>
      <c r="V22" s="106">
        <v>8.8999999999999999E-3</v>
      </c>
      <c r="W22" s="106">
        <v>1.47E-2</v>
      </c>
      <c r="X22" s="106">
        <v>2.8400000000000002E-2</v>
      </c>
      <c r="Y22" s="106">
        <v>1.44E-2</v>
      </c>
      <c r="Z22" s="106">
        <v>4.1300000000000003E-2</v>
      </c>
      <c r="AA22" s="106">
        <v>2.8199999999999999E-2</v>
      </c>
      <c r="AB22" s="106">
        <v>1.03E-2</v>
      </c>
      <c r="AC22" s="106">
        <v>3.9399999999999998E-2</v>
      </c>
      <c r="AD22" s="106">
        <v>7.4999999999999997E-3</v>
      </c>
      <c r="AE22" s="106">
        <v>3.3999999999999998E-3</v>
      </c>
      <c r="AF22" s="106">
        <v>2.1299999999999999E-2</v>
      </c>
      <c r="AG22" s="106">
        <v>1.3899999999999999E-2</v>
      </c>
      <c r="AH22" s="106">
        <v>3.9199999999999999E-2</v>
      </c>
      <c r="AI22" s="106">
        <v>3.04E-2</v>
      </c>
      <c r="AJ22" s="106">
        <v>1.6299999999999999E-2</v>
      </c>
      <c r="AK22" s="106">
        <v>1.6E-2</v>
      </c>
      <c r="AL22" s="106">
        <v>2.9700000000000001E-2</v>
      </c>
      <c r="AM22" s="106">
        <v>3.1399999999999997E-2</v>
      </c>
    </row>
    <row r="23" spans="1:39">
      <c r="A23" s="108" t="s">
        <v>531</v>
      </c>
      <c r="B23" s="106">
        <v>0.25409999999999999</v>
      </c>
      <c r="C23" s="106">
        <v>0.48480000000000001</v>
      </c>
      <c r="D23" s="106">
        <v>0.48630000000000001</v>
      </c>
      <c r="E23" s="106">
        <v>0.56010000000000004</v>
      </c>
      <c r="F23" s="106">
        <v>0.3034</v>
      </c>
      <c r="G23" s="106">
        <v>0.35070000000000001</v>
      </c>
      <c r="H23" s="106">
        <v>0.29289999999999999</v>
      </c>
      <c r="I23" s="106">
        <v>0.29249999999999998</v>
      </c>
      <c r="J23" s="106">
        <v>0.5081</v>
      </c>
      <c r="K23" s="106">
        <v>0.26629999999999998</v>
      </c>
      <c r="L23" s="106">
        <v>0.42770000000000002</v>
      </c>
      <c r="M23" s="106">
        <v>0.14319999999999999</v>
      </c>
      <c r="N23" s="106">
        <v>0.23119999999999999</v>
      </c>
      <c r="O23" s="106">
        <v>0.28110000000000002</v>
      </c>
      <c r="P23" s="106">
        <v>0.42849999999999999</v>
      </c>
      <c r="Q23" s="106">
        <v>0.4526</v>
      </c>
      <c r="R23" s="106">
        <v>0.1166</v>
      </c>
      <c r="S23" s="106">
        <v>9.5299999999999996E-2</v>
      </c>
      <c r="T23" s="106">
        <v>0.2291</v>
      </c>
      <c r="U23" s="106">
        <v>0.36480000000000001</v>
      </c>
      <c r="V23" s="106">
        <v>0.29020000000000001</v>
      </c>
      <c r="W23" s="106">
        <v>4.9500000000000002E-2</v>
      </c>
      <c r="X23" s="106">
        <v>0.42959999999999998</v>
      </c>
      <c r="Y23" s="106">
        <v>0.24629999999999999</v>
      </c>
      <c r="Z23" s="106">
        <v>0.13589999999999999</v>
      </c>
      <c r="AA23" s="106">
        <v>0.48980000000000001</v>
      </c>
      <c r="AB23" s="106">
        <v>0.2306</v>
      </c>
      <c r="AC23" s="106">
        <v>0.25109999999999999</v>
      </c>
      <c r="AD23" s="106">
        <v>0.317</v>
      </c>
      <c r="AE23" s="106">
        <v>8.9399999999999993E-2</v>
      </c>
      <c r="AF23" s="106">
        <v>0.36880000000000002</v>
      </c>
      <c r="AG23" s="106">
        <v>0.22919999999999999</v>
      </c>
      <c r="AH23" s="106">
        <v>0.38629999999999998</v>
      </c>
      <c r="AI23" s="106">
        <v>0.3508</v>
      </c>
      <c r="AJ23" s="106">
        <v>6.2799999999999995E-2</v>
      </c>
      <c r="AK23" s="106">
        <v>0.15260000000000001</v>
      </c>
      <c r="AL23" s="106">
        <v>0.22559999999999999</v>
      </c>
      <c r="AM23" s="106">
        <v>0.30659999999999998</v>
      </c>
    </row>
    <row r="24" spans="1:39">
      <c r="A24" s="108" t="s">
        <v>532</v>
      </c>
      <c r="B24" s="106">
        <v>7.3300000000000004E-2</v>
      </c>
      <c r="C24" s="106">
        <v>3.2500000000000001E-2</v>
      </c>
      <c r="D24" s="106">
        <v>0.1401</v>
      </c>
      <c r="E24" s="106">
        <v>2.6499999999999999E-2</v>
      </c>
      <c r="F24" s="106">
        <v>1.7600000000000001E-2</v>
      </c>
      <c r="G24" s="106">
        <v>8.6800000000000002E-2</v>
      </c>
      <c r="H24" s="106">
        <v>2.2100000000000002E-2</v>
      </c>
      <c r="I24" s="106">
        <v>0</v>
      </c>
      <c r="J24" s="106">
        <v>2.0899999999999998E-2</v>
      </c>
      <c r="K24" s="106">
        <v>0</v>
      </c>
      <c r="L24" s="106">
        <v>9.1000000000000004E-3</v>
      </c>
      <c r="M24" s="106">
        <v>2.9999999999999997E-4</v>
      </c>
      <c r="N24" s="106">
        <v>7.9699999999999993E-2</v>
      </c>
      <c r="O24" s="106">
        <v>3.3E-3</v>
      </c>
      <c r="P24" s="106">
        <v>4.99E-2</v>
      </c>
      <c r="Q24" s="106">
        <v>5.8999999999999999E-3</v>
      </c>
      <c r="R24" s="106">
        <v>6.7599999999999993E-2</v>
      </c>
      <c r="S24" s="106">
        <v>4.3E-3</v>
      </c>
      <c r="T24" s="106">
        <v>9.4999999999999998E-3</v>
      </c>
      <c r="U24" s="106">
        <v>6.5000000000000002E-2</v>
      </c>
      <c r="V24" s="106">
        <v>4.0000000000000002E-4</v>
      </c>
      <c r="W24" s="106">
        <v>4.4999999999999997E-3</v>
      </c>
      <c r="X24" s="106">
        <v>2.5100000000000001E-2</v>
      </c>
      <c r="Y24" s="106">
        <v>1.4800000000000001E-2</v>
      </c>
      <c r="Z24" s="106">
        <v>1.5699999999999999E-2</v>
      </c>
      <c r="AA24" s="106">
        <v>0.02</v>
      </c>
      <c r="AB24" s="106">
        <v>3.8999999999999998E-3</v>
      </c>
      <c r="AC24" s="106">
        <v>3.44E-2</v>
      </c>
      <c r="AD24" s="106">
        <v>5.5999999999999999E-3</v>
      </c>
      <c r="AE24" s="106">
        <v>1.6500000000000001E-2</v>
      </c>
      <c r="AF24" s="106">
        <v>3.8199999999999998E-2</v>
      </c>
      <c r="AG24" s="106">
        <v>1.0500000000000001E-2</v>
      </c>
      <c r="AH24" s="106">
        <v>3.9199999999999999E-2</v>
      </c>
      <c r="AI24" s="106">
        <v>5.91E-2</v>
      </c>
      <c r="AJ24" s="106">
        <v>0</v>
      </c>
      <c r="AK24" s="106">
        <v>0</v>
      </c>
      <c r="AL24" s="106">
        <v>5.5899999999999998E-2</v>
      </c>
      <c r="AM24" s="106">
        <v>4.2500000000000003E-2</v>
      </c>
    </row>
    <row r="25" spans="1:39">
      <c r="A25" s="108" t="s">
        <v>533</v>
      </c>
      <c r="B25" s="106">
        <v>9.5600000000000004E-2</v>
      </c>
      <c r="C25" s="106">
        <v>0.14979999999999999</v>
      </c>
      <c r="D25" s="106">
        <v>0.1173</v>
      </c>
      <c r="E25" s="106">
        <v>0.1867</v>
      </c>
      <c r="F25" s="106">
        <v>9.4600000000000004E-2</v>
      </c>
      <c r="G25" s="106">
        <v>0.12620000000000001</v>
      </c>
      <c r="H25" s="106">
        <v>0.12429999999999999</v>
      </c>
      <c r="I25" s="106">
        <v>0.1142</v>
      </c>
      <c r="J25" s="106">
        <v>0.1464</v>
      </c>
      <c r="K25" s="106">
        <v>0.1138</v>
      </c>
      <c r="L25" s="106">
        <v>0.13439999999999999</v>
      </c>
      <c r="M25" s="106">
        <v>6.0699999999999997E-2</v>
      </c>
      <c r="N25" s="106">
        <v>0.1356</v>
      </c>
      <c r="O25" s="106">
        <v>0.13250000000000001</v>
      </c>
      <c r="P25" s="106">
        <v>0.14649999999999999</v>
      </c>
      <c r="Q25" s="106">
        <v>0.18529999999999999</v>
      </c>
      <c r="R25" s="106">
        <v>8.8700000000000001E-2</v>
      </c>
      <c r="S25" s="106">
        <v>0.20050000000000001</v>
      </c>
      <c r="T25" s="106">
        <v>9.4700000000000006E-2</v>
      </c>
      <c r="U25" s="106">
        <v>0.17199999999999999</v>
      </c>
      <c r="V25" s="106">
        <v>9.7600000000000006E-2</v>
      </c>
      <c r="W25" s="106">
        <v>6.9400000000000003E-2</v>
      </c>
      <c r="X25" s="106">
        <v>0.1522</v>
      </c>
      <c r="Y25" s="106">
        <v>0.1308</v>
      </c>
      <c r="Z25" s="106">
        <v>0.13830000000000001</v>
      </c>
      <c r="AA25" s="106">
        <v>0.1646</v>
      </c>
      <c r="AB25" s="106">
        <v>9.2399999999999996E-2</v>
      </c>
      <c r="AC25" s="106">
        <v>0.1244</v>
      </c>
      <c r="AD25" s="106">
        <v>0.154</v>
      </c>
      <c r="AE25" s="106">
        <v>9.3100000000000002E-2</v>
      </c>
      <c r="AF25" s="106">
        <v>8.5500000000000007E-2</v>
      </c>
      <c r="AG25" s="106">
        <v>6.7799999999999999E-2</v>
      </c>
      <c r="AH25" s="106">
        <v>0.15890000000000001</v>
      </c>
      <c r="AI25" s="106">
        <v>0.13639999999999999</v>
      </c>
      <c r="AJ25" s="106">
        <v>0.13619999999999999</v>
      </c>
      <c r="AK25" s="106">
        <v>0.1031</v>
      </c>
      <c r="AL25" s="106">
        <v>0.1071</v>
      </c>
      <c r="AM25" s="106">
        <v>0.11899999999999999</v>
      </c>
    </row>
    <row r="26" spans="1:39">
      <c r="A26" s="108" t="s">
        <v>1416</v>
      </c>
      <c r="B26" s="106">
        <v>0.11840000000000001</v>
      </c>
      <c r="C26" s="106">
        <v>7.7399999999999997E-2</v>
      </c>
      <c r="D26" s="106">
        <v>0.12130000000000001</v>
      </c>
      <c r="E26" s="106">
        <v>4.0899999999999999E-2</v>
      </c>
      <c r="F26" s="106">
        <v>0.15310000000000001</v>
      </c>
      <c r="G26" s="106">
        <v>7.3899999999999993E-2</v>
      </c>
      <c r="H26" s="106">
        <v>9.9500000000000005E-2</v>
      </c>
      <c r="I26" s="106">
        <v>8.7400000000000005E-2</v>
      </c>
      <c r="J26" s="106">
        <v>0.1017</v>
      </c>
      <c r="K26" s="106">
        <v>7.8100000000000003E-2</v>
      </c>
      <c r="L26" s="106">
        <v>8.8599999999999998E-2</v>
      </c>
      <c r="M26" s="106">
        <v>7.1400000000000005E-2</v>
      </c>
      <c r="N26" s="106">
        <v>6.7900000000000002E-2</v>
      </c>
      <c r="O26" s="106">
        <v>8.1199999999999994E-2</v>
      </c>
      <c r="P26" s="106">
        <v>8.3400000000000002E-2</v>
      </c>
      <c r="Q26" s="106">
        <v>7.9100000000000004E-2</v>
      </c>
      <c r="R26" s="106">
        <v>0.1196</v>
      </c>
      <c r="S26" s="106">
        <v>0.16120000000000001</v>
      </c>
      <c r="T26" s="106">
        <v>0.11</v>
      </c>
      <c r="U26" s="106">
        <v>6.0100000000000001E-2</v>
      </c>
      <c r="V26" s="106">
        <v>7.0199999999999999E-2</v>
      </c>
      <c r="W26" s="106">
        <v>0.13170000000000001</v>
      </c>
      <c r="X26" s="106">
        <v>9.6100000000000005E-2</v>
      </c>
      <c r="Y26" s="106">
        <v>0.1009</v>
      </c>
      <c r="Z26" s="106">
        <v>8.2199999999999995E-2</v>
      </c>
      <c r="AA26" s="106">
        <v>9.1600000000000001E-2</v>
      </c>
      <c r="AB26" s="106">
        <v>7.8799999999999995E-2</v>
      </c>
      <c r="AC26" s="106">
        <v>0.1048</v>
      </c>
      <c r="AD26" s="106">
        <v>2.4299999999999999E-2</v>
      </c>
      <c r="AE26" s="106">
        <v>9.5600000000000004E-2</v>
      </c>
      <c r="AF26" s="106">
        <v>0.12540000000000001</v>
      </c>
      <c r="AG26" s="106">
        <v>5.9200000000000003E-2</v>
      </c>
      <c r="AH26" s="106">
        <v>8.7099999999999997E-2</v>
      </c>
      <c r="AI26" s="106">
        <v>0.19969999999999999</v>
      </c>
      <c r="AJ26" s="106">
        <v>3.7499999999999999E-2</v>
      </c>
      <c r="AK26" s="106">
        <v>2.3599999999999999E-2</v>
      </c>
      <c r="AL26" s="106">
        <v>8.1299999999999997E-2</v>
      </c>
      <c r="AM26" s="106">
        <v>9.5299999999999996E-2</v>
      </c>
    </row>
    <row r="27" spans="1:39">
      <c r="A27" s="108" t="s">
        <v>534</v>
      </c>
      <c r="B27" s="106">
        <v>0.94869999999999999</v>
      </c>
      <c r="C27" s="106">
        <v>0.9597</v>
      </c>
      <c r="D27" s="106">
        <v>0.87970000000000004</v>
      </c>
      <c r="E27" s="106">
        <v>0.95640000000000003</v>
      </c>
      <c r="F27" s="106">
        <v>0.89249999999999996</v>
      </c>
      <c r="G27" s="106">
        <v>0.93320000000000003</v>
      </c>
      <c r="H27" s="106">
        <v>0.96799999999999997</v>
      </c>
      <c r="I27" s="106">
        <v>0.93189999999999995</v>
      </c>
      <c r="J27" s="106">
        <v>0.9546</v>
      </c>
      <c r="K27" s="106">
        <v>0.95850000000000002</v>
      </c>
      <c r="L27" s="106">
        <v>0.95760000000000001</v>
      </c>
      <c r="M27" s="106">
        <v>0.97960000000000003</v>
      </c>
      <c r="N27" s="106">
        <v>0.96340000000000003</v>
      </c>
      <c r="O27" s="106">
        <v>0.97409999999999997</v>
      </c>
      <c r="P27" s="106">
        <v>0.95009999999999994</v>
      </c>
      <c r="Q27" s="106">
        <v>0.97440000000000004</v>
      </c>
      <c r="R27" s="106">
        <v>0.96950000000000003</v>
      </c>
      <c r="S27" s="106">
        <v>0.94979999999999998</v>
      </c>
      <c r="T27" s="106">
        <v>0.98229999999999995</v>
      </c>
      <c r="U27" s="106">
        <v>0.95320000000000005</v>
      </c>
      <c r="V27" s="106">
        <v>0.99060000000000004</v>
      </c>
      <c r="W27" s="106">
        <v>0.97889999999999999</v>
      </c>
      <c r="X27" s="106">
        <v>0.96640000000000004</v>
      </c>
      <c r="Y27" s="106">
        <v>0.98260000000000003</v>
      </c>
      <c r="Z27" s="106">
        <v>0.95679999999999998</v>
      </c>
      <c r="AA27" s="106">
        <v>0.96619999999999995</v>
      </c>
      <c r="AB27" s="106">
        <v>0.98080000000000001</v>
      </c>
      <c r="AC27" s="106">
        <v>0.9526</v>
      </c>
      <c r="AD27" s="106">
        <v>0.98899999999999999</v>
      </c>
      <c r="AE27" s="106">
        <v>0.99650000000000005</v>
      </c>
      <c r="AF27" s="106">
        <v>0.91869999999999996</v>
      </c>
      <c r="AG27" s="106">
        <v>0.97970000000000002</v>
      </c>
      <c r="AH27" s="106">
        <v>0.95199999999999996</v>
      </c>
      <c r="AI27" s="106">
        <v>0.96009999999999995</v>
      </c>
      <c r="AJ27" s="106">
        <v>0.98270000000000002</v>
      </c>
      <c r="AK27" s="106">
        <v>0.97519999999999996</v>
      </c>
      <c r="AL27" s="106">
        <v>0.96120000000000005</v>
      </c>
      <c r="AM27" s="106">
        <v>0.95630000000000004</v>
      </c>
    </row>
    <row r="28" spans="1:39">
      <c r="A28" s="108" t="s">
        <v>535</v>
      </c>
      <c r="B28" s="106">
        <v>8.6E-3</v>
      </c>
      <c r="C28" s="106">
        <v>7.7999999999999996E-3</v>
      </c>
      <c r="D28" s="106">
        <v>3.0800000000000001E-2</v>
      </c>
      <c r="E28" s="106">
        <v>1.6199999999999999E-2</v>
      </c>
      <c r="F28" s="106">
        <v>1.8800000000000001E-2</v>
      </c>
      <c r="G28" s="106">
        <v>2.6100000000000002E-2</v>
      </c>
      <c r="H28" s="106">
        <v>8.8000000000000005E-3</v>
      </c>
      <c r="I28" s="106">
        <v>8.0999999999999996E-3</v>
      </c>
      <c r="J28" s="106">
        <v>3.5000000000000001E-3</v>
      </c>
      <c r="K28" s="106">
        <v>5.3E-3</v>
      </c>
      <c r="L28" s="106">
        <v>1.2999999999999999E-3</v>
      </c>
      <c r="M28" s="106">
        <v>3.8999999999999998E-3</v>
      </c>
      <c r="N28" s="106">
        <v>4.7999999999999996E-3</v>
      </c>
      <c r="O28" s="106">
        <v>1.17E-2</v>
      </c>
      <c r="P28" s="106">
        <v>2.47E-2</v>
      </c>
      <c r="Q28" s="106">
        <v>2.5999999999999999E-3</v>
      </c>
      <c r="R28" s="106">
        <v>1.0999999999999999E-2</v>
      </c>
      <c r="S28" s="106">
        <v>8.6999999999999994E-3</v>
      </c>
      <c r="T28" s="106">
        <v>7.1999999999999998E-3</v>
      </c>
      <c r="U28" s="106">
        <v>1.72E-2</v>
      </c>
      <c r="V28" s="106">
        <v>5.0000000000000001E-4</v>
      </c>
      <c r="W28" s="106">
        <v>6.1000000000000004E-3</v>
      </c>
      <c r="X28" s="106">
        <v>5.4000000000000003E-3</v>
      </c>
      <c r="Y28" s="106">
        <v>3.0999999999999999E-3</v>
      </c>
      <c r="Z28" s="106">
        <v>1.8E-3</v>
      </c>
      <c r="AA28" s="106">
        <v>9.1999999999999998E-3</v>
      </c>
      <c r="AB28" s="106">
        <v>8.0000000000000002E-3</v>
      </c>
      <c r="AC28" s="106">
        <v>9.4000000000000004E-3</v>
      </c>
      <c r="AD28" s="106">
        <v>3.3999999999999998E-3</v>
      </c>
      <c r="AE28" s="106">
        <v>1E-4</v>
      </c>
      <c r="AF28" s="106">
        <v>2.9399999999999999E-2</v>
      </c>
      <c r="AG28" s="106">
        <v>6.7000000000000002E-3</v>
      </c>
      <c r="AH28" s="106">
        <v>0.01</v>
      </c>
      <c r="AI28" s="106">
        <v>7.4000000000000003E-3</v>
      </c>
      <c r="AJ28" s="106">
        <v>1E-3</v>
      </c>
      <c r="AK28" s="106">
        <v>8.6999999999999994E-3</v>
      </c>
      <c r="AL28" s="106">
        <v>8.2000000000000007E-3</v>
      </c>
      <c r="AM28" s="106">
        <v>9.7000000000000003E-3</v>
      </c>
    </row>
    <row r="29" spans="1:39">
      <c r="A29" s="108" t="s">
        <v>536</v>
      </c>
      <c r="B29" s="106">
        <v>5.5999999999999999E-3</v>
      </c>
      <c r="C29" s="106">
        <v>2.8E-3</v>
      </c>
      <c r="D29" s="106">
        <v>2.0299999999999999E-2</v>
      </c>
      <c r="E29" s="106">
        <v>2.5000000000000001E-3</v>
      </c>
      <c r="F29" s="106">
        <v>5.7000000000000002E-3</v>
      </c>
      <c r="G29" s="106">
        <v>1.2999999999999999E-2</v>
      </c>
      <c r="H29" s="106">
        <v>2.2000000000000001E-3</v>
      </c>
      <c r="I29" s="106">
        <v>6.9999999999999999E-4</v>
      </c>
      <c r="J29" s="106">
        <v>2.9999999999999997E-4</v>
      </c>
      <c r="K29" s="106">
        <v>2.0000000000000001E-4</v>
      </c>
      <c r="L29" s="106">
        <v>2.9999999999999997E-4</v>
      </c>
      <c r="M29" s="106">
        <v>1E-4</v>
      </c>
      <c r="N29" s="106">
        <v>3.8E-3</v>
      </c>
      <c r="O29" s="106">
        <v>2E-3</v>
      </c>
      <c r="P29" s="106">
        <v>3.7000000000000002E-3</v>
      </c>
      <c r="Q29" s="106">
        <v>2.0000000000000001E-4</v>
      </c>
      <c r="R29" s="106">
        <v>2.0999999999999999E-3</v>
      </c>
      <c r="S29" s="106">
        <v>1.9E-3</v>
      </c>
      <c r="T29" s="106">
        <v>1E-3</v>
      </c>
      <c r="U29" s="106">
        <v>5.8999999999999999E-3</v>
      </c>
      <c r="V29" s="106">
        <v>2.0000000000000001E-4</v>
      </c>
      <c r="W29" s="106">
        <v>1.6000000000000001E-3</v>
      </c>
      <c r="X29" s="106">
        <v>2.0000000000000001E-4</v>
      </c>
      <c r="Y29" s="106">
        <v>8.9999999999999998E-4</v>
      </c>
      <c r="Z29" s="106">
        <v>2.0000000000000001E-4</v>
      </c>
      <c r="AA29" s="106">
        <v>1.2999999999999999E-3</v>
      </c>
      <c r="AB29" s="106">
        <v>1.9E-3</v>
      </c>
      <c r="AC29" s="106">
        <v>1.6999999999999999E-3</v>
      </c>
      <c r="AD29" s="106">
        <v>1.1000000000000001E-3</v>
      </c>
      <c r="AE29" s="106">
        <v>6.9999999999999999E-4</v>
      </c>
      <c r="AF29" s="106">
        <v>6.0000000000000001E-3</v>
      </c>
      <c r="AG29" s="106">
        <v>2E-3</v>
      </c>
      <c r="AH29" s="106">
        <v>0</v>
      </c>
      <c r="AI29" s="106">
        <v>1.47E-2</v>
      </c>
      <c r="AJ29" s="106">
        <v>0</v>
      </c>
      <c r="AK29" s="106">
        <v>1.49E-2</v>
      </c>
      <c r="AL29" s="106">
        <v>5.5999999999999999E-3</v>
      </c>
      <c r="AM29" s="106">
        <v>3.8E-3</v>
      </c>
    </row>
    <row r="30" spans="1:39">
      <c r="A30" s="108" t="s">
        <v>537</v>
      </c>
      <c r="B30" s="106">
        <v>5.7999999999999996E-3</v>
      </c>
      <c r="C30" s="106">
        <v>2.7000000000000001E-3</v>
      </c>
      <c r="D30" s="106">
        <v>1.49E-2</v>
      </c>
      <c r="E30" s="106">
        <v>1E-4</v>
      </c>
      <c r="F30" s="106">
        <v>2.9999999999999997E-4</v>
      </c>
      <c r="G30" s="106">
        <v>4.0000000000000001E-3</v>
      </c>
      <c r="H30" s="106">
        <v>4.1999999999999997E-3</v>
      </c>
      <c r="I30" s="106">
        <v>2.8999999999999998E-3</v>
      </c>
      <c r="J30" s="106">
        <v>0</v>
      </c>
      <c r="K30" s="106">
        <v>1E-3</v>
      </c>
      <c r="L30" s="106">
        <v>4.0000000000000002E-4</v>
      </c>
      <c r="M30" s="106">
        <v>1.2999999999999999E-3</v>
      </c>
      <c r="N30" s="106">
        <v>8.9999999999999998E-4</v>
      </c>
      <c r="O30" s="106">
        <v>0</v>
      </c>
      <c r="P30" s="106">
        <v>5.7000000000000002E-3</v>
      </c>
      <c r="Q30" s="106">
        <v>0</v>
      </c>
      <c r="R30" s="106">
        <v>3.0999999999999999E-3</v>
      </c>
      <c r="S30" s="106">
        <v>3.3999999999999998E-3</v>
      </c>
      <c r="T30" s="106">
        <v>8.0000000000000004E-4</v>
      </c>
      <c r="U30" s="106">
        <v>1.32E-2</v>
      </c>
      <c r="V30" s="106">
        <v>0</v>
      </c>
      <c r="W30" s="106">
        <v>5.9999999999999995E-4</v>
      </c>
      <c r="X30" s="106">
        <v>6.1999999999999998E-3</v>
      </c>
      <c r="Y30" s="106">
        <v>1E-4</v>
      </c>
      <c r="Z30" s="106">
        <v>0</v>
      </c>
      <c r="AA30" s="106">
        <v>1E-4</v>
      </c>
      <c r="AB30" s="106">
        <v>1E-4</v>
      </c>
      <c r="AC30" s="106">
        <v>3.8999999999999998E-3</v>
      </c>
      <c r="AD30" s="106">
        <v>1.4E-3</v>
      </c>
      <c r="AE30" s="106">
        <v>0</v>
      </c>
      <c r="AF30" s="106">
        <v>1.1999999999999999E-3</v>
      </c>
      <c r="AG30" s="106">
        <v>5.0000000000000001E-4</v>
      </c>
      <c r="AH30" s="106">
        <v>0</v>
      </c>
      <c r="AI30" s="106">
        <v>0</v>
      </c>
      <c r="AJ30" s="106">
        <v>0</v>
      </c>
      <c r="AK30" s="106">
        <v>0</v>
      </c>
      <c r="AL30" s="106">
        <v>3.3E-3</v>
      </c>
      <c r="AM30" s="106">
        <v>3.2000000000000002E-3</v>
      </c>
    </row>
    <row r="31" spans="1:39">
      <c r="A31" s="108" t="s">
        <v>538</v>
      </c>
      <c r="B31" s="106">
        <v>4.3E-3</v>
      </c>
      <c r="C31" s="106">
        <v>2.9999999999999997E-4</v>
      </c>
      <c r="D31" s="106">
        <v>4.4999999999999997E-3</v>
      </c>
      <c r="E31" s="106">
        <v>6.9999999999999999E-4</v>
      </c>
      <c r="F31" s="106">
        <v>2.5999999999999999E-3</v>
      </c>
      <c r="G31" s="106">
        <v>2.0000000000000001E-4</v>
      </c>
      <c r="H31" s="106">
        <v>0</v>
      </c>
      <c r="I31" s="106">
        <v>0</v>
      </c>
      <c r="J31" s="106">
        <v>0</v>
      </c>
      <c r="K31" s="106">
        <v>0</v>
      </c>
      <c r="L31" s="106">
        <v>0</v>
      </c>
      <c r="M31" s="106">
        <v>0</v>
      </c>
      <c r="N31" s="106">
        <v>2.2000000000000001E-3</v>
      </c>
      <c r="O31" s="106">
        <v>2.9999999999999997E-4</v>
      </c>
      <c r="P31" s="106">
        <v>5.4999999999999997E-3</v>
      </c>
      <c r="Q31" s="106">
        <v>0</v>
      </c>
      <c r="R31" s="106">
        <v>1.1000000000000001E-3</v>
      </c>
      <c r="S31" s="106">
        <v>4.0000000000000002E-4</v>
      </c>
      <c r="T31" s="106">
        <v>4.0000000000000002E-4</v>
      </c>
      <c r="U31" s="106">
        <v>0</v>
      </c>
      <c r="V31" s="106">
        <v>0</v>
      </c>
      <c r="W31" s="106">
        <v>2.9999999999999997E-4</v>
      </c>
      <c r="X31" s="106">
        <v>0</v>
      </c>
      <c r="Y31" s="106">
        <v>0</v>
      </c>
      <c r="Z31" s="106">
        <v>1.1000000000000001E-3</v>
      </c>
      <c r="AA31" s="106">
        <v>2.0000000000000001E-4</v>
      </c>
      <c r="AB31" s="106">
        <v>0</v>
      </c>
      <c r="AC31" s="106">
        <v>1E-3</v>
      </c>
      <c r="AD31" s="106">
        <v>5.9999999999999995E-4</v>
      </c>
      <c r="AE31" s="106">
        <v>0</v>
      </c>
      <c r="AF31" s="106">
        <v>6.9999999999999999E-4</v>
      </c>
      <c r="AG31" s="106">
        <v>2.9999999999999997E-4</v>
      </c>
      <c r="AH31" s="106">
        <v>0</v>
      </c>
      <c r="AI31" s="106">
        <v>0</v>
      </c>
      <c r="AJ31" s="106">
        <v>0</v>
      </c>
      <c r="AK31" s="106">
        <v>1.1000000000000001E-3</v>
      </c>
      <c r="AL31" s="106">
        <v>1.8E-3</v>
      </c>
      <c r="AM31" s="106">
        <v>1.4E-3</v>
      </c>
    </row>
    <row r="32" spans="1:39">
      <c r="A32" s="108" t="s">
        <v>539</v>
      </c>
      <c r="B32" s="106">
        <v>2.69E-2</v>
      </c>
      <c r="C32" s="106">
        <v>2.6700000000000002E-2</v>
      </c>
      <c r="D32" s="106">
        <v>4.9700000000000001E-2</v>
      </c>
      <c r="E32" s="106">
        <v>2.4E-2</v>
      </c>
      <c r="F32" s="106">
        <v>8.0100000000000005E-2</v>
      </c>
      <c r="G32" s="106">
        <v>2.35E-2</v>
      </c>
      <c r="H32" s="106">
        <v>1.6799999999999999E-2</v>
      </c>
      <c r="I32" s="106">
        <v>5.6399999999999999E-2</v>
      </c>
      <c r="J32" s="106">
        <v>4.1500000000000002E-2</v>
      </c>
      <c r="K32" s="106">
        <v>3.49E-2</v>
      </c>
      <c r="L32" s="106">
        <v>4.0399999999999998E-2</v>
      </c>
      <c r="M32" s="106">
        <v>1.52E-2</v>
      </c>
      <c r="N32" s="106">
        <v>2.4899999999999999E-2</v>
      </c>
      <c r="O32" s="106">
        <v>1.18E-2</v>
      </c>
      <c r="P32" s="106">
        <v>1.04E-2</v>
      </c>
      <c r="Q32" s="106">
        <v>2.2800000000000001E-2</v>
      </c>
      <c r="R32" s="106">
        <v>1.2999999999999999E-2</v>
      </c>
      <c r="S32" s="106">
        <v>3.5799999999999998E-2</v>
      </c>
      <c r="T32" s="106">
        <v>8.3000000000000001E-3</v>
      </c>
      <c r="U32" s="106">
        <v>1.06E-2</v>
      </c>
      <c r="V32" s="106">
        <v>8.6999999999999994E-3</v>
      </c>
      <c r="W32" s="106">
        <v>1.26E-2</v>
      </c>
      <c r="X32" s="106">
        <v>2.18E-2</v>
      </c>
      <c r="Y32" s="106">
        <v>1.34E-2</v>
      </c>
      <c r="Z32" s="106">
        <v>0.04</v>
      </c>
      <c r="AA32" s="106">
        <v>2.3199999999999998E-2</v>
      </c>
      <c r="AB32" s="106">
        <v>9.1000000000000004E-3</v>
      </c>
      <c r="AC32" s="106">
        <v>3.1300000000000001E-2</v>
      </c>
      <c r="AD32" s="106">
        <v>4.4999999999999997E-3</v>
      </c>
      <c r="AE32" s="106">
        <v>2.5999999999999999E-3</v>
      </c>
      <c r="AF32" s="106">
        <v>4.3999999999999997E-2</v>
      </c>
      <c r="AG32" s="106">
        <v>1.0800000000000001E-2</v>
      </c>
      <c r="AH32" s="106">
        <v>3.7999999999999999E-2</v>
      </c>
      <c r="AI32" s="106">
        <v>1.78E-2</v>
      </c>
      <c r="AJ32" s="106">
        <v>1.6299999999999999E-2</v>
      </c>
      <c r="AK32" s="106">
        <v>0</v>
      </c>
      <c r="AL32" s="106">
        <v>1.9900000000000001E-2</v>
      </c>
      <c r="AM32" s="106">
        <v>2.5700000000000001E-2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0.81179999999999997</v>
      </c>
      <c r="C34" s="106">
        <v>0.71679999999999999</v>
      </c>
      <c r="D34" s="106">
        <v>0.39100000000000001</v>
      </c>
      <c r="E34" s="106">
        <v>0.52549999999999997</v>
      </c>
      <c r="F34" s="106">
        <v>0.3795</v>
      </c>
      <c r="G34" s="106">
        <v>0.4677</v>
      </c>
      <c r="H34" s="106">
        <v>0.23549999999999999</v>
      </c>
      <c r="I34" s="106">
        <v>0.1404</v>
      </c>
      <c r="J34" s="106">
        <v>0.58079999999999998</v>
      </c>
      <c r="K34" s="106">
        <v>0.39140000000000003</v>
      </c>
      <c r="L34" s="106">
        <v>0.36520000000000002</v>
      </c>
      <c r="M34" s="106">
        <v>0.13900000000000001</v>
      </c>
      <c r="N34" s="106">
        <v>0.38040000000000002</v>
      </c>
      <c r="O34" s="106">
        <v>0.438</v>
      </c>
      <c r="P34" s="106">
        <v>0.82930000000000004</v>
      </c>
      <c r="Q34" s="106">
        <v>0.32490000000000002</v>
      </c>
      <c r="R34" s="106">
        <v>0.35539999999999999</v>
      </c>
      <c r="S34" s="106">
        <v>0.21310000000000001</v>
      </c>
      <c r="T34" s="106">
        <v>0.24410000000000001</v>
      </c>
      <c r="U34" s="106">
        <v>0.57050000000000001</v>
      </c>
      <c r="V34" s="106">
        <v>0.32740000000000002</v>
      </c>
      <c r="W34" s="106">
        <v>0.1237</v>
      </c>
      <c r="X34" s="106">
        <v>0.44540000000000002</v>
      </c>
      <c r="Y34" s="106">
        <v>0.21510000000000001</v>
      </c>
      <c r="Z34" s="106">
        <v>0.1691</v>
      </c>
      <c r="AA34" s="106">
        <v>0.21260000000000001</v>
      </c>
      <c r="AB34" s="106">
        <v>0.2873</v>
      </c>
      <c r="AC34" s="106">
        <v>0.37819999999999998</v>
      </c>
      <c r="AD34" s="106">
        <v>0.1754</v>
      </c>
      <c r="AE34" s="106">
        <v>0.19139999999999999</v>
      </c>
      <c r="AF34" s="106">
        <v>0.3463</v>
      </c>
      <c r="AG34" s="106">
        <v>0.1958</v>
      </c>
      <c r="AH34" s="106">
        <v>0.41399999999999998</v>
      </c>
      <c r="AI34" s="106">
        <v>0.32379999999999998</v>
      </c>
      <c r="AJ34" s="106">
        <v>0.61560000000000004</v>
      </c>
      <c r="AK34" s="106">
        <v>0.39460000000000001</v>
      </c>
      <c r="AL34" s="106">
        <v>0.28179999999999999</v>
      </c>
      <c r="AM34" s="106">
        <v>0.44409999999999999</v>
      </c>
    </row>
    <row r="35" spans="1:39">
      <c r="A35" s="108" t="s">
        <v>542</v>
      </c>
      <c r="B35" s="106">
        <v>1.0521</v>
      </c>
      <c r="C35" s="106">
        <v>0.89590000000000003</v>
      </c>
      <c r="D35" s="106">
        <v>0.66149999999999998</v>
      </c>
      <c r="E35" s="106">
        <v>0.73399999999999999</v>
      </c>
      <c r="F35" s="106">
        <v>0.82699999999999996</v>
      </c>
      <c r="G35" s="106">
        <v>1.0362</v>
      </c>
      <c r="H35" s="106">
        <v>0.63990000000000002</v>
      </c>
      <c r="I35" s="106">
        <v>0.35210000000000002</v>
      </c>
      <c r="J35" s="106">
        <v>1.0283</v>
      </c>
      <c r="K35" s="106">
        <v>0.86699999999999999</v>
      </c>
      <c r="L35" s="106">
        <v>1.0565</v>
      </c>
      <c r="M35" s="106">
        <v>0.3957</v>
      </c>
      <c r="N35" s="106">
        <v>0.59019999999999995</v>
      </c>
      <c r="O35" s="106">
        <v>0.57069999999999999</v>
      </c>
      <c r="P35" s="106">
        <v>1.7887999999999999</v>
      </c>
      <c r="Q35" s="106">
        <v>0.40079999999999999</v>
      </c>
      <c r="R35" s="106">
        <v>0.56059999999999999</v>
      </c>
      <c r="S35" s="106">
        <v>0.50229999999999997</v>
      </c>
      <c r="T35" s="106">
        <v>0.67989999999999995</v>
      </c>
      <c r="U35" s="106">
        <v>0.72660000000000002</v>
      </c>
      <c r="V35" s="106">
        <v>0.56159999999999999</v>
      </c>
      <c r="W35" s="106">
        <v>0.49759999999999999</v>
      </c>
      <c r="X35" s="106">
        <v>0.67920000000000003</v>
      </c>
      <c r="Y35" s="106">
        <v>0.57950000000000002</v>
      </c>
      <c r="Z35" s="106">
        <v>0.43609999999999999</v>
      </c>
      <c r="AA35" s="106">
        <v>0.8206</v>
      </c>
      <c r="AB35" s="106">
        <v>0.80269999999999997</v>
      </c>
      <c r="AC35" s="106">
        <v>0.50049999999999994</v>
      </c>
      <c r="AD35" s="106">
        <v>0.34060000000000001</v>
      </c>
      <c r="AE35" s="106">
        <v>0.69740000000000002</v>
      </c>
      <c r="AF35" s="106">
        <v>0.60619999999999996</v>
      </c>
      <c r="AG35" s="106">
        <v>0.45679999999999998</v>
      </c>
      <c r="AH35" s="106">
        <v>0.67649999999999999</v>
      </c>
      <c r="AI35" s="106">
        <v>0.96450000000000002</v>
      </c>
      <c r="AJ35" s="106">
        <v>1.5833999999999999</v>
      </c>
      <c r="AK35" s="106">
        <v>1.196</v>
      </c>
      <c r="AL35" s="106">
        <v>0.45839999999999997</v>
      </c>
      <c r="AM35" s="106">
        <v>0.74960000000000004</v>
      </c>
    </row>
    <row r="36" spans="1:39">
      <c r="A36" s="108" t="s">
        <v>543</v>
      </c>
      <c r="B36" s="106">
        <v>0.33600000000000002</v>
      </c>
      <c r="C36" s="106">
        <v>0.18390000000000001</v>
      </c>
      <c r="D36" s="106">
        <v>0.16170000000000001</v>
      </c>
      <c r="E36" s="106">
        <v>0.13819999999999999</v>
      </c>
      <c r="F36" s="106">
        <v>0.2722</v>
      </c>
      <c r="G36" s="106">
        <v>0.2369</v>
      </c>
      <c r="H36" s="106">
        <v>0.19309999999999999</v>
      </c>
      <c r="I36" s="106">
        <v>0.13519999999999999</v>
      </c>
      <c r="J36" s="106">
        <v>0.2094</v>
      </c>
      <c r="K36" s="106">
        <v>0.21959999999999999</v>
      </c>
      <c r="L36" s="106">
        <v>0.2273</v>
      </c>
      <c r="M36" s="106">
        <v>0.14630000000000001</v>
      </c>
      <c r="N36" s="106">
        <v>0.1719</v>
      </c>
      <c r="O36" s="106">
        <v>0.19089999999999999</v>
      </c>
      <c r="P36" s="106">
        <v>0.20680000000000001</v>
      </c>
      <c r="Q36" s="106">
        <v>0.1474</v>
      </c>
      <c r="R36" s="106">
        <v>0.1867</v>
      </c>
      <c r="S36" s="106">
        <v>0.1772</v>
      </c>
      <c r="T36" s="106">
        <v>0.20680000000000001</v>
      </c>
      <c r="U36" s="106">
        <v>0.18060000000000001</v>
      </c>
      <c r="V36" s="106">
        <v>0.1817</v>
      </c>
      <c r="W36" s="106">
        <v>0.2747</v>
      </c>
      <c r="X36" s="106">
        <v>0.17949999999999999</v>
      </c>
      <c r="Y36" s="106">
        <v>0.15720000000000001</v>
      </c>
      <c r="Z36" s="106">
        <v>0.12989999999999999</v>
      </c>
      <c r="AA36" s="106">
        <v>0.17180000000000001</v>
      </c>
      <c r="AB36" s="106">
        <v>0.18340000000000001</v>
      </c>
      <c r="AC36" s="106">
        <v>0.1794</v>
      </c>
      <c r="AD36" s="106">
        <v>8.0799999999999997E-2</v>
      </c>
      <c r="AE36" s="106">
        <v>0.27439999999999998</v>
      </c>
      <c r="AF36" s="106">
        <v>0.24790000000000001</v>
      </c>
      <c r="AG36" s="106">
        <v>0.19359999999999999</v>
      </c>
      <c r="AH36" s="106">
        <v>0.14269999999999999</v>
      </c>
      <c r="AI36" s="106">
        <v>0.1895</v>
      </c>
      <c r="AJ36" s="106">
        <v>0.2424</v>
      </c>
      <c r="AK36" s="106">
        <v>0.2429</v>
      </c>
      <c r="AL36" s="106">
        <v>0.1079</v>
      </c>
      <c r="AM36" s="106">
        <v>0.2165</v>
      </c>
    </row>
    <row r="37" spans="1:39">
      <c r="A37" s="108" t="s">
        <v>544</v>
      </c>
      <c r="B37" s="106">
        <v>0.27710000000000001</v>
      </c>
      <c r="C37" s="106">
        <v>0.16439999999999999</v>
      </c>
      <c r="D37" s="106">
        <v>0.14069999999999999</v>
      </c>
      <c r="E37" s="106">
        <v>0.124</v>
      </c>
      <c r="F37" s="106">
        <v>0.222</v>
      </c>
      <c r="G37" s="106">
        <v>0.19420000000000001</v>
      </c>
      <c r="H37" s="106">
        <v>0.1628</v>
      </c>
      <c r="I37" s="106">
        <v>0.11020000000000001</v>
      </c>
      <c r="J37" s="106">
        <v>0.17419999999999999</v>
      </c>
      <c r="K37" s="106">
        <v>0.1704</v>
      </c>
      <c r="L37" s="106">
        <v>0.1817</v>
      </c>
      <c r="M37" s="106">
        <v>0.1154</v>
      </c>
      <c r="N37" s="106">
        <v>0.1479</v>
      </c>
      <c r="O37" s="106">
        <v>0.16689999999999999</v>
      </c>
      <c r="P37" s="106">
        <v>0.1888</v>
      </c>
      <c r="Q37" s="106">
        <v>0.1318</v>
      </c>
      <c r="R37" s="106">
        <v>0.16250000000000001</v>
      </c>
      <c r="S37" s="106">
        <v>0.1163</v>
      </c>
      <c r="T37" s="106">
        <v>0.1832</v>
      </c>
      <c r="U37" s="106">
        <v>0.1578</v>
      </c>
      <c r="V37" s="106">
        <v>0.16370000000000001</v>
      </c>
      <c r="W37" s="106">
        <v>0.246</v>
      </c>
      <c r="X37" s="106">
        <v>0.14860000000000001</v>
      </c>
      <c r="Y37" s="106">
        <v>0.13619999999999999</v>
      </c>
      <c r="Z37" s="106">
        <v>0.1159</v>
      </c>
      <c r="AA37" s="106">
        <v>0.15570000000000001</v>
      </c>
      <c r="AB37" s="106">
        <v>0.1691</v>
      </c>
      <c r="AC37" s="106">
        <v>0.15279999999999999</v>
      </c>
      <c r="AD37" s="106">
        <v>7.2300000000000003E-2</v>
      </c>
      <c r="AE37" s="106">
        <v>0.2394</v>
      </c>
      <c r="AF37" s="106">
        <v>0.1406</v>
      </c>
      <c r="AG37" s="106">
        <v>0.16370000000000001</v>
      </c>
      <c r="AH37" s="106">
        <v>0.1193</v>
      </c>
      <c r="AI37" s="106">
        <v>0.127</v>
      </c>
      <c r="AJ37" s="106">
        <v>0.21970000000000001</v>
      </c>
      <c r="AK37" s="106">
        <v>8.9499999999999996E-2</v>
      </c>
      <c r="AL37" s="106">
        <v>9.7100000000000006E-2</v>
      </c>
      <c r="AM37" s="106">
        <v>0.18479999999999999</v>
      </c>
    </row>
    <row r="38" spans="1:39">
      <c r="A38" s="103" t="s">
        <v>1244</v>
      </c>
      <c r="B38" s="106">
        <v>0.77139999999999997</v>
      </c>
      <c r="C38" s="106">
        <v>0.51849999999999996</v>
      </c>
      <c r="D38" s="106">
        <v>0.66139999999999999</v>
      </c>
      <c r="E38" s="106">
        <v>0.52710000000000001</v>
      </c>
      <c r="F38" s="106">
        <v>0.52800000000000002</v>
      </c>
      <c r="G38" s="106">
        <v>0.71519999999999995</v>
      </c>
      <c r="H38" s="106">
        <v>0.46150000000000002</v>
      </c>
      <c r="I38" s="106">
        <v>0.31809999999999999</v>
      </c>
      <c r="J38" s="106">
        <v>0.97289999999999999</v>
      </c>
      <c r="K38" s="106">
        <v>0.79149999999999998</v>
      </c>
      <c r="L38" s="106">
        <v>0.87560000000000004</v>
      </c>
      <c r="M38" s="106">
        <v>0.37240000000000001</v>
      </c>
      <c r="N38" s="106">
        <v>0.45979999999999999</v>
      </c>
      <c r="O38" s="106">
        <v>0.53839999999999999</v>
      </c>
      <c r="P38" s="106">
        <v>1.3593999999999999</v>
      </c>
      <c r="Q38" s="106">
        <v>0.3478</v>
      </c>
      <c r="R38" s="106">
        <v>0.56059999999999999</v>
      </c>
      <c r="S38" s="106">
        <v>0.50229999999999997</v>
      </c>
      <c r="T38" s="106">
        <v>0.68079999999999996</v>
      </c>
      <c r="U38" s="106">
        <v>0.48430000000000001</v>
      </c>
      <c r="V38" s="106">
        <v>0.5615</v>
      </c>
      <c r="W38" s="106">
        <v>0.4894</v>
      </c>
      <c r="X38" s="106">
        <v>0.59040000000000004</v>
      </c>
      <c r="Y38" s="106">
        <v>0.57950000000000002</v>
      </c>
      <c r="Z38" s="106">
        <v>0.35659999999999997</v>
      </c>
      <c r="AA38" s="106">
        <v>0.54910000000000003</v>
      </c>
      <c r="AB38" s="106">
        <v>0.57650000000000001</v>
      </c>
      <c r="AC38" s="106">
        <v>0.44779999999999998</v>
      </c>
      <c r="AD38" s="106">
        <v>0.34060000000000001</v>
      </c>
      <c r="AE38" s="106">
        <v>0.62660000000000005</v>
      </c>
      <c r="AF38" s="106">
        <v>0.60619999999999996</v>
      </c>
      <c r="AG38" s="106">
        <v>0.4425</v>
      </c>
      <c r="AH38" s="106">
        <v>0.56140000000000001</v>
      </c>
      <c r="AI38" s="106">
        <v>0.96450000000000002</v>
      </c>
      <c r="AJ38" s="106">
        <v>1.5484</v>
      </c>
      <c r="AK38" s="106">
        <v>1.196</v>
      </c>
      <c r="AL38" s="106">
        <v>0.36580000000000001</v>
      </c>
      <c r="AM38" s="106">
        <v>0.60529999999999995</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0.17549999999999999</v>
      </c>
      <c r="C40" s="106">
        <v>0.106</v>
      </c>
      <c r="D40" s="106">
        <v>0.13</v>
      </c>
      <c r="E40" s="106">
        <v>0.1028</v>
      </c>
      <c r="F40" s="106">
        <v>0.18459999999999999</v>
      </c>
      <c r="G40" s="106">
        <v>0.1802</v>
      </c>
      <c r="H40" s="106">
        <v>0.157</v>
      </c>
      <c r="I40" s="106">
        <v>0.18490000000000001</v>
      </c>
      <c r="J40" s="106">
        <v>0.16789999999999999</v>
      </c>
      <c r="K40" s="106">
        <v>0.224</v>
      </c>
      <c r="L40" s="106">
        <v>0.20030000000000001</v>
      </c>
      <c r="M40" s="106">
        <v>0.21149999999999999</v>
      </c>
      <c r="N40" s="106">
        <v>0.13950000000000001</v>
      </c>
      <c r="O40" s="106">
        <v>0.12570000000000001</v>
      </c>
      <c r="P40" s="106">
        <v>8.6800000000000002E-2</v>
      </c>
      <c r="Q40" s="106">
        <v>0.1062</v>
      </c>
      <c r="R40" s="106">
        <v>0.12939999999999999</v>
      </c>
      <c r="S40" s="106">
        <v>0.34399999999999997</v>
      </c>
      <c r="T40" s="106">
        <v>0.114</v>
      </c>
      <c r="U40" s="106">
        <v>0.12609999999999999</v>
      </c>
      <c r="V40" s="106">
        <v>9.8799999999999999E-2</v>
      </c>
      <c r="W40" s="106">
        <v>0.1045</v>
      </c>
      <c r="X40" s="106">
        <v>0.17219999999999999</v>
      </c>
      <c r="Y40" s="106">
        <v>0.1333</v>
      </c>
      <c r="Z40" s="106">
        <v>0.10780000000000001</v>
      </c>
      <c r="AA40" s="106">
        <v>9.3700000000000006E-2</v>
      </c>
      <c r="AB40" s="106">
        <v>7.8299999999999995E-2</v>
      </c>
      <c r="AC40" s="106">
        <v>0.14799999999999999</v>
      </c>
      <c r="AD40" s="106">
        <v>0.1045</v>
      </c>
      <c r="AE40" s="106">
        <v>0.1275</v>
      </c>
      <c r="AF40" s="106">
        <v>0.43280000000000002</v>
      </c>
      <c r="AG40" s="106">
        <v>0.15440000000000001</v>
      </c>
      <c r="AH40" s="106">
        <v>0.16400000000000001</v>
      </c>
      <c r="AI40" s="106">
        <v>0.33</v>
      </c>
      <c r="AJ40" s="106">
        <v>9.4E-2</v>
      </c>
      <c r="AK40" s="106">
        <v>0.63160000000000005</v>
      </c>
      <c r="AL40" s="106">
        <v>0.1004</v>
      </c>
      <c r="AM40" s="106">
        <v>0.14660000000000001</v>
      </c>
    </row>
    <row r="41" spans="1:39">
      <c r="A41" s="108" t="s">
        <v>547</v>
      </c>
      <c r="B41" s="106">
        <v>0.1741</v>
      </c>
      <c r="C41" s="106">
        <v>0.106</v>
      </c>
      <c r="D41" s="106">
        <v>0.13</v>
      </c>
      <c r="E41" s="106">
        <v>0.1028</v>
      </c>
      <c r="F41" s="106">
        <v>0.18459999999999999</v>
      </c>
      <c r="G41" s="106">
        <v>0.1802</v>
      </c>
      <c r="H41" s="106">
        <v>0.157</v>
      </c>
      <c r="I41" s="106">
        <v>0.18490000000000001</v>
      </c>
      <c r="J41" s="106">
        <v>0.16789999999999999</v>
      </c>
      <c r="K41" s="106">
        <v>0.224</v>
      </c>
      <c r="L41" s="106">
        <v>0.20030000000000001</v>
      </c>
      <c r="M41" s="106">
        <v>0.21149999999999999</v>
      </c>
      <c r="N41" s="106">
        <v>0.13950000000000001</v>
      </c>
      <c r="O41" s="106">
        <v>0.12570000000000001</v>
      </c>
      <c r="P41" s="106">
        <v>8.6800000000000002E-2</v>
      </c>
      <c r="Q41" s="106">
        <v>0.1062</v>
      </c>
      <c r="R41" s="106">
        <v>0.12939999999999999</v>
      </c>
      <c r="S41" s="106">
        <v>0.34399999999999997</v>
      </c>
      <c r="T41" s="106">
        <v>0.114</v>
      </c>
      <c r="U41" s="106">
        <v>0.12609999999999999</v>
      </c>
      <c r="V41" s="106">
        <v>9.8799999999999999E-2</v>
      </c>
      <c r="W41" s="106">
        <v>0.1045</v>
      </c>
      <c r="X41" s="106">
        <v>0.17219999999999999</v>
      </c>
      <c r="Y41" s="106">
        <v>0.1333</v>
      </c>
      <c r="Z41" s="106">
        <v>0.10780000000000001</v>
      </c>
      <c r="AA41" s="106">
        <v>9.3700000000000006E-2</v>
      </c>
      <c r="AB41" s="106">
        <v>7.8299999999999995E-2</v>
      </c>
      <c r="AC41" s="106">
        <v>0.14799999999999999</v>
      </c>
      <c r="AD41" s="106">
        <v>0.1045</v>
      </c>
      <c r="AE41" s="106">
        <v>0.1275</v>
      </c>
      <c r="AF41" s="106">
        <v>0.43280000000000002</v>
      </c>
      <c r="AG41" s="106">
        <v>0.15440000000000001</v>
      </c>
      <c r="AH41" s="106">
        <v>0.16400000000000001</v>
      </c>
      <c r="AI41" s="106">
        <v>0.33</v>
      </c>
      <c r="AJ41" s="106">
        <v>9.4E-2</v>
      </c>
      <c r="AK41" s="106">
        <v>0.63160000000000005</v>
      </c>
      <c r="AL41" s="106">
        <v>0.1004</v>
      </c>
      <c r="AM41" s="106">
        <v>0.14630000000000001</v>
      </c>
    </row>
    <row r="42" spans="1:39">
      <c r="A42" s="108" t="s">
        <v>548</v>
      </c>
      <c r="B42" s="106">
        <v>9.8400000000000001E-2</v>
      </c>
      <c r="C42" s="106">
        <v>0.21590000000000001</v>
      </c>
      <c r="D42" s="106">
        <v>0.50180000000000002</v>
      </c>
      <c r="E42" s="106">
        <v>0.1885</v>
      </c>
      <c r="F42" s="106">
        <v>0.29949999999999999</v>
      </c>
      <c r="G42" s="106">
        <v>0.16819999999999999</v>
      </c>
      <c r="H42" s="106">
        <v>9.9900000000000003E-2</v>
      </c>
      <c r="I42" s="106">
        <v>0.20710000000000001</v>
      </c>
      <c r="J42" s="106">
        <v>0.18149999999999999</v>
      </c>
      <c r="K42" s="106">
        <v>0.1202</v>
      </c>
      <c r="L42" s="106">
        <v>0.1502</v>
      </c>
      <c r="M42" s="106">
        <v>6.3299999999999995E-2</v>
      </c>
      <c r="N42" s="106">
        <v>0.22869999999999999</v>
      </c>
      <c r="O42" s="106">
        <v>8.7900000000000006E-2</v>
      </c>
      <c r="P42" s="106">
        <v>0.20849999999999999</v>
      </c>
      <c r="Q42" s="106">
        <v>0.152</v>
      </c>
      <c r="R42" s="106">
        <v>0.1222</v>
      </c>
      <c r="S42" s="106">
        <v>9.2399999999999996E-2</v>
      </c>
      <c r="T42" s="106">
        <v>7.0099999999999996E-2</v>
      </c>
      <c r="U42" s="106">
        <v>0.1658</v>
      </c>
      <c r="V42" s="106">
        <v>6.9800000000000001E-2</v>
      </c>
      <c r="W42" s="106">
        <v>9.6299999999999997E-2</v>
      </c>
      <c r="X42" s="106">
        <v>0.114</v>
      </c>
      <c r="Y42" s="106">
        <v>8.4199999999999997E-2</v>
      </c>
      <c r="Z42" s="106">
        <v>0.2858</v>
      </c>
      <c r="AA42" s="106">
        <v>0.22209999999999999</v>
      </c>
      <c r="AB42" s="106">
        <v>9.7699999999999995E-2</v>
      </c>
      <c r="AC42" s="106">
        <v>0.19289999999999999</v>
      </c>
      <c r="AD42" s="106">
        <v>5.7099999999999998E-2</v>
      </c>
      <c r="AE42" s="106">
        <v>1.8100000000000002E-2</v>
      </c>
      <c r="AF42" s="106">
        <v>4.02E-2</v>
      </c>
      <c r="AG42" s="106">
        <v>7.1800000000000003E-2</v>
      </c>
      <c r="AH42" s="106">
        <v>0.18459999999999999</v>
      </c>
      <c r="AI42" s="106">
        <v>6.3899999999999998E-2</v>
      </c>
      <c r="AJ42" s="106">
        <v>0.1152</v>
      </c>
      <c r="AK42" s="106">
        <v>2.0799999999999999E-2</v>
      </c>
      <c r="AL42" s="106">
        <v>0.23649999999999999</v>
      </c>
      <c r="AM42" s="106">
        <v>0.15040000000000001</v>
      </c>
    </row>
    <row r="43" spans="1:39">
      <c r="A43" s="108" t="s">
        <v>549</v>
      </c>
      <c r="B43" s="106">
        <v>6.7199999999999996E-2</v>
      </c>
      <c r="C43" s="106">
        <v>0.1026</v>
      </c>
      <c r="D43" s="106">
        <v>0.38440000000000002</v>
      </c>
      <c r="E43" s="106">
        <v>9.6100000000000005E-2</v>
      </c>
      <c r="F43" s="106">
        <v>1.6799999999999999E-2</v>
      </c>
      <c r="G43" s="106">
        <v>0.1164</v>
      </c>
      <c r="H43" s="106">
        <v>3.0800000000000001E-2</v>
      </c>
      <c r="I43" s="106">
        <v>0</v>
      </c>
      <c r="J43" s="106">
        <v>4.5999999999999999E-2</v>
      </c>
      <c r="K43" s="106">
        <v>0</v>
      </c>
      <c r="L43" s="106">
        <v>1.38E-2</v>
      </c>
      <c r="M43" s="106">
        <v>1E-4</v>
      </c>
      <c r="N43" s="106">
        <v>0.1046</v>
      </c>
      <c r="O43" s="106">
        <v>5.4000000000000003E-3</v>
      </c>
      <c r="P43" s="106">
        <v>0.15620000000000001</v>
      </c>
      <c r="Q43" s="106">
        <v>1.7399999999999999E-2</v>
      </c>
      <c r="R43" s="106">
        <v>5.0599999999999999E-2</v>
      </c>
      <c r="S43" s="106">
        <v>8.9999999999999998E-4</v>
      </c>
      <c r="T43" s="106">
        <v>1.46E-2</v>
      </c>
      <c r="U43" s="106">
        <v>0.13769999999999999</v>
      </c>
      <c r="V43" s="106">
        <v>8.9999999999999998E-4</v>
      </c>
      <c r="W43" s="106">
        <v>1.4E-3</v>
      </c>
      <c r="X43" s="106">
        <v>4.3099999999999999E-2</v>
      </c>
      <c r="Y43" s="106">
        <v>2.1499999999999998E-2</v>
      </c>
      <c r="Z43" s="106">
        <v>1.44E-2</v>
      </c>
      <c r="AA43" s="106">
        <v>7.6399999999999996E-2</v>
      </c>
      <c r="AB43" s="106">
        <v>8.3999999999999995E-3</v>
      </c>
      <c r="AC43" s="106">
        <v>4.2099999999999999E-2</v>
      </c>
      <c r="AD43" s="106">
        <v>1.3599999999999999E-2</v>
      </c>
      <c r="AE43" s="106">
        <v>8.0000000000000002E-3</v>
      </c>
      <c r="AF43" s="106">
        <v>2.7099999999999999E-2</v>
      </c>
      <c r="AG43" s="106">
        <v>1.24E-2</v>
      </c>
      <c r="AH43" s="106">
        <v>7.1400000000000005E-2</v>
      </c>
      <c r="AI43" s="106">
        <v>4.4900000000000002E-2</v>
      </c>
      <c r="AJ43" s="106">
        <v>0</v>
      </c>
      <c r="AK43" s="106">
        <v>0</v>
      </c>
      <c r="AL43" s="106">
        <v>0.10340000000000001</v>
      </c>
      <c r="AM43" s="106">
        <v>6.3200000000000006E-2</v>
      </c>
    </row>
    <row r="44" spans="1:39">
      <c r="A44" s="108" t="s">
        <v>550</v>
      </c>
      <c r="B44" s="106">
        <v>4.1700000000000001E-2</v>
      </c>
      <c r="C44" s="106">
        <v>5.6500000000000002E-2</v>
      </c>
      <c r="D44" s="106">
        <v>0.3095</v>
      </c>
      <c r="E44" s="106">
        <v>8.7099999999999997E-2</v>
      </c>
      <c r="F44" s="106">
        <v>9.2499999999999999E-2</v>
      </c>
      <c r="G44" s="106">
        <v>0.10929999999999999</v>
      </c>
      <c r="H44" s="106">
        <v>2.0199999999999999E-2</v>
      </c>
      <c r="I44" s="106">
        <v>8.6499999999999994E-2</v>
      </c>
      <c r="J44" s="106">
        <v>5.9499999999999997E-2</v>
      </c>
      <c r="K44" s="106">
        <v>4.41E-2</v>
      </c>
      <c r="L44" s="106">
        <v>1.5800000000000002E-2</v>
      </c>
      <c r="M44" s="106">
        <v>1.24E-2</v>
      </c>
      <c r="N44" s="106">
        <v>9.8500000000000004E-2</v>
      </c>
      <c r="O44" s="106">
        <v>3.7100000000000001E-2</v>
      </c>
      <c r="P44" s="106">
        <v>0.1014</v>
      </c>
      <c r="Q44" s="106">
        <v>3.1899999999999998E-2</v>
      </c>
      <c r="R44" s="106">
        <v>6.1199999999999997E-2</v>
      </c>
      <c r="S44" s="106">
        <v>3.4799999999999998E-2</v>
      </c>
      <c r="T44" s="106">
        <v>1.23E-2</v>
      </c>
      <c r="U44" s="106">
        <v>9.35E-2</v>
      </c>
      <c r="V44" s="106">
        <v>2.0999999999999999E-3</v>
      </c>
      <c r="W44" s="106">
        <v>1.8599999999999998E-2</v>
      </c>
      <c r="X44" s="106">
        <v>4.4400000000000002E-2</v>
      </c>
      <c r="Y44" s="106">
        <v>5.4999999999999997E-3</v>
      </c>
      <c r="Z44" s="106">
        <v>7.5399999999999995E-2</v>
      </c>
      <c r="AA44" s="106">
        <v>6.4699999999999994E-2</v>
      </c>
      <c r="AB44" s="106">
        <v>3.61E-2</v>
      </c>
      <c r="AC44" s="106">
        <v>7.1900000000000006E-2</v>
      </c>
      <c r="AD44" s="106">
        <v>1.8499999999999999E-2</v>
      </c>
      <c r="AE44" s="106">
        <v>8.2000000000000007E-3</v>
      </c>
      <c r="AF44" s="106">
        <v>1.49E-2</v>
      </c>
      <c r="AG44" s="106">
        <v>1.6400000000000001E-2</v>
      </c>
      <c r="AH44" s="106">
        <v>5.9200000000000003E-2</v>
      </c>
      <c r="AI44" s="106">
        <v>3.5400000000000001E-2</v>
      </c>
      <c r="AJ44" s="106">
        <v>4.2500000000000003E-2</v>
      </c>
      <c r="AK44" s="106">
        <v>1.5800000000000002E-2</v>
      </c>
      <c r="AL44" s="106">
        <v>7.8799999999999995E-2</v>
      </c>
      <c r="AM44" s="106">
        <v>0.06</v>
      </c>
    </row>
    <row r="45" spans="1:39">
      <c r="A45" s="108" t="s">
        <v>551</v>
      </c>
      <c r="B45" s="106">
        <v>0.19550000000000001</v>
      </c>
      <c r="C45" s="106">
        <v>0.14499999999999999</v>
      </c>
      <c r="D45" s="106">
        <v>0.21690000000000001</v>
      </c>
      <c r="E45" s="106">
        <v>0.1348</v>
      </c>
      <c r="F45" s="106">
        <v>0.28050000000000003</v>
      </c>
      <c r="G45" s="106">
        <v>0.27760000000000001</v>
      </c>
      <c r="H45" s="106">
        <v>0.18659999999999999</v>
      </c>
      <c r="I45" s="106">
        <v>0.22639999999999999</v>
      </c>
      <c r="J45" s="106">
        <v>0.22</v>
      </c>
      <c r="K45" s="106">
        <v>0.29199999999999998</v>
      </c>
      <c r="L45" s="106">
        <v>0.25440000000000002</v>
      </c>
      <c r="M45" s="106">
        <v>0.23749999999999999</v>
      </c>
      <c r="N45" s="106">
        <v>0.17</v>
      </c>
      <c r="O45" s="106">
        <v>0.15490000000000001</v>
      </c>
      <c r="P45" s="106">
        <v>0.1356</v>
      </c>
      <c r="Q45" s="106">
        <v>0.14990000000000001</v>
      </c>
      <c r="R45" s="106">
        <v>0.20930000000000001</v>
      </c>
      <c r="S45" s="106">
        <v>0.41010000000000002</v>
      </c>
      <c r="T45" s="106">
        <v>0.155</v>
      </c>
      <c r="U45" s="106">
        <v>0.1706</v>
      </c>
      <c r="V45" s="106">
        <v>0.1449</v>
      </c>
      <c r="W45" s="106">
        <v>0.18140000000000001</v>
      </c>
      <c r="X45" s="106">
        <v>0.23599999999999999</v>
      </c>
      <c r="Y45" s="106">
        <v>0.15190000000000001</v>
      </c>
      <c r="Z45" s="106">
        <v>0.1452</v>
      </c>
      <c r="AA45" s="106">
        <v>0.13389999999999999</v>
      </c>
      <c r="AB45" s="106">
        <v>0.11990000000000001</v>
      </c>
      <c r="AC45" s="106">
        <v>0.17860000000000001</v>
      </c>
      <c r="AD45" s="106">
        <v>0.11509999999999999</v>
      </c>
      <c r="AE45" s="106">
        <v>0.18629999999999999</v>
      </c>
      <c r="AF45" s="106">
        <v>0.54879999999999995</v>
      </c>
      <c r="AG45" s="106">
        <v>0.17929999999999999</v>
      </c>
      <c r="AH45" s="106">
        <v>0.2145</v>
      </c>
      <c r="AI45" s="106">
        <v>0.41920000000000002</v>
      </c>
      <c r="AJ45" s="106">
        <v>0.1188</v>
      </c>
      <c r="AK45" s="106">
        <v>0.70660000000000001</v>
      </c>
      <c r="AL45" s="106">
        <v>0.12889999999999999</v>
      </c>
      <c r="AM45" s="106">
        <v>0.1915</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0.67910000000000004</v>
      </c>
      <c r="C47" s="106">
        <v>0.74819999999999998</v>
      </c>
      <c r="D47" s="106">
        <v>0.78569999999999995</v>
      </c>
      <c r="E47" s="106">
        <v>0.7399</v>
      </c>
      <c r="F47" s="106">
        <v>0.82909999999999995</v>
      </c>
      <c r="G47" s="106">
        <v>0.80579999999999996</v>
      </c>
      <c r="H47" s="106">
        <v>0.86739999999999995</v>
      </c>
      <c r="I47" s="106">
        <v>0.86599999999999999</v>
      </c>
      <c r="J47" s="106">
        <v>0.7984</v>
      </c>
      <c r="K47" s="106">
        <v>0.84719999999999995</v>
      </c>
      <c r="L47" s="106">
        <v>0.85189999999999999</v>
      </c>
      <c r="M47" s="106">
        <v>0.92969999999999997</v>
      </c>
      <c r="N47" s="106">
        <v>0.78080000000000005</v>
      </c>
      <c r="O47" s="106">
        <v>0.77959999999999996</v>
      </c>
      <c r="P47" s="106">
        <v>0.79720000000000002</v>
      </c>
      <c r="Q47" s="106">
        <v>0.748</v>
      </c>
      <c r="R47" s="106">
        <v>0.8397</v>
      </c>
      <c r="S47" s="106">
        <v>0.79979999999999996</v>
      </c>
      <c r="T47" s="106">
        <v>0.88500000000000001</v>
      </c>
      <c r="U47" s="106">
        <v>0.72150000000000003</v>
      </c>
      <c r="V47" s="106">
        <v>0.84340000000000004</v>
      </c>
      <c r="W47" s="106">
        <v>0.92359999999999998</v>
      </c>
      <c r="X47" s="106">
        <v>0.74939999999999996</v>
      </c>
      <c r="Y47" s="106">
        <v>0.86260000000000003</v>
      </c>
      <c r="Z47" s="106">
        <v>0.84470000000000001</v>
      </c>
      <c r="AA47" s="106">
        <v>0.84489999999999998</v>
      </c>
      <c r="AB47" s="106">
        <v>0.878</v>
      </c>
      <c r="AC47" s="106">
        <v>0.76459999999999995</v>
      </c>
      <c r="AD47" s="106">
        <v>0.82350000000000001</v>
      </c>
      <c r="AE47" s="106">
        <v>0.87490000000000001</v>
      </c>
      <c r="AF47" s="106">
        <v>0.83960000000000001</v>
      </c>
      <c r="AG47" s="106">
        <v>0.87429999999999997</v>
      </c>
      <c r="AH47" s="106">
        <v>0.78810000000000002</v>
      </c>
      <c r="AI47" s="106">
        <v>0.76029999999999998</v>
      </c>
      <c r="AJ47" s="106">
        <v>0.79310000000000003</v>
      </c>
      <c r="AK47" s="106">
        <v>0.8659</v>
      </c>
      <c r="AL47" s="106">
        <v>0.84370000000000001</v>
      </c>
      <c r="AM47" s="106">
        <v>0.79149999999999998</v>
      </c>
    </row>
    <row r="48" spans="1:39">
      <c r="A48" s="108" t="s">
        <v>554</v>
      </c>
      <c r="B48" s="106">
        <v>0.85150000000000003</v>
      </c>
      <c r="C48" s="106">
        <v>0.93110000000000004</v>
      </c>
      <c r="D48" s="106">
        <v>0.91810000000000003</v>
      </c>
      <c r="E48" s="106">
        <v>0.91100000000000003</v>
      </c>
      <c r="F48" s="106">
        <v>0.95299999999999996</v>
      </c>
      <c r="G48" s="106">
        <v>0.93710000000000004</v>
      </c>
      <c r="H48" s="106">
        <v>0.90529999999999999</v>
      </c>
      <c r="I48" s="106">
        <v>0.93720000000000003</v>
      </c>
      <c r="J48" s="106">
        <v>0.88980000000000004</v>
      </c>
      <c r="K48" s="106">
        <v>0.94730000000000003</v>
      </c>
      <c r="L48" s="106">
        <v>0.92190000000000005</v>
      </c>
      <c r="M48" s="106">
        <v>0.93920000000000003</v>
      </c>
      <c r="N48" s="106">
        <v>0.93289999999999995</v>
      </c>
      <c r="O48" s="106">
        <v>0.94699999999999995</v>
      </c>
      <c r="P48" s="106">
        <v>0.95089999999999997</v>
      </c>
      <c r="Q48" s="106">
        <v>0.94769999999999999</v>
      </c>
      <c r="R48" s="106">
        <v>0.89959999999999996</v>
      </c>
      <c r="S48" s="106">
        <v>0.85870000000000002</v>
      </c>
      <c r="T48" s="106">
        <v>0.90359999999999996</v>
      </c>
      <c r="U48" s="106">
        <v>0.95799999999999996</v>
      </c>
      <c r="V48" s="106">
        <v>0.93310000000000004</v>
      </c>
      <c r="W48" s="106">
        <v>0.9395</v>
      </c>
      <c r="X48" s="106">
        <v>0.93079999999999996</v>
      </c>
      <c r="Y48" s="106">
        <v>0.93710000000000004</v>
      </c>
      <c r="Z48" s="106">
        <v>0.9476</v>
      </c>
      <c r="AA48" s="106">
        <v>0.94640000000000002</v>
      </c>
      <c r="AB48" s="106">
        <v>0.93300000000000005</v>
      </c>
      <c r="AC48" s="106">
        <v>0.94069999999999998</v>
      </c>
      <c r="AD48" s="106">
        <v>0.94710000000000005</v>
      </c>
      <c r="AE48" s="106">
        <v>0.92620000000000002</v>
      </c>
      <c r="AF48" s="106">
        <v>0.86439999999999995</v>
      </c>
      <c r="AG48" s="106">
        <v>0.95450000000000002</v>
      </c>
      <c r="AH48" s="106">
        <v>0.9456</v>
      </c>
      <c r="AI48" s="106">
        <v>0.80330000000000001</v>
      </c>
      <c r="AJ48" s="106">
        <v>0.9446</v>
      </c>
      <c r="AK48" s="106">
        <v>0.76470000000000005</v>
      </c>
      <c r="AL48" s="106">
        <v>0.95530000000000004</v>
      </c>
      <c r="AM48" s="106">
        <v>0.91390000000000005</v>
      </c>
    </row>
    <row r="49" spans="1:39">
      <c r="A49" s="108" t="s">
        <v>555</v>
      </c>
      <c r="B49" s="106">
        <v>-0.1099</v>
      </c>
      <c r="C49" s="106">
        <v>-0.1011</v>
      </c>
      <c r="D49" s="106">
        <v>-1.6400000000000001E-2</v>
      </c>
      <c r="E49" s="106">
        <v>-9.4700000000000006E-2</v>
      </c>
      <c r="F49" s="106">
        <v>6.7000000000000004E-2</v>
      </c>
      <c r="G49" s="106">
        <v>4.8899999999999999E-2</v>
      </c>
      <c r="H49" s="106">
        <v>0.13650000000000001</v>
      </c>
      <c r="I49" s="106">
        <v>0.13370000000000001</v>
      </c>
      <c r="J49" s="106">
        <v>7.8299999999999995E-2</v>
      </c>
      <c r="K49" s="106">
        <v>0.1525</v>
      </c>
      <c r="L49" s="106">
        <v>0.1555</v>
      </c>
      <c r="M49" s="106">
        <v>0.25540000000000002</v>
      </c>
      <c r="N49" s="106">
        <v>-2.7300000000000001E-2</v>
      </c>
      <c r="O49" s="106">
        <v>-5.8299999999999998E-2</v>
      </c>
      <c r="P49" s="106">
        <v>-8.2000000000000003E-2</v>
      </c>
      <c r="Q49" s="106">
        <v>-0.11700000000000001</v>
      </c>
      <c r="R49" s="106">
        <v>7.22E-2</v>
      </c>
      <c r="S49" s="106">
        <v>0.41980000000000001</v>
      </c>
      <c r="T49" s="106">
        <v>0.10539999999999999</v>
      </c>
      <c r="U49" s="106">
        <v>-0.13819999999999999</v>
      </c>
      <c r="V49" s="106">
        <v>2.8999999999999998E-3</v>
      </c>
      <c r="W49" s="106">
        <v>9.7799999999999998E-2</v>
      </c>
      <c r="X49" s="106">
        <v>-2.75E-2</v>
      </c>
      <c r="Y49" s="106">
        <v>6.2E-2</v>
      </c>
      <c r="Z49" s="106">
        <v>-8.9999999999999998E-4</v>
      </c>
      <c r="AA49" s="106">
        <v>-1.49E-2</v>
      </c>
      <c r="AB49" s="106">
        <v>2.1000000000000001E-2</v>
      </c>
      <c r="AC49" s="106">
        <v>-4.5999999999999999E-2</v>
      </c>
      <c r="AD49" s="106">
        <v>-2.9100000000000001E-2</v>
      </c>
      <c r="AE49" s="106">
        <v>8.2699999999999996E-2</v>
      </c>
      <c r="AF49" s="106">
        <v>0.71250000000000002</v>
      </c>
      <c r="AG49" s="106">
        <v>8.3199999999999996E-2</v>
      </c>
      <c r="AH49" s="106">
        <v>-3.0999999999999999E-3</v>
      </c>
      <c r="AI49" s="106">
        <v>0.41249999999999998</v>
      </c>
      <c r="AJ49" s="106">
        <v>-7.3200000000000001E-2</v>
      </c>
      <c r="AK49" s="106">
        <v>2.0733000000000001</v>
      </c>
      <c r="AL49" s="106">
        <v>-1.8200000000000001E-2</v>
      </c>
      <c r="AM49" s="106">
        <v>-1.4E-3</v>
      </c>
    </row>
    <row r="50" spans="1:39" ht="15.75" thickBot="1">
      <c r="A50" s="288" t="s">
        <v>556</v>
      </c>
      <c r="B50" s="112">
        <v>1.8429</v>
      </c>
      <c r="C50" s="112">
        <v>2.3748</v>
      </c>
      <c r="D50" s="112">
        <v>1.649</v>
      </c>
      <c r="E50" s="112">
        <v>2.5299999999999998</v>
      </c>
      <c r="F50" s="112">
        <v>0.92589999999999995</v>
      </c>
      <c r="G50" s="112">
        <v>1.0774999999999999</v>
      </c>
      <c r="H50" s="112">
        <v>0.84450000000000003</v>
      </c>
      <c r="I50" s="112">
        <v>0.7248</v>
      </c>
      <c r="J50" s="112">
        <v>1.2012</v>
      </c>
      <c r="K50" s="112">
        <v>0.68210000000000004</v>
      </c>
      <c r="L50" s="112">
        <v>0.73950000000000005</v>
      </c>
      <c r="M50" s="112">
        <v>0.33260000000000001</v>
      </c>
      <c r="N50" s="112">
        <v>1.5711999999999999</v>
      </c>
      <c r="O50" s="112">
        <v>1.7528999999999999</v>
      </c>
      <c r="P50" s="112">
        <v>2.3378999999999999</v>
      </c>
      <c r="Q50" s="112">
        <v>2.3736000000000002</v>
      </c>
      <c r="R50" s="112">
        <v>1.2386999999999999</v>
      </c>
      <c r="S50" s="112">
        <v>0.58209999999999995</v>
      </c>
      <c r="T50" s="112">
        <v>1.0087999999999999</v>
      </c>
      <c r="U50" s="112">
        <v>2.2088000000000001</v>
      </c>
      <c r="V50" s="112">
        <v>1.5854999999999999</v>
      </c>
      <c r="W50" s="112">
        <v>0.73089999999999999</v>
      </c>
      <c r="X50" s="112">
        <v>1.4558</v>
      </c>
      <c r="Y50" s="112">
        <v>1.0311999999999999</v>
      </c>
      <c r="Z50" s="112">
        <v>1.4408000000000001</v>
      </c>
      <c r="AA50" s="112">
        <v>1.6547000000000001</v>
      </c>
      <c r="AB50" s="112">
        <v>1.5587</v>
      </c>
      <c r="AC50" s="112">
        <v>1.5907</v>
      </c>
      <c r="AD50" s="112">
        <v>1.6895</v>
      </c>
      <c r="AE50" s="112">
        <v>0.98119999999999996</v>
      </c>
      <c r="AF50" s="112">
        <v>0.37059999999999998</v>
      </c>
      <c r="AG50" s="112">
        <v>0.81399999999999995</v>
      </c>
      <c r="AH50" s="112">
        <v>1.2923</v>
      </c>
      <c r="AI50" s="112">
        <v>0.72650000000000003</v>
      </c>
      <c r="AJ50" s="112">
        <v>2.2008000000000001</v>
      </c>
      <c r="AK50" s="112">
        <v>0.21229999999999999</v>
      </c>
      <c r="AL50" s="112">
        <v>1.5562</v>
      </c>
      <c r="AM50" s="112">
        <v>1.4246000000000001</v>
      </c>
    </row>
    <row r="51" spans="1:39" ht="15.75" thickTop="1">
      <c r="A51" s="787" t="s">
        <v>557</v>
      </c>
      <c r="B51" s="787"/>
      <c r="C51" s="787"/>
      <c r="D51" s="787"/>
      <c r="E51" s="787"/>
      <c r="F51" s="787"/>
      <c r="G51" s="787"/>
      <c r="H51" s="787"/>
      <c r="I51" s="787"/>
      <c r="J51" s="787"/>
      <c r="K51" s="787"/>
      <c r="L51" s="787"/>
      <c r="M51" s="787"/>
      <c r="N51" s="787"/>
      <c r="O51" s="787"/>
      <c r="P51" s="787"/>
      <c r="Q51" s="787"/>
      <c r="R51" s="787"/>
      <c r="S51" s="787"/>
      <c r="T51" s="787"/>
      <c r="U51" s="787"/>
      <c r="V51" s="787"/>
      <c r="W51" s="787"/>
      <c r="X51" s="787"/>
      <c r="Y51" s="787"/>
      <c r="Z51" s="787"/>
      <c r="AA51" s="787"/>
      <c r="AB51" s="787"/>
      <c r="AC51" s="787"/>
      <c r="AD51" s="787"/>
      <c r="AE51" s="787"/>
      <c r="AF51" s="787"/>
      <c r="AG51" s="787"/>
      <c r="AH51" s="787"/>
      <c r="AI51" s="787"/>
      <c r="AJ51" s="787"/>
      <c r="AK51" s="787"/>
      <c r="AL51" s="787"/>
      <c r="AM51" s="787"/>
    </row>
    <row r="52" spans="1:39" ht="37.5" customHeight="1">
      <c r="A52" s="746" t="s">
        <v>558</v>
      </c>
      <c r="B52" s="746"/>
      <c r="C52" s="746"/>
      <c r="D52" s="746"/>
      <c r="E52" s="746"/>
      <c r="F52" s="746"/>
      <c r="G52" s="746"/>
      <c r="H52" s="746"/>
      <c r="I52" s="746"/>
      <c r="J52" s="746"/>
      <c r="K52" s="746"/>
      <c r="L52" s="746"/>
      <c r="M52" s="746"/>
      <c r="N52" s="746"/>
      <c r="O52" s="746"/>
      <c r="P52" s="746"/>
      <c r="Q52" s="746"/>
      <c r="R52" s="746"/>
      <c r="S52" s="746"/>
      <c r="T52" s="746"/>
      <c r="U52" s="746"/>
      <c r="V52" s="746"/>
      <c r="W52" s="746"/>
      <c r="X52" s="746"/>
      <c r="Y52" s="746"/>
      <c r="Z52" s="746"/>
      <c r="AA52" s="746"/>
      <c r="AB52" s="746"/>
      <c r="AC52" s="746"/>
      <c r="AD52" s="746"/>
      <c r="AE52" s="746"/>
      <c r="AF52" s="746"/>
      <c r="AG52" s="746"/>
      <c r="AH52" s="746"/>
      <c r="AI52" s="746"/>
      <c r="AJ52" s="746"/>
      <c r="AK52" s="746"/>
      <c r="AL52" s="746"/>
      <c r="AM52" s="746"/>
    </row>
    <row r="53" spans="1:39" ht="26.25" customHeight="1">
      <c r="A53" s="746" t="s">
        <v>559</v>
      </c>
      <c r="B53" s="746"/>
      <c r="C53" s="746"/>
      <c r="D53" s="746"/>
      <c r="E53" s="746"/>
      <c r="F53" s="746"/>
      <c r="G53" s="746"/>
      <c r="H53" s="746"/>
      <c r="I53" s="746"/>
      <c r="J53" s="746"/>
      <c r="K53" s="746"/>
      <c r="L53" s="746"/>
      <c r="M53" s="746"/>
      <c r="N53" s="746"/>
      <c r="O53" s="746"/>
      <c r="P53" s="746"/>
      <c r="Q53" s="746"/>
      <c r="R53" s="746"/>
      <c r="S53" s="746"/>
      <c r="T53" s="746"/>
      <c r="U53" s="746"/>
      <c r="V53" s="746"/>
      <c r="W53" s="746"/>
      <c r="X53" s="746"/>
      <c r="Y53" s="746"/>
      <c r="Z53" s="746"/>
      <c r="AA53" s="746"/>
      <c r="AB53" s="746"/>
      <c r="AC53" s="746"/>
      <c r="AD53" s="746"/>
      <c r="AE53" s="746"/>
      <c r="AF53" s="746"/>
      <c r="AG53" s="746"/>
      <c r="AH53" s="746"/>
      <c r="AI53" s="746"/>
      <c r="AJ53" s="746"/>
      <c r="AK53" s="746"/>
      <c r="AL53" s="746"/>
      <c r="AM53" s="746"/>
    </row>
    <row r="54" spans="1:39">
      <c r="A54" s="744" t="s">
        <v>1462</v>
      </c>
      <c r="B54" s="744"/>
      <c r="C54" s="744"/>
      <c r="D54" s="744"/>
      <c r="E54" s="744"/>
      <c r="F54" s="744"/>
      <c r="G54" s="744"/>
      <c r="H54" s="744"/>
      <c r="I54" s="744"/>
      <c r="J54" s="744"/>
      <c r="K54" s="744"/>
      <c r="L54" s="744"/>
      <c r="M54" s="744"/>
      <c r="N54" s="744"/>
      <c r="O54" s="744"/>
      <c r="P54" s="744"/>
      <c r="Q54" s="744"/>
      <c r="R54" s="744"/>
      <c r="S54" s="744"/>
      <c r="T54" s="744"/>
      <c r="U54" s="744"/>
      <c r="V54" s="744"/>
      <c r="W54" s="744"/>
      <c r="X54" s="744"/>
      <c r="Y54" s="744"/>
      <c r="Z54" s="744"/>
      <c r="AA54" s="744"/>
      <c r="AB54" s="744"/>
      <c r="AC54" s="744"/>
      <c r="AD54" s="744"/>
      <c r="AE54" s="744"/>
      <c r="AF54" s="744"/>
      <c r="AG54" s="744"/>
      <c r="AH54" s="744"/>
      <c r="AI54" s="744"/>
      <c r="AJ54" s="744"/>
      <c r="AK54" s="744"/>
      <c r="AL54" s="744"/>
      <c r="AM54" s="744"/>
    </row>
    <row r="55" spans="1:39">
      <c r="A55" s="744" t="s">
        <v>561</v>
      </c>
      <c r="B55" s="744"/>
      <c r="C55" s="744"/>
      <c r="D55" s="744"/>
      <c r="E55" s="744"/>
      <c r="F55" s="744"/>
      <c r="G55" s="744"/>
      <c r="H55" s="744"/>
      <c r="I55" s="744"/>
      <c r="J55" s="744"/>
      <c r="K55" s="744"/>
      <c r="L55" s="744"/>
      <c r="M55" s="744"/>
      <c r="N55" s="744"/>
      <c r="O55" s="744"/>
      <c r="P55" s="744"/>
      <c r="Q55" s="744"/>
      <c r="R55" s="744"/>
      <c r="S55" s="744"/>
      <c r="T55" s="744"/>
      <c r="U55" s="744"/>
      <c r="V55" s="744"/>
      <c r="W55" s="744"/>
      <c r="X55" s="744"/>
      <c r="Y55" s="744"/>
      <c r="Z55" s="744"/>
      <c r="AA55" s="744"/>
      <c r="AB55" s="744"/>
      <c r="AC55" s="744"/>
      <c r="AD55" s="744"/>
      <c r="AE55" s="744"/>
      <c r="AF55" s="744"/>
      <c r="AG55" s="744"/>
      <c r="AH55" s="744"/>
      <c r="AI55" s="744"/>
      <c r="AJ55" s="744"/>
      <c r="AK55" s="744"/>
      <c r="AL55" s="744"/>
      <c r="AM55" s="744"/>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1321</v>
      </c>
      <c r="AH57" s="68" t="s">
        <v>1336</v>
      </c>
      <c r="AI57" s="68" t="s">
        <v>1337</v>
      </c>
      <c r="AJ57" s="68" t="s">
        <v>1353</v>
      </c>
      <c r="AK57" s="68" t="s">
        <v>1354</v>
      </c>
      <c r="AL57" s="68" t="s">
        <v>1485</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4" t="s">
        <v>892</v>
      </c>
      <c r="B60" s="160">
        <v>5.6800000000000003E-2</v>
      </c>
      <c r="C60" s="160">
        <v>5.9499999999999997E-2</v>
      </c>
      <c r="D60" s="160">
        <v>6.2700000000000006E-2</v>
      </c>
      <c r="E60" s="160">
        <v>5.74E-2</v>
      </c>
      <c r="F60" s="160">
        <v>6.4000000000000001E-2</v>
      </c>
      <c r="G60" s="160">
        <v>4.41E-2</v>
      </c>
      <c r="H60" s="160">
        <v>8.0799999999999997E-2</v>
      </c>
      <c r="I60" s="160">
        <v>6.7000000000000004E-2</v>
      </c>
      <c r="J60" s="160">
        <v>5.0099999999999999E-2</v>
      </c>
      <c r="K60" s="160">
        <v>5.7200000000000001E-2</v>
      </c>
      <c r="L60" s="160">
        <v>5.6500000000000002E-2</v>
      </c>
      <c r="M60" s="160">
        <v>7.3800000000000004E-2</v>
      </c>
      <c r="N60" s="160">
        <v>9.8699999999999996E-2</v>
      </c>
      <c r="O60" s="160">
        <v>6.9800000000000001E-2</v>
      </c>
      <c r="P60" s="160">
        <v>4.2900000000000001E-2</v>
      </c>
      <c r="Q60" s="160">
        <v>6.08E-2</v>
      </c>
      <c r="R60" s="160">
        <v>6.59E-2</v>
      </c>
      <c r="S60" s="160">
        <v>0.1186</v>
      </c>
      <c r="T60" s="160">
        <v>7.4899999999999994E-2</v>
      </c>
      <c r="U60" s="160">
        <v>8.1000000000000003E-2</v>
      </c>
      <c r="V60" s="160">
        <v>5.7700000000000001E-2</v>
      </c>
      <c r="W60" s="160">
        <v>5.74E-2</v>
      </c>
      <c r="X60" s="160">
        <v>1.12E-2</v>
      </c>
      <c r="Y60" s="160">
        <v>7.2900000000000006E-2</v>
      </c>
      <c r="Z60" s="160">
        <v>5.3999999999999999E-2</v>
      </c>
      <c r="AA60" s="160">
        <v>5.2400000000000002E-2</v>
      </c>
      <c r="AB60" s="160">
        <v>4.8800000000000003E-2</v>
      </c>
      <c r="AC60" s="160">
        <v>7.6200000000000004E-2</v>
      </c>
      <c r="AD60" s="160">
        <v>0.12820000000000001</v>
      </c>
      <c r="AE60" s="644">
        <v>7.3200000000000001E-2</v>
      </c>
      <c r="AF60" s="160">
        <v>9.5799999999999996E-2</v>
      </c>
      <c r="AG60" s="160">
        <v>7.0400000000000004E-2</v>
      </c>
      <c r="AH60" s="160">
        <v>7.1099999999999997E-2</v>
      </c>
      <c r="AI60" s="160">
        <v>9.0800000000000006E-2</v>
      </c>
      <c r="AJ60" s="160">
        <v>5.9200000000000003E-2</v>
      </c>
      <c r="AK60" s="160">
        <v>0.16669999999999999</v>
      </c>
      <c r="AL60" s="160">
        <v>6.08E-2</v>
      </c>
      <c r="AM60" s="160">
        <v>6.2399999999999997E-2</v>
      </c>
    </row>
    <row r="61" spans="1:39">
      <c r="A61" s="714" t="s">
        <v>1417</v>
      </c>
      <c r="B61" s="160">
        <v>6.1100000000000002E-2</v>
      </c>
      <c r="C61" s="160">
        <v>6.5699999999999995E-2</v>
      </c>
      <c r="D61" s="160">
        <v>6.1400000000000003E-2</v>
      </c>
      <c r="E61" s="160">
        <v>6.3200000000000006E-2</v>
      </c>
      <c r="F61" s="160">
        <v>6.54E-2</v>
      </c>
      <c r="G61" s="160">
        <v>4.9500000000000002E-2</v>
      </c>
      <c r="H61" s="160">
        <v>8.0500000000000002E-2</v>
      </c>
      <c r="I61" s="160">
        <v>6.88E-2</v>
      </c>
      <c r="J61" s="160">
        <v>5.1900000000000002E-2</v>
      </c>
      <c r="K61" s="160">
        <v>5.8500000000000003E-2</v>
      </c>
      <c r="L61" s="160">
        <v>5.6300000000000003E-2</v>
      </c>
      <c r="M61" s="160">
        <v>7.5600000000000001E-2</v>
      </c>
      <c r="N61" s="160">
        <v>0.10249999999999999</v>
      </c>
      <c r="O61" s="160">
        <v>8.0299999999999996E-2</v>
      </c>
      <c r="P61" s="160">
        <v>4.1599999999999998E-2</v>
      </c>
      <c r="Q61" s="160">
        <v>6.0699999999999997E-2</v>
      </c>
      <c r="R61" s="160">
        <v>6.6500000000000004E-2</v>
      </c>
      <c r="S61" s="160">
        <v>0.11899999999999999</v>
      </c>
      <c r="T61" s="160">
        <v>7.4200000000000002E-2</v>
      </c>
      <c r="U61" s="160">
        <v>8.0799999999999997E-2</v>
      </c>
      <c r="V61" s="160">
        <v>5.8099999999999999E-2</v>
      </c>
      <c r="W61" s="160">
        <v>5.7700000000000001E-2</v>
      </c>
      <c r="X61" s="160">
        <v>1.12E-2</v>
      </c>
      <c r="Y61" s="160">
        <v>7.3200000000000001E-2</v>
      </c>
      <c r="Z61" s="160">
        <v>5.5899999999999998E-2</v>
      </c>
      <c r="AA61" s="160">
        <v>5.4399999999999997E-2</v>
      </c>
      <c r="AB61" s="160">
        <v>4.8399999999999999E-2</v>
      </c>
      <c r="AC61" s="160">
        <v>8.0399999999999999E-2</v>
      </c>
      <c r="AD61" s="160">
        <v>0.13150000000000001</v>
      </c>
      <c r="AE61" s="160">
        <v>7.3099999999999998E-2</v>
      </c>
      <c r="AF61" s="160">
        <v>9.2899999999999996E-2</v>
      </c>
      <c r="AG61" s="160">
        <v>7.1400000000000005E-2</v>
      </c>
      <c r="AH61" s="160">
        <v>7.2499999999999995E-2</v>
      </c>
      <c r="AI61" s="160">
        <v>9.06E-2</v>
      </c>
      <c r="AJ61" s="160">
        <v>6.5299999999999997E-2</v>
      </c>
      <c r="AK61" s="160">
        <v>0.16619999999999999</v>
      </c>
      <c r="AL61" s="160">
        <v>6.1899999999999997E-2</v>
      </c>
      <c r="AM61" s="160">
        <v>6.4899999999999999E-2</v>
      </c>
    </row>
    <row r="62" spans="1:39">
      <c r="A62" s="714" t="s">
        <v>1418</v>
      </c>
      <c r="B62" s="160">
        <v>4.07E-2</v>
      </c>
      <c r="C62" s="160">
        <v>6.2899999999999998E-2</v>
      </c>
      <c r="D62" s="160">
        <v>4.0000000000000001E-3</v>
      </c>
      <c r="E62" s="160">
        <v>6.1100000000000002E-2</v>
      </c>
      <c r="F62" s="160">
        <v>5.1999999999999998E-2</v>
      </c>
      <c r="G62" s="160">
        <v>3.2899999999999999E-2</v>
      </c>
      <c r="H62" s="160">
        <v>7.1900000000000006E-2</v>
      </c>
      <c r="I62" s="160">
        <v>6.7199999999999996E-2</v>
      </c>
      <c r="J62" s="160">
        <v>5.1900000000000002E-2</v>
      </c>
      <c r="K62" s="160">
        <v>5.6899999999999999E-2</v>
      </c>
      <c r="L62" s="160">
        <v>5.4100000000000002E-2</v>
      </c>
      <c r="M62" s="160">
        <v>7.4899999999999994E-2</v>
      </c>
      <c r="N62" s="160">
        <v>9.6600000000000005E-2</v>
      </c>
      <c r="O62" s="160">
        <v>7.9100000000000004E-2</v>
      </c>
      <c r="P62" s="160">
        <v>3.1899999999999998E-2</v>
      </c>
      <c r="Q62" s="160">
        <v>6.4000000000000001E-2</v>
      </c>
      <c r="R62" s="160">
        <v>5.21E-2</v>
      </c>
      <c r="S62" s="160">
        <v>0.1202</v>
      </c>
      <c r="T62" s="160">
        <v>7.2300000000000003E-2</v>
      </c>
      <c r="U62" s="160">
        <v>5.21E-2</v>
      </c>
      <c r="V62" s="160">
        <v>5.21E-2</v>
      </c>
      <c r="W62" s="160">
        <v>5.8299999999999998E-2</v>
      </c>
      <c r="X62" s="160">
        <v>6.4000000000000003E-3</v>
      </c>
      <c r="Y62" s="160">
        <v>7.7200000000000005E-2</v>
      </c>
      <c r="Z62" s="160">
        <v>5.1299999999999998E-2</v>
      </c>
      <c r="AA62" s="160">
        <v>5.2699999999999997E-2</v>
      </c>
      <c r="AB62" s="160">
        <v>4.6199999999999998E-2</v>
      </c>
      <c r="AC62" s="160">
        <v>7.7799999999999994E-2</v>
      </c>
      <c r="AD62" s="160">
        <v>0.11940000000000001</v>
      </c>
      <c r="AE62" s="160">
        <v>7.3599999999999999E-2</v>
      </c>
      <c r="AF62" s="160">
        <v>3.85E-2</v>
      </c>
      <c r="AG62" s="160">
        <v>5.9700000000000003E-2</v>
      </c>
      <c r="AH62" s="160">
        <v>6.3500000000000001E-2</v>
      </c>
      <c r="AI62" s="160">
        <v>7.9699999999999993E-2</v>
      </c>
      <c r="AJ62" s="160">
        <v>6.4100000000000004E-2</v>
      </c>
      <c r="AK62" s="160">
        <v>0.15679999999999999</v>
      </c>
      <c r="AL62" s="160">
        <v>6.4199999999999993E-2</v>
      </c>
      <c r="AM62" s="160">
        <v>5.4399999999999997E-2</v>
      </c>
    </row>
    <row r="63" spans="1:39">
      <c r="A63" s="714" t="s">
        <v>1419</v>
      </c>
      <c r="B63" s="160">
        <v>-1.5599999999999999E-2</v>
      </c>
      <c r="C63" s="160">
        <v>3.3E-3</v>
      </c>
      <c r="D63" s="160">
        <v>-4.8500000000000001E-2</v>
      </c>
      <c r="E63" s="160">
        <v>-4.4000000000000003E-3</v>
      </c>
      <c r="F63" s="160">
        <v>-9.2999999999999992E-3</v>
      </c>
      <c r="G63" s="160">
        <v>-7.3000000000000001E-3</v>
      </c>
      <c r="H63" s="160">
        <v>-4.4999999999999997E-3</v>
      </c>
      <c r="I63" s="160">
        <v>7.1999999999999998E-3</v>
      </c>
      <c r="J63" s="160">
        <v>-6.1999999999999998E-3</v>
      </c>
      <c r="K63" s="160">
        <v>7.1000000000000004E-3</v>
      </c>
      <c r="L63" s="160">
        <v>1.9E-3</v>
      </c>
      <c r="M63" s="160">
        <v>1.17E-2</v>
      </c>
      <c r="N63" s="160">
        <v>-5.0000000000000001E-3</v>
      </c>
      <c r="O63" s="160">
        <v>2.1299999999999999E-2</v>
      </c>
      <c r="P63" s="160">
        <v>-9.4999999999999998E-3</v>
      </c>
      <c r="Q63" s="160">
        <v>-5.1000000000000004E-3</v>
      </c>
      <c r="R63" s="160">
        <v>4.3E-3</v>
      </c>
      <c r="S63" s="160">
        <v>4.07E-2</v>
      </c>
      <c r="T63" s="160">
        <v>8.9999999999999998E-4</v>
      </c>
      <c r="U63" s="160">
        <v>-3.0599999999999999E-2</v>
      </c>
      <c r="V63" s="160">
        <v>6.3E-3</v>
      </c>
      <c r="W63" s="160">
        <v>1.4200000000000001E-2</v>
      </c>
      <c r="X63" s="160">
        <v>-0.06</v>
      </c>
      <c r="Y63" s="160">
        <v>1.67E-2</v>
      </c>
      <c r="Z63" s="160">
        <v>-0.01</v>
      </c>
      <c r="AA63" s="160">
        <v>-5.7000000000000002E-3</v>
      </c>
      <c r="AB63" s="160">
        <v>5.1000000000000004E-3</v>
      </c>
      <c r="AC63" s="160">
        <v>-2.0999999999999999E-3</v>
      </c>
      <c r="AD63" s="160">
        <v>4.4999999999999997E-3</v>
      </c>
      <c r="AE63" s="160">
        <v>7.1000000000000004E-3</v>
      </c>
      <c r="AF63" s="160">
        <v>-1.7100000000000001E-2</v>
      </c>
      <c r="AG63" s="160">
        <v>-9.4999999999999998E-3</v>
      </c>
      <c r="AH63" s="160">
        <v>-1.89E-2</v>
      </c>
      <c r="AI63" s="160">
        <v>-1.8100000000000002E-2</v>
      </c>
      <c r="AJ63" s="160">
        <v>-1.2699999999999999E-2</v>
      </c>
      <c r="AK63" s="160">
        <v>6.3399999999999998E-2</v>
      </c>
      <c r="AL63" s="160">
        <v>-8.0000000000000002E-3</v>
      </c>
      <c r="AM63" s="160">
        <v>-4.4999999999999997E-3</v>
      </c>
    </row>
    <row r="64" spans="1:39">
      <c r="A64" s="714" t="s">
        <v>1420</v>
      </c>
      <c r="B64" s="160">
        <v>6.9999999999999999E-4</v>
      </c>
      <c r="C64" s="160">
        <v>4.1999999999999997E-3</v>
      </c>
      <c r="D64" s="160">
        <v>-4.5999999999999999E-2</v>
      </c>
      <c r="E64" s="160">
        <v>-4.4000000000000003E-3</v>
      </c>
      <c r="F64" s="160">
        <v>-1.0500000000000001E-2</v>
      </c>
      <c r="G64" s="160">
        <v>-6.4999999999999997E-3</v>
      </c>
      <c r="H64" s="160">
        <v>-3.3999999999999998E-3</v>
      </c>
      <c r="I64" s="160">
        <v>5.1999999999999998E-3</v>
      </c>
      <c r="J64" s="160">
        <v>-4.5999999999999999E-3</v>
      </c>
      <c r="K64" s="160">
        <v>7.4999999999999997E-3</v>
      </c>
      <c r="L64" s="160">
        <v>3.0999999999999999E-3</v>
      </c>
      <c r="M64" s="160">
        <v>1.37E-2</v>
      </c>
      <c r="N64" s="160">
        <v>-1.9E-3</v>
      </c>
      <c r="O64" s="160">
        <v>1.72E-2</v>
      </c>
      <c r="P64" s="160">
        <v>-1.26E-2</v>
      </c>
      <c r="Q64" s="160">
        <v>-1.03E-2</v>
      </c>
      <c r="R64" s="160">
        <v>5.8999999999999999E-3</v>
      </c>
      <c r="S64" s="160">
        <v>3.8600000000000002E-2</v>
      </c>
      <c r="T64" s="160">
        <v>4.1999999999999997E-3</v>
      </c>
      <c r="U64" s="160">
        <v>-3.3300000000000003E-2</v>
      </c>
      <c r="V64" s="160">
        <v>1.7100000000000001E-2</v>
      </c>
      <c r="W64" s="160">
        <v>1.15E-2</v>
      </c>
      <c r="X64" s="160">
        <v>-5.91E-2</v>
      </c>
      <c r="Y64" s="160">
        <v>1.66E-2</v>
      </c>
      <c r="Z64" s="160">
        <v>-1.06E-2</v>
      </c>
      <c r="AA64" s="160">
        <v>-5.4999999999999997E-3</v>
      </c>
      <c r="AB64" s="160">
        <v>4.8999999999999998E-3</v>
      </c>
      <c r="AC64" s="160">
        <v>5.9999999999999995E-4</v>
      </c>
      <c r="AD64" s="160">
        <v>3.0000000000000001E-3</v>
      </c>
      <c r="AE64" s="160">
        <v>7.1999999999999998E-3</v>
      </c>
      <c r="AF64" s="160">
        <v>-1.7100000000000001E-2</v>
      </c>
      <c r="AG64" s="160">
        <v>-8.9999999999999993E-3</v>
      </c>
      <c r="AH64" s="160">
        <v>-1.6899999999999998E-2</v>
      </c>
      <c r="AI64" s="160">
        <v>-1.9900000000000001E-2</v>
      </c>
      <c r="AJ64" s="160">
        <v>-1.44E-2</v>
      </c>
      <c r="AK64" s="160">
        <v>6.3399999999999998E-2</v>
      </c>
      <c r="AL64" s="160">
        <v>-7.9000000000000008E-3</v>
      </c>
      <c r="AM64" s="160">
        <v>-8.9999999999999998E-4</v>
      </c>
    </row>
    <row r="65" spans="1:39">
      <c r="A65" s="714" t="s">
        <v>1421</v>
      </c>
      <c r="B65" s="160">
        <v>5.0000000000000001E-4</v>
      </c>
      <c r="C65" s="160">
        <v>4.1999999999999997E-3</v>
      </c>
      <c r="D65" s="160">
        <v>-4.5999999999999999E-2</v>
      </c>
      <c r="E65" s="160">
        <v>-4.4000000000000003E-3</v>
      </c>
      <c r="F65" s="160">
        <v>-1.0500000000000001E-2</v>
      </c>
      <c r="G65" s="160">
        <v>-6.4999999999999997E-3</v>
      </c>
      <c r="H65" s="160">
        <v>-3.3999999999999998E-3</v>
      </c>
      <c r="I65" s="160">
        <v>5.1999999999999998E-3</v>
      </c>
      <c r="J65" s="160">
        <v>-4.5999999999999999E-3</v>
      </c>
      <c r="K65" s="160">
        <v>7.4999999999999997E-3</v>
      </c>
      <c r="L65" s="160">
        <v>3.0999999999999999E-3</v>
      </c>
      <c r="M65" s="160">
        <v>1.37E-2</v>
      </c>
      <c r="N65" s="160">
        <v>-1.9E-3</v>
      </c>
      <c r="O65" s="160">
        <v>1.3599999999999999E-2</v>
      </c>
      <c r="P65" s="160">
        <v>-1.26E-2</v>
      </c>
      <c r="Q65" s="160">
        <v>-1.03E-2</v>
      </c>
      <c r="R65" s="160">
        <v>4.5999999999999999E-3</v>
      </c>
      <c r="S65" s="160">
        <v>3.8600000000000002E-2</v>
      </c>
      <c r="T65" s="160">
        <v>4.1999999999999997E-3</v>
      </c>
      <c r="U65" s="160">
        <v>-3.3300000000000003E-2</v>
      </c>
      <c r="V65" s="160">
        <v>1.2200000000000001E-2</v>
      </c>
      <c r="W65" s="160">
        <v>1.15E-2</v>
      </c>
      <c r="X65" s="160">
        <v>-6.1600000000000002E-2</v>
      </c>
      <c r="Y65" s="160">
        <v>1.66E-2</v>
      </c>
      <c r="Z65" s="160">
        <v>-1.06E-2</v>
      </c>
      <c r="AA65" s="160">
        <v>-5.4999999999999997E-3</v>
      </c>
      <c r="AB65" s="160">
        <v>4.8999999999999998E-3</v>
      </c>
      <c r="AC65" s="160">
        <v>5.9999999999999995E-4</v>
      </c>
      <c r="AD65" s="160">
        <v>3.0000000000000001E-3</v>
      </c>
      <c r="AE65" s="160">
        <v>7.1999999999999998E-3</v>
      </c>
      <c r="AF65" s="160">
        <v>-1.7100000000000001E-2</v>
      </c>
      <c r="AG65" s="160">
        <v>-8.9999999999999993E-3</v>
      </c>
      <c r="AH65" s="160">
        <v>-1.6899999999999998E-2</v>
      </c>
      <c r="AI65" s="160">
        <v>-1.9900000000000001E-2</v>
      </c>
      <c r="AJ65" s="160">
        <v>-1.44E-2</v>
      </c>
      <c r="AK65" s="160">
        <v>4.7399999999999998E-2</v>
      </c>
      <c r="AL65" s="160">
        <v>-7.9000000000000008E-3</v>
      </c>
      <c r="AM65" s="160">
        <v>-1.1999999999999999E-3</v>
      </c>
    </row>
    <row r="66" spans="1:39">
      <c r="A66" s="714" t="s">
        <v>1422</v>
      </c>
      <c r="B66" s="160">
        <v>4.4999999999999997E-3</v>
      </c>
      <c r="C66" s="160">
        <v>3.95E-2</v>
      </c>
      <c r="D66" s="160">
        <v>-0.33850000000000002</v>
      </c>
      <c r="E66" s="160">
        <v>-4.24E-2</v>
      </c>
      <c r="F66" s="160">
        <v>-5.6599999999999998E-2</v>
      </c>
      <c r="G66" s="160">
        <v>-3.5400000000000001E-2</v>
      </c>
      <c r="H66" s="160">
        <v>-2.1000000000000001E-2</v>
      </c>
      <c r="I66" s="160">
        <v>2.8299999999999999E-2</v>
      </c>
      <c r="J66" s="160">
        <v>-2.7E-2</v>
      </c>
      <c r="K66" s="160">
        <v>3.3500000000000002E-2</v>
      </c>
      <c r="L66" s="160">
        <v>1.54E-2</v>
      </c>
      <c r="M66" s="160">
        <v>6.5699999999999995E-2</v>
      </c>
      <c r="N66" s="160">
        <v>-1.3299999999999999E-2</v>
      </c>
      <c r="O66" s="160">
        <v>0.1084</v>
      </c>
      <c r="P66" s="160">
        <v>-0.14019999999999999</v>
      </c>
      <c r="Q66" s="160">
        <v>-9.5699999999999993E-2</v>
      </c>
      <c r="R66" s="160">
        <v>3.5900000000000001E-2</v>
      </c>
      <c r="S66" s="160">
        <v>0.11409999999999999</v>
      </c>
      <c r="T66" s="160">
        <v>3.6999999999999998E-2</v>
      </c>
      <c r="U66" s="160">
        <v>-0.24679999999999999</v>
      </c>
      <c r="V66" s="160">
        <v>0.1229</v>
      </c>
      <c r="W66" s="160">
        <v>0.1115</v>
      </c>
      <c r="X66" s="160">
        <v>-0.34360000000000002</v>
      </c>
      <c r="Y66" s="160">
        <v>0.12620000000000001</v>
      </c>
      <c r="Z66" s="160">
        <v>-9.8799999999999999E-2</v>
      </c>
      <c r="AA66" s="160">
        <v>-5.79E-2</v>
      </c>
      <c r="AB66" s="160">
        <v>6.1499999999999999E-2</v>
      </c>
      <c r="AC66" s="160">
        <v>4.1000000000000003E-3</v>
      </c>
      <c r="AD66" s="160">
        <v>2.8400000000000002E-2</v>
      </c>
      <c r="AE66" s="160">
        <v>5.6500000000000002E-2</v>
      </c>
      <c r="AF66" s="160">
        <v>-3.9300000000000002E-2</v>
      </c>
      <c r="AG66" s="160">
        <v>-5.67E-2</v>
      </c>
      <c r="AH66" s="160">
        <v>-9.9900000000000003E-2</v>
      </c>
      <c r="AI66" s="160">
        <v>-5.8500000000000003E-2</v>
      </c>
      <c r="AJ66" s="160">
        <v>-0.1459</v>
      </c>
      <c r="AK66" s="160">
        <v>7.3700000000000002E-2</v>
      </c>
      <c r="AL66" s="160">
        <v>-7.6799999999999993E-2</v>
      </c>
      <c r="AM66" s="160">
        <v>-9.1999999999999998E-3</v>
      </c>
    </row>
    <row r="67" spans="1:39">
      <c r="A67" s="715"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4" t="s">
        <v>900</v>
      </c>
      <c r="B68" s="160">
        <v>8.6199999999999999E-2</v>
      </c>
      <c r="C68" s="160">
        <v>9.8100000000000007E-2</v>
      </c>
      <c r="D68" s="160">
        <v>8.7900000000000006E-2</v>
      </c>
      <c r="E68" s="160">
        <v>9.6000000000000002E-2</v>
      </c>
      <c r="F68" s="160">
        <v>7.9899999999999999E-2</v>
      </c>
      <c r="G68" s="160">
        <v>7.9100000000000004E-2</v>
      </c>
      <c r="H68" s="160">
        <v>0.11169999999999999</v>
      </c>
      <c r="I68" s="160">
        <v>9.69E-2</v>
      </c>
      <c r="J68" s="160">
        <v>8.9700000000000002E-2</v>
      </c>
      <c r="K68" s="160">
        <v>8.8700000000000001E-2</v>
      </c>
      <c r="L68" s="160">
        <v>9.0999999999999998E-2</v>
      </c>
      <c r="M68" s="160">
        <v>9.9599999999999994E-2</v>
      </c>
      <c r="N68" s="160">
        <v>0.14080000000000001</v>
      </c>
      <c r="O68" s="160">
        <v>0.10580000000000001</v>
      </c>
      <c r="P68" s="160">
        <v>8.9700000000000002E-2</v>
      </c>
      <c r="Q68" s="160">
        <v>9.4899999999999998E-2</v>
      </c>
      <c r="R68" s="160">
        <v>0.1052</v>
      </c>
      <c r="S68" s="160">
        <v>0.14069999999999999</v>
      </c>
      <c r="T68" s="160">
        <v>0.1115</v>
      </c>
      <c r="U68" s="160">
        <v>0.1216</v>
      </c>
      <c r="V68" s="160">
        <v>9.7699999999999995E-2</v>
      </c>
      <c r="W68" s="160">
        <v>9.0300000000000005E-2</v>
      </c>
      <c r="X68" s="160">
        <v>4.4900000000000002E-2</v>
      </c>
      <c r="Y68" s="160">
        <v>0.11600000000000001</v>
      </c>
      <c r="Z68" s="160">
        <v>8.6900000000000005E-2</v>
      </c>
      <c r="AA68" s="160">
        <v>9.8699999999999996E-2</v>
      </c>
      <c r="AB68" s="160">
        <v>8.8099999999999998E-2</v>
      </c>
      <c r="AC68" s="160">
        <v>0.10580000000000001</v>
      </c>
      <c r="AD68" s="160">
        <v>0.17899999999999999</v>
      </c>
      <c r="AE68" s="160">
        <v>0.1052</v>
      </c>
      <c r="AF68" s="160">
        <v>0.1206</v>
      </c>
      <c r="AG68" s="160">
        <v>0.1026</v>
      </c>
      <c r="AH68" s="160">
        <v>0.1157</v>
      </c>
      <c r="AI68" s="160">
        <v>0.11849999999999999</v>
      </c>
      <c r="AJ68" s="160">
        <v>9.9400000000000002E-2</v>
      </c>
      <c r="AK68" s="160">
        <v>0.18060000000000001</v>
      </c>
      <c r="AL68" s="160">
        <v>9.69E-2</v>
      </c>
      <c r="AM68" s="160">
        <v>9.6799999999999997E-2</v>
      </c>
    </row>
    <row r="69" spans="1:39">
      <c r="A69" s="714" t="s">
        <v>902</v>
      </c>
      <c r="B69" s="160">
        <v>-2.9399999999999999E-2</v>
      </c>
      <c r="C69" s="160">
        <v>-3.8600000000000002E-2</v>
      </c>
      <c r="D69" s="160">
        <v>-2.53E-2</v>
      </c>
      <c r="E69" s="160">
        <v>-3.8600000000000002E-2</v>
      </c>
      <c r="F69" s="160">
        <v>-1.5900000000000001E-2</v>
      </c>
      <c r="G69" s="160">
        <v>-3.5000000000000003E-2</v>
      </c>
      <c r="H69" s="160">
        <v>-3.09E-2</v>
      </c>
      <c r="I69" s="160">
        <v>-2.9899999999999999E-2</v>
      </c>
      <c r="J69" s="160">
        <v>-3.9600000000000003E-2</v>
      </c>
      <c r="K69" s="160">
        <v>-3.15E-2</v>
      </c>
      <c r="L69" s="160">
        <v>-3.4500000000000003E-2</v>
      </c>
      <c r="M69" s="160">
        <v>-2.58E-2</v>
      </c>
      <c r="N69" s="160">
        <v>-4.2200000000000001E-2</v>
      </c>
      <c r="O69" s="160">
        <v>-3.5999999999999997E-2</v>
      </c>
      <c r="P69" s="160">
        <v>-4.6800000000000001E-2</v>
      </c>
      <c r="Q69" s="160">
        <v>-3.4099999999999998E-2</v>
      </c>
      <c r="R69" s="160">
        <v>-3.9399999999999998E-2</v>
      </c>
      <c r="S69" s="160">
        <v>-2.1999999999999999E-2</v>
      </c>
      <c r="T69" s="160">
        <v>-3.6600000000000001E-2</v>
      </c>
      <c r="U69" s="160">
        <v>-4.0599999999999997E-2</v>
      </c>
      <c r="V69" s="160">
        <v>-0.04</v>
      </c>
      <c r="W69" s="160">
        <v>-3.2800000000000003E-2</v>
      </c>
      <c r="X69" s="160">
        <v>-3.3700000000000001E-2</v>
      </c>
      <c r="Y69" s="160">
        <v>-4.3099999999999999E-2</v>
      </c>
      <c r="Z69" s="160">
        <v>-3.3000000000000002E-2</v>
      </c>
      <c r="AA69" s="160">
        <v>-4.6199999999999998E-2</v>
      </c>
      <c r="AB69" s="160">
        <v>-3.9399999999999998E-2</v>
      </c>
      <c r="AC69" s="160">
        <v>-2.9600000000000001E-2</v>
      </c>
      <c r="AD69" s="160">
        <v>-5.0799999999999998E-2</v>
      </c>
      <c r="AE69" s="160">
        <v>-3.1899999999999998E-2</v>
      </c>
      <c r="AF69" s="160">
        <v>-2.4799999999999999E-2</v>
      </c>
      <c r="AG69" s="160">
        <v>-3.2199999999999999E-2</v>
      </c>
      <c r="AH69" s="160">
        <v>-4.4699999999999997E-2</v>
      </c>
      <c r="AI69" s="160">
        <v>-2.76E-2</v>
      </c>
      <c r="AJ69" s="160">
        <v>-4.02E-2</v>
      </c>
      <c r="AK69" s="160">
        <v>-1.3899999999999999E-2</v>
      </c>
      <c r="AL69" s="160">
        <v>-3.61E-2</v>
      </c>
      <c r="AM69" s="160">
        <v>-3.4299999999999997E-2</v>
      </c>
    </row>
    <row r="70" spans="1:39">
      <c r="A70" s="714" t="s">
        <v>904</v>
      </c>
      <c r="B70" s="160">
        <v>3.8699999999999998E-2</v>
      </c>
      <c r="C70" s="160">
        <v>4.6399999999999997E-2</v>
      </c>
      <c r="D70" s="160">
        <v>3.1800000000000002E-2</v>
      </c>
      <c r="E70" s="160">
        <v>4.7199999999999999E-2</v>
      </c>
      <c r="F70" s="160">
        <v>2.0400000000000001E-2</v>
      </c>
      <c r="G70" s="160">
        <v>4.6100000000000002E-2</v>
      </c>
      <c r="H70" s="160">
        <v>4.07E-2</v>
      </c>
      <c r="I70" s="160">
        <v>3.9E-2</v>
      </c>
      <c r="J70" s="160">
        <v>5.3699999999999998E-2</v>
      </c>
      <c r="K70" s="160">
        <v>4.2999999999999997E-2</v>
      </c>
      <c r="L70" s="160">
        <v>4.6800000000000001E-2</v>
      </c>
      <c r="M70" s="160">
        <v>3.49E-2</v>
      </c>
      <c r="N70" s="160">
        <v>5.2299999999999999E-2</v>
      </c>
      <c r="O70" s="160">
        <v>4.3499999999999997E-2</v>
      </c>
      <c r="P70" s="160">
        <v>5.4199999999999998E-2</v>
      </c>
      <c r="Q70" s="160">
        <v>4.0500000000000001E-2</v>
      </c>
      <c r="R70" s="160">
        <v>5.04E-2</v>
      </c>
      <c r="S70" s="160">
        <v>3.9199999999999999E-2</v>
      </c>
      <c r="T70" s="160">
        <v>4.58E-2</v>
      </c>
      <c r="U70" s="160">
        <v>4.9000000000000002E-2</v>
      </c>
      <c r="V70" s="160">
        <v>4.7699999999999999E-2</v>
      </c>
      <c r="W70" s="160">
        <v>3.9100000000000003E-2</v>
      </c>
      <c r="X70" s="160">
        <v>4.4299999999999999E-2</v>
      </c>
      <c r="Y70" s="160">
        <v>5.2999999999999999E-2</v>
      </c>
      <c r="Z70" s="160">
        <v>3.9E-2</v>
      </c>
      <c r="AA70" s="160">
        <v>5.4300000000000001E-2</v>
      </c>
      <c r="AB70" s="160">
        <v>4.5900000000000003E-2</v>
      </c>
      <c r="AC70" s="160">
        <v>3.7199999999999997E-2</v>
      </c>
      <c r="AD70" s="160">
        <v>6.0100000000000001E-2</v>
      </c>
      <c r="AE70" s="160">
        <v>3.9600000000000003E-2</v>
      </c>
      <c r="AF70" s="160">
        <v>5.1400000000000001E-2</v>
      </c>
      <c r="AG70" s="160">
        <v>4.0099999999999997E-2</v>
      </c>
      <c r="AH70" s="160">
        <v>5.7200000000000001E-2</v>
      </c>
      <c r="AI70" s="160">
        <v>5.2699999999999997E-2</v>
      </c>
      <c r="AJ70" s="160">
        <v>4.7300000000000002E-2</v>
      </c>
      <c r="AK70" s="160">
        <v>5.3600000000000002E-2</v>
      </c>
      <c r="AL70" s="160">
        <v>4.2200000000000001E-2</v>
      </c>
      <c r="AM70" s="160">
        <v>4.3400000000000001E-2</v>
      </c>
    </row>
    <row r="71" spans="1:39">
      <c r="A71" s="714" t="s">
        <v>906</v>
      </c>
      <c r="B71" s="160">
        <v>0</v>
      </c>
      <c r="C71" s="160">
        <v>0</v>
      </c>
      <c r="D71" s="160">
        <v>2.9999999999999997E-4</v>
      </c>
      <c r="E71" s="160">
        <v>0</v>
      </c>
      <c r="F71" s="160">
        <v>0</v>
      </c>
      <c r="G71" s="160">
        <v>0</v>
      </c>
      <c r="H71" s="160">
        <v>0</v>
      </c>
      <c r="I71" s="160">
        <v>0</v>
      </c>
      <c r="J71" s="160">
        <v>0</v>
      </c>
      <c r="K71" s="160">
        <v>0</v>
      </c>
      <c r="L71" s="160">
        <v>0</v>
      </c>
      <c r="M71" s="160">
        <v>0</v>
      </c>
      <c r="N71" s="160">
        <v>0</v>
      </c>
      <c r="O71" s="160">
        <v>0</v>
      </c>
      <c r="P71" s="160">
        <v>5.9999999999999995E-4</v>
      </c>
      <c r="Q71" s="160">
        <v>1E-4</v>
      </c>
      <c r="R71" s="160">
        <v>0</v>
      </c>
      <c r="S71" s="160">
        <v>0</v>
      </c>
      <c r="T71" s="160">
        <v>0</v>
      </c>
      <c r="U71" s="160">
        <v>0</v>
      </c>
      <c r="V71" s="160">
        <v>0</v>
      </c>
      <c r="W71" s="160">
        <v>0</v>
      </c>
      <c r="X71" s="160">
        <v>0</v>
      </c>
      <c r="Y71" s="160">
        <v>-2.9999999999999997E-4</v>
      </c>
      <c r="Z71" s="160">
        <v>0</v>
      </c>
      <c r="AA71" s="160">
        <v>0</v>
      </c>
      <c r="AB71" s="160">
        <v>0</v>
      </c>
      <c r="AC71" s="160">
        <v>0</v>
      </c>
      <c r="AD71" s="160">
        <v>0</v>
      </c>
      <c r="AE71" s="160">
        <v>0</v>
      </c>
      <c r="AF71" s="160">
        <v>0</v>
      </c>
      <c r="AG71" s="160">
        <v>0</v>
      </c>
      <c r="AH71" s="160">
        <v>0</v>
      </c>
      <c r="AI71" s="160">
        <v>0</v>
      </c>
      <c r="AJ71" s="160">
        <v>0</v>
      </c>
      <c r="AK71" s="160">
        <v>0</v>
      </c>
      <c r="AL71" s="160">
        <v>0</v>
      </c>
      <c r="AM71" s="160">
        <v>0</v>
      </c>
    </row>
    <row r="72" spans="1:39">
      <c r="A72" s="714" t="s">
        <v>1423</v>
      </c>
      <c r="B72" s="160">
        <v>-2.0400000000000001E-2</v>
      </c>
      <c r="C72" s="160">
        <v>-2.7000000000000001E-3</v>
      </c>
      <c r="D72" s="160">
        <v>-5.74E-2</v>
      </c>
      <c r="E72" s="160">
        <v>-2.2000000000000001E-3</v>
      </c>
      <c r="F72" s="160">
        <v>-1.34E-2</v>
      </c>
      <c r="G72" s="160">
        <v>-1.66E-2</v>
      </c>
      <c r="H72" s="160">
        <v>-8.6E-3</v>
      </c>
      <c r="I72" s="160">
        <v>-1.6000000000000001E-3</v>
      </c>
      <c r="J72" s="160">
        <v>0</v>
      </c>
      <c r="K72" s="160">
        <v>-1.6000000000000001E-3</v>
      </c>
      <c r="L72" s="160">
        <v>-2.2000000000000001E-3</v>
      </c>
      <c r="M72" s="160">
        <v>-6.9999999999999999E-4</v>
      </c>
      <c r="N72" s="160">
        <v>-5.8999999999999999E-3</v>
      </c>
      <c r="O72" s="160">
        <v>-1.1999999999999999E-3</v>
      </c>
      <c r="P72" s="160">
        <v>-9.7000000000000003E-3</v>
      </c>
      <c r="Q72" s="160">
        <v>3.3999999999999998E-3</v>
      </c>
      <c r="R72" s="160">
        <v>-1.44E-2</v>
      </c>
      <c r="S72" s="160">
        <v>1.1999999999999999E-3</v>
      </c>
      <c r="T72" s="160">
        <v>-1.9E-3</v>
      </c>
      <c r="U72" s="160">
        <v>-2.8799999999999999E-2</v>
      </c>
      <c r="V72" s="160">
        <v>-6.0000000000000001E-3</v>
      </c>
      <c r="W72" s="160">
        <v>5.9999999999999995E-4</v>
      </c>
      <c r="X72" s="160">
        <v>-4.7999999999999996E-3</v>
      </c>
      <c r="Y72" s="160">
        <v>4.0000000000000001E-3</v>
      </c>
      <c r="Z72" s="160">
        <v>-4.5999999999999999E-3</v>
      </c>
      <c r="AA72" s="160">
        <v>-1.6000000000000001E-3</v>
      </c>
      <c r="AB72" s="160">
        <v>-2.0999999999999999E-3</v>
      </c>
      <c r="AC72" s="160">
        <v>-2.5999999999999999E-3</v>
      </c>
      <c r="AD72" s="160">
        <v>-1.21E-2</v>
      </c>
      <c r="AE72" s="160">
        <v>5.0000000000000001E-4</v>
      </c>
      <c r="AF72" s="160">
        <v>-5.4399999999999997E-2</v>
      </c>
      <c r="AG72" s="160">
        <v>-1.17E-2</v>
      </c>
      <c r="AH72" s="160">
        <v>-8.9999999999999993E-3</v>
      </c>
      <c r="AI72" s="160">
        <v>-1.09E-2</v>
      </c>
      <c r="AJ72" s="160">
        <v>-1.2999999999999999E-3</v>
      </c>
      <c r="AK72" s="160">
        <v>-9.4000000000000004E-3</v>
      </c>
      <c r="AL72" s="160">
        <v>2.3E-3</v>
      </c>
      <c r="AM72" s="160">
        <v>-1.0500000000000001E-2</v>
      </c>
    </row>
    <row r="73" spans="1:39">
      <c r="A73" s="714" t="s">
        <v>1424</v>
      </c>
      <c r="B73" s="160">
        <v>4.3E-3</v>
      </c>
      <c r="C73" s="160">
        <v>6.1999999999999998E-3</v>
      </c>
      <c r="D73" s="160">
        <v>-1.1999999999999999E-3</v>
      </c>
      <c r="E73" s="160">
        <v>5.7999999999999996E-3</v>
      </c>
      <c r="F73" s="160">
        <v>1.5E-3</v>
      </c>
      <c r="G73" s="160">
        <v>5.4000000000000003E-3</v>
      </c>
      <c r="H73" s="160">
        <v>-2.9999999999999997E-4</v>
      </c>
      <c r="I73" s="160">
        <v>1.8E-3</v>
      </c>
      <c r="J73" s="160">
        <v>1.8E-3</v>
      </c>
      <c r="K73" s="160">
        <v>1.2999999999999999E-3</v>
      </c>
      <c r="L73" s="160">
        <v>-2.0000000000000001E-4</v>
      </c>
      <c r="M73" s="160">
        <v>1.8E-3</v>
      </c>
      <c r="N73" s="160">
        <v>3.8E-3</v>
      </c>
      <c r="O73" s="160">
        <v>1.04E-2</v>
      </c>
      <c r="P73" s="160">
        <v>-1.2999999999999999E-3</v>
      </c>
      <c r="Q73" s="160">
        <v>-1E-4</v>
      </c>
      <c r="R73" s="160">
        <v>5.9999999999999995E-4</v>
      </c>
      <c r="S73" s="160">
        <v>2.9999999999999997E-4</v>
      </c>
      <c r="T73" s="160">
        <v>-6.9999999999999999E-4</v>
      </c>
      <c r="U73" s="160">
        <v>-2.0000000000000001E-4</v>
      </c>
      <c r="V73" s="160">
        <v>4.0000000000000002E-4</v>
      </c>
      <c r="W73" s="160">
        <v>2.9999999999999997E-4</v>
      </c>
      <c r="X73" s="160">
        <v>0</v>
      </c>
      <c r="Y73" s="160">
        <v>2.9999999999999997E-4</v>
      </c>
      <c r="Z73" s="160">
        <v>2E-3</v>
      </c>
      <c r="AA73" s="160">
        <v>1.9E-3</v>
      </c>
      <c r="AB73" s="160">
        <v>-4.0000000000000002E-4</v>
      </c>
      <c r="AC73" s="160">
        <v>4.3E-3</v>
      </c>
      <c r="AD73" s="160">
        <v>3.3E-3</v>
      </c>
      <c r="AE73" s="160">
        <v>-1E-4</v>
      </c>
      <c r="AF73" s="160">
        <v>-2.8999999999999998E-3</v>
      </c>
      <c r="AG73" s="160">
        <v>1E-3</v>
      </c>
      <c r="AH73" s="160">
        <v>1.4E-3</v>
      </c>
      <c r="AI73" s="160">
        <v>-2.9999999999999997E-4</v>
      </c>
      <c r="AJ73" s="160">
        <v>6.1999999999999998E-3</v>
      </c>
      <c r="AK73" s="160">
        <v>-5.0000000000000001E-4</v>
      </c>
      <c r="AL73" s="160">
        <v>1E-3</v>
      </c>
      <c r="AM73" s="160">
        <v>2.5000000000000001E-3</v>
      </c>
    </row>
    <row r="74" spans="1:39">
      <c r="A74" s="714" t="s">
        <v>1425</v>
      </c>
      <c r="B74" s="160">
        <v>-5.6399999999999999E-2</v>
      </c>
      <c r="C74" s="160">
        <v>-5.9700000000000003E-2</v>
      </c>
      <c r="D74" s="160">
        <v>-5.2499999999999998E-2</v>
      </c>
      <c r="E74" s="160">
        <v>-6.54E-2</v>
      </c>
      <c r="F74" s="160">
        <v>-6.13E-2</v>
      </c>
      <c r="G74" s="160">
        <v>-4.02E-2</v>
      </c>
      <c r="H74" s="160">
        <v>-7.6399999999999996E-2</v>
      </c>
      <c r="I74" s="160">
        <v>-0.06</v>
      </c>
      <c r="J74" s="160">
        <v>-5.8099999999999999E-2</v>
      </c>
      <c r="K74" s="160">
        <v>-4.9799999999999997E-2</v>
      </c>
      <c r="L74" s="160">
        <v>-5.2200000000000003E-2</v>
      </c>
      <c r="M74" s="160">
        <v>-6.3200000000000006E-2</v>
      </c>
      <c r="N74" s="160">
        <v>-0.1016</v>
      </c>
      <c r="O74" s="160">
        <v>-5.7799999999999997E-2</v>
      </c>
      <c r="P74" s="160">
        <v>-4.1399999999999999E-2</v>
      </c>
      <c r="Q74" s="160">
        <v>-6.9099999999999995E-2</v>
      </c>
      <c r="R74" s="160">
        <v>-4.7800000000000002E-2</v>
      </c>
      <c r="S74" s="160">
        <v>-7.9500000000000001E-2</v>
      </c>
      <c r="T74" s="160">
        <v>-7.1300000000000002E-2</v>
      </c>
      <c r="U74" s="160">
        <v>-8.2600000000000007E-2</v>
      </c>
      <c r="V74" s="160">
        <v>-4.58E-2</v>
      </c>
      <c r="W74" s="160">
        <v>-4.4200000000000003E-2</v>
      </c>
      <c r="X74" s="160">
        <v>-6.6400000000000001E-2</v>
      </c>
      <c r="Y74" s="160">
        <v>-6.0499999999999998E-2</v>
      </c>
      <c r="Z74" s="160">
        <v>-6.13E-2</v>
      </c>
      <c r="AA74" s="160">
        <v>-5.8400000000000001E-2</v>
      </c>
      <c r="AB74" s="160">
        <v>-4.1099999999999998E-2</v>
      </c>
      <c r="AC74" s="160">
        <v>-0.08</v>
      </c>
      <c r="AD74" s="160">
        <v>-0.1149</v>
      </c>
      <c r="AE74" s="160">
        <v>-6.6500000000000004E-2</v>
      </c>
      <c r="AF74" s="160">
        <v>-5.5599999999999997E-2</v>
      </c>
      <c r="AG74" s="160">
        <v>-6.9099999999999995E-2</v>
      </c>
      <c r="AH74" s="160">
        <v>-8.2500000000000004E-2</v>
      </c>
      <c r="AI74" s="160">
        <v>-9.7799999999999998E-2</v>
      </c>
      <c r="AJ74" s="160">
        <v>-7.6799999999999993E-2</v>
      </c>
      <c r="AK74" s="160">
        <v>-9.3399999999999997E-2</v>
      </c>
      <c r="AL74" s="160">
        <v>-7.22E-2</v>
      </c>
      <c r="AM74" s="160">
        <v>-5.8900000000000001E-2</v>
      </c>
    </row>
    <row r="75" spans="1:39">
      <c r="A75" s="714" t="s">
        <v>1426</v>
      </c>
      <c r="B75" s="160">
        <v>1.6299999999999999E-2</v>
      </c>
      <c r="C75" s="160">
        <v>8.9999999999999998E-4</v>
      </c>
      <c r="D75" s="160">
        <v>2.2000000000000001E-3</v>
      </c>
      <c r="E75" s="160">
        <v>0</v>
      </c>
      <c r="F75" s="160">
        <v>-1.1000000000000001E-3</v>
      </c>
      <c r="G75" s="160">
        <v>8.0000000000000004E-4</v>
      </c>
      <c r="H75" s="160">
        <v>1.1000000000000001E-3</v>
      </c>
      <c r="I75" s="160">
        <v>-2E-3</v>
      </c>
      <c r="J75" s="160">
        <v>1.6999999999999999E-3</v>
      </c>
      <c r="K75" s="160">
        <v>4.0000000000000002E-4</v>
      </c>
      <c r="L75" s="160">
        <v>1.1999999999999999E-3</v>
      </c>
      <c r="M75" s="160">
        <v>2E-3</v>
      </c>
      <c r="N75" s="160">
        <v>3.2000000000000002E-3</v>
      </c>
      <c r="O75" s="160">
        <v>-4.1000000000000003E-3</v>
      </c>
      <c r="P75" s="160">
        <v>-3.7000000000000002E-3</v>
      </c>
      <c r="Q75" s="160">
        <v>-5.3E-3</v>
      </c>
      <c r="R75" s="160">
        <v>1.6000000000000001E-3</v>
      </c>
      <c r="S75" s="160">
        <v>-2.0999999999999999E-3</v>
      </c>
      <c r="T75" s="160">
        <v>3.3E-3</v>
      </c>
      <c r="U75" s="160">
        <v>-2.8E-3</v>
      </c>
      <c r="V75" s="160">
        <v>1.0800000000000001E-2</v>
      </c>
      <c r="W75" s="160">
        <v>-2.7000000000000001E-3</v>
      </c>
      <c r="X75" s="160">
        <v>8.9999999999999998E-4</v>
      </c>
      <c r="Y75" s="160">
        <v>2.0000000000000001E-4</v>
      </c>
      <c r="Z75" s="160">
        <v>-6.9999999999999999E-4</v>
      </c>
      <c r="AA75" s="160">
        <v>2.0000000000000001E-4</v>
      </c>
      <c r="AB75" s="160">
        <v>-2.0000000000000001E-4</v>
      </c>
      <c r="AC75" s="160">
        <v>2.8E-3</v>
      </c>
      <c r="AD75" s="160">
        <v>-1.5E-3</v>
      </c>
      <c r="AE75" s="160">
        <v>1E-4</v>
      </c>
      <c r="AF75" s="160">
        <v>0</v>
      </c>
      <c r="AG75" s="160">
        <v>5.0000000000000001E-4</v>
      </c>
      <c r="AH75" s="160">
        <v>2E-3</v>
      </c>
      <c r="AI75" s="160">
        <v>-1.8E-3</v>
      </c>
      <c r="AJ75" s="160">
        <v>-1.6999999999999999E-3</v>
      </c>
      <c r="AK75" s="160">
        <v>0</v>
      </c>
      <c r="AL75" s="160">
        <v>1E-4</v>
      </c>
      <c r="AM75" s="160">
        <v>3.5999999999999999E-3</v>
      </c>
    </row>
    <row r="76" spans="1:39">
      <c r="A76" s="714" t="s">
        <v>1427</v>
      </c>
      <c r="B76" s="160">
        <v>0.1094</v>
      </c>
      <c r="C76" s="160">
        <v>0.1729</v>
      </c>
      <c r="D76" s="160">
        <v>7.4800000000000005E-2</v>
      </c>
      <c r="E76" s="160">
        <v>7.2900000000000006E-2</v>
      </c>
      <c r="F76" s="160">
        <v>7.3300000000000004E-2</v>
      </c>
      <c r="G76" s="160">
        <v>0.18990000000000001</v>
      </c>
      <c r="H76" s="160">
        <v>0.23930000000000001</v>
      </c>
      <c r="I76" s="160">
        <v>0.25509999999999999</v>
      </c>
      <c r="J76" s="160">
        <v>0.1835</v>
      </c>
      <c r="K76" s="160">
        <v>0.18340000000000001</v>
      </c>
      <c r="L76" s="160">
        <v>0.13059999999999999</v>
      </c>
      <c r="M76" s="160">
        <v>0.18179999999999999</v>
      </c>
      <c r="N76" s="160">
        <v>0.14699999999999999</v>
      </c>
      <c r="O76" s="160">
        <v>0.1734</v>
      </c>
      <c r="P76" s="160">
        <v>0.112</v>
      </c>
      <c r="Q76" s="160">
        <v>0.2049</v>
      </c>
      <c r="R76" s="160">
        <v>0.22270000000000001</v>
      </c>
      <c r="S76" s="160">
        <v>0.28749999999999998</v>
      </c>
      <c r="T76" s="160">
        <v>0.38869999999999999</v>
      </c>
      <c r="U76" s="160">
        <v>0.1628</v>
      </c>
      <c r="V76" s="160">
        <v>0.1948</v>
      </c>
      <c r="W76" s="160">
        <v>0.16550000000000001</v>
      </c>
      <c r="X76" s="160">
        <v>4.5900000000000003E-2</v>
      </c>
      <c r="Y76" s="160">
        <v>0.18179999999999999</v>
      </c>
      <c r="Z76" s="160">
        <v>0.11990000000000001</v>
      </c>
      <c r="AA76" s="160">
        <v>0.2036</v>
      </c>
      <c r="AB76" s="160">
        <v>0.1076</v>
      </c>
      <c r="AC76" s="160">
        <v>0.1011</v>
      </c>
      <c r="AD76" s="160">
        <v>0.2944</v>
      </c>
      <c r="AE76" s="160">
        <v>0.2477</v>
      </c>
      <c r="AF76" s="160">
        <v>0.22889999999999999</v>
      </c>
      <c r="AG76" s="160">
        <v>0.1343</v>
      </c>
      <c r="AH76" s="160">
        <v>0.1414</v>
      </c>
      <c r="AI76" s="160">
        <v>8.5699999999999998E-2</v>
      </c>
      <c r="AJ76" s="160">
        <v>8.1799999999999998E-2</v>
      </c>
      <c r="AK76" s="160">
        <v>0.34610000000000002</v>
      </c>
      <c r="AL76" s="160">
        <v>0.1018</v>
      </c>
      <c r="AM76" s="160">
        <v>0.1368</v>
      </c>
    </row>
    <row r="77" spans="1:39">
      <c r="A77" s="715"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4" t="s">
        <v>1428</v>
      </c>
      <c r="B78" s="160">
        <v>0.1467</v>
      </c>
      <c r="C78" s="160">
        <v>0.1462</v>
      </c>
      <c r="D78" s="160">
        <v>0.12130000000000001</v>
      </c>
      <c r="E78" s="160">
        <v>0.1424</v>
      </c>
      <c r="F78" s="160">
        <v>0.17269999999999999</v>
      </c>
      <c r="G78" s="160">
        <v>0.1764</v>
      </c>
      <c r="H78" s="160">
        <v>0.1532</v>
      </c>
      <c r="I78" s="160">
        <v>0.1328</v>
      </c>
      <c r="J78" s="160">
        <v>0.2581</v>
      </c>
      <c r="K78" s="160">
        <v>0.1187</v>
      </c>
      <c r="L78" s="160">
        <v>0.17380000000000001</v>
      </c>
      <c r="M78" s="160">
        <v>0.11849999999999999</v>
      </c>
      <c r="N78" s="160">
        <v>0.18790000000000001</v>
      </c>
      <c r="O78" s="160">
        <v>0.19789999999999999</v>
      </c>
      <c r="P78" s="160">
        <v>0.21859999999999999</v>
      </c>
      <c r="Q78" s="160">
        <v>0.1343</v>
      </c>
      <c r="R78" s="160">
        <v>0.13450000000000001</v>
      </c>
      <c r="S78" s="160">
        <v>0.19</v>
      </c>
      <c r="T78" s="160">
        <v>0.14630000000000001</v>
      </c>
      <c r="U78" s="160">
        <v>0.18440000000000001</v>
      </c>
      <c r="V78" s="160">
        <v>0.17180000000000001</v>
      </c>
      <c r="W78" s="160">
        <v>0.12970000000000001</v>
      </c>
      <c r="X78" s="160">
        <v>0.1021</v>
      </c>
      <c r="Y78" s="160">
        <v>0.17</v>
      </c>
      <c r="Z78" s="160">
        <v>9.8400000000000001E-2</v>
      </c>
      <c r="AA78" s="160">
        <v>0.1308</v>
      </c>
      <c r="AB78" s="160">
        <v>0.1167</v>
      </c>
      <c r="AC78" s="160">
        <v>0.1522</v>
      </c>
      <c r="AD78" s="160">
        <v>0.19570000000000001</v>
      </c>
      <c r="AE78" s="160">
        <v>0.14360000000000001</v>
      </c>
      <c r="AF78" s="160">
        <v>0.2379</v>
      </c>
      <c r="AG78" s="160">
        <v>0.13400000000000001</v>
      </c>
      <c r="AH78" s="160">
        <v>0.14399999999999999</v>
      </c>
      <c r="AI78" s="160">
        <v>0.1704</v>
      </c>
      <c r="AJ78" s="160">
        <v>0.14580000000000001</v>
      </c>
      <c r="AK78" s="160">
        <v>0.21149999999999999</v>
      </c>
      <c r="AL78" s="160">
        <v>9.7799999999999998E-2</v>
      </c>
      <c r="AM78" s="160">
        <v>0.15049999999999999</v>
      </c>
    </row>
    <row r="79" spans="1:39">
      <c r="A79" s="714" t="s">
        <v>1429</v>
      </c>
      <c r="B79" s="160">
        <v>0.113</v>
      </c>
      <c r="C79" s="160">
        <v>0.13109999999999999</v>
      </c>
      <c r="D79" s="160">
        <v>0.113</v>
      </c>
      <c r="E79" s="160">
        <v>0.14249999999999999</v>
      </c>
      <c r="F79" s="160">
        <v>0</v>
      </c>
      <c r="G79" s="160">
        <v>0</v>
      </c>
      <c r="H79" s="160">
        <v>0.14610000000000001</v>
      </c>
      <c r="I79" s="160">
        <v>8.9599999999999999E-2</v>
      </c>
      <c r="J79" s="160">
        <v>0</v>
      </c>
      <c r="K79" s="160">
        <v>0.1196</v>
      </c>
      <c r="L79" s="160">
        <v>5.28E-2</v>
      </c>
      <c r="M79" s="160">
        <v>0.1008</v>
      </c>
      <c r="N79" s="160">
        <v>0.15409999999999999</v>
      </c>
      <c r="O79" s="160">
        <v>0</v>
      </c>
      <c r="P79" s="160">
        <v>2.3999999999999998E-3</v>
      </c>
      <c r="Q79" s="160">
        <v>0.1313</v>
      </c>
      <c r="R79" s="160">
        <v>0.1222</v>
      </c>
      <c r="S79" s="160">
        <v>0.16220000000000001</v>
      </c>
      <c r="T79" s="160">
        <v>0.13750000000000001</v>
      </c>
      <c r="U79" s="160">
        <v>0.12180000000000001</v>
      </c>
      <c r="V79" s="160">
        <v>0</v>
      </c>
      <c r="W79" s="160">
        <v>0</v>
      </c>
      <c r="X79" s="160">
        <v>1.17E-2</v>
      </c>
      <c r="Y79" s="160">
        <v>7.9000000000000001E-2</v>
      </c>
      <c r="Z79" s="160">
        <v>0.28710000000000002</v>
      </c>
      <c r="AA79" s="160">
        <v>0.1237</v>
      </c>
      <c r="AB79" s="160">
        <v>0.1103</v>
      </c>
      <c r="AC79" s="160">
        <v>0.12470000000000001</v>
      </c>
      <c r="AD79" s="160">
        <v>0.27189999999999998</v>
      </c>
      <c r="AE79" s="160">
        <v>0.1406</v>
      </c>
      <c r="AF79" s="160">
        <v>5.9999999999999995E-4</v>
      </c>
      <c r="AG79" s="160">
        <v>0.1119</v>
      </c>
      <c r="AH79" s="160">
        <v>0.14729999999999999</v>
      </c>
      <c r="AI79" s="160">
        <v>0.156</v>
      </c>
      <c r="AJ79" s="160">
        <v>0.1237</v>
      </c>
      <c r="AK79" s="160">
        <v>0.21829999999999999</v>
      </c>
      <c r="AL79" s="160">
        <v>0.16059999999999999</v>
      </c>
      <c r="AM79" s="160">
        <v>9.7799999999999998E-2</v>
      </c>
    </row>
    <row r="80" spans="1:39">
      <c r="A80" s="714" t="s">
        <v>1430</v>
      </c>
      <c r="B80" s="160">
        <v>0.22750000000000001</v>
      </c>
      <c r="C80" s="160">
        <v>5.5800000000000002E-2</v>
      </c>
      <c r="D80" s="160">
        <v>0.2802</v>
      </c>
      <c r="E80" s="160">
        <v>2.5399999999999999E-2</v>
      </c>
      <c r="F80" s="160">
        <v>5.5500000000000001E-2</v>
      </c>
      <c r="G80" s="160">
        <v>0.1986</v>
      </c>
      <c r="H80" s="160">
        <v>1.78E-2</v>
      </c>
      <c r="I80" s="160">
        <v>3.2199999999999999E-2</v>
      </c>
      <c r="J80" s="160">
        <v>2.4299999999999999E-2</v>
      </c>
      <c r="K80" s="160">
        <v>2.8000000000000001E-2</v>
      </c>
      <c r="L80" s="160">
        <v>7.1000000000000004E-3</v>
      </c>
      <c r="M80" s="160">
        <v>0.19570000000000001</v>
      </c>
      <c r="N80" s="160">
        <v>0.21890000000000001</v>
      </c>
      <c r="O80" s="160">
        <v>5.6899999999999999E-2</v>
      </c>
      <c r="P80" s="160">
        <v>1.6476999999999999</v>
      </c>
      <c r="Q80" s="160">
        <v>4.0000000000000002E-4</v>
      </c>
      <c r="R80" s="160">
        <v>3.8699999999999998E-2</v>
      </c>
      <c r="S80" s="160">
        <v>6.2600000000000003E-2</v>
      </c>
      <c r="T80" s="160">
        <v>4.0099999999999997E-2</v>
      </c>
      <c r="U80" s="160">
        <v>0.224</v>
      </c>
      <c r="V80" s="160">
        <v>6.9999999999999999E-4</v>
      </c>
      <c r="W80" s="160">
        <v>5.4100000000000002E-2</v>
      </c>
      <c r="X80" s="160">
        <v>5.5300000000000002E-2</v>
      </c>
      <c r="Y80" s="160">
        <v>0</v>
      </c>
      <c r="Z80" s="160">
        <v>4.4999999999999997E-3</v>
      </c>
      <c r="AA80" s="160">
        <v>0.183</v>
      </c>
      <c r="AB80" s="160">
        <v>0.1391</v>
      </c>
      <c r="AC80" s="160">
        <v>3.3099999999999997E-2</v>
      </c>
      <c r="AD80" s="160">
        <v>1.0840000000000001</v>
      </c>
      <c r="AE80" s="160">
        <v>0.12939999999999999</v>
      </c>
      <c r="AF80" s="160">
        <v>0.36349999999999999</v>
      </c>
      <c r="AG80" s="160">
        <v>4.7000000000000002E-3</v>
      </c>
      <c r="AH80" s="160">
        <v>0.1157</v>
      </c>
      <c r="AI80" s="160">
        <v>0.4612</v>
      </c>
      <c r="AJ80" s="160">
        <v>1.06E-2</v>
      </c>
      <c r="AK80" s="160">
        <v>0.2702</v>
      </c>
      <c r="AL80" s="160">
        <v>6.7500000000000004E-2</v>
      </c>
      <c r="AM80" s="160">
        <v>0.1052</v>
      </c>
    </row>
    <row r="81" spans="1:39">
      <c r="A81" s="714" t="s">
        <v>1431</v>
      </c>
      <c r="B81" s="160">
        <v>9.0800000000000006E-2</v>
      </c>
      <c r="C81" s="160">
        <v>0.22689999999999999</v>
      </c>
      <c r="D81" s="160">
        <v>0.2046</v>
      </c>
      <c r="E81" s="160">
        <v>0.32569999999999999</v>
      </c>
      <c r="F81" s="160">
        <v>0</v>
      </c>
      <c r="G81" s="160">
        <v>0</v>
      </c>
      <c r="H81" s="160">
        <v>6.8599999999999994E-2</v>
      </c>
      <c r="I81" s="160">
        <v>0</v>
      </c>
      <c r="J81" s="160">
        <v>0</v>
      </c>
      <c r="K81" s="160">
        <v>0</v>
      </c>
      <c r="L81" s="160">
        <v>7.1000000000000004E-3</v>
      </c>
      <c r="M81" s="160">
        <v>0.41389999999999999</v>
      </c>
      <c r="N81" s="160">
        <v>0.40279999999999999</v>
      </c>
      <c r="O81" s="160">
        <v>0.17</v>
      </c>
      <c r="P81" s="160">
        <v>0</v>
      </c>
      <c r="Q81" s="160">
        <v>0.42199999999999999</v>
      </c>
      <c r="R81" s="160">
        <v>2.5999999999999999E-3</v>
      </c>
      <c r="S81" s="160">
        <v>9.2600000000000002E-2</v>
      </c>
      <c r="T81" s="160">
        <v>7.6899999999999996E-2</v>
      </c>
      <c r="U81" s="160">
        <v>0.57969999999999999</v>
      </c>
      <c r="V81" s="160">
        <v>0</v>
      </c>
      <c r="W81" s="160">
        <v>0</v>
      </c>
      <c r="X81" s="160">
        <v>7.9600000000000004E-2</v>
      </c>
      <c r="Y81" s="160">
        <v>0</v>
      </c>
      <c r="Z81" s="160">
        <v>0.22289999999999999</v>
      </c>
      <c r="AA81" s="160">
        <v>1.34E-2</v>
      </c>
      <c r="AB81" s="160">
        <v>0.25850000000000001</v>
      </c>
      <c r="AC81" s="160">
        <v>0.2205</v>
      </c>
      <c r="AD81" s="160">
        <v>0.26119999999999999</v>
      </c>
      <c r="AE81" s="160">
        <v>0</v>
      </c>
      <c r="AF81" s="160">
        <v>0.49340000000000001</v>
      </c>
      <c r="AG81" s="160">
        <v>0.32750000000000001</v>
      </c>
      <c r="AH81" s="160">
        <v>0.39489999999999997</v>
      </c>
      <c r="AI81" s="160">
        <v>3.7900000000000003E-2</v>
      </c>
      <c r="AJ81" s="160">
        <v>0</v>
      </c>
      <c r="AK81" s="160">
        <v>0</v>
      </c>
      <c r="AL81" s="160">
        <v>0.68489999999999995</v>
      </c>
      <c r="AM81" s="160">
        <v>0.1646</v>
      </c>
    </row>
    <row r="82" spans="1:39">
      <c r="A82" s="714" t="s">
        <v>1432</v>
      </c>
      <c r="B82" s="160">
        <v>4.4999999999999997E-3</v>
      </c>
      <c r="C82" s="160">
        <v>0</v>
      </c>
      <c r="D82" s="160">
        <v>1.9E-3</v>
      </c>
      <c r="E82" s="160">
        <v>0.111</v>
      </c>
      <c r="F82" s="160">
        <v>0</v>
      </c>
      <c r="G82" s="160">
        <v>0</v>
      </c>
      <c r="H82" s="160">
        <v>0.1174</v>
      </c>
      <c r="I82" s="160">
        <v>0</v>
      </c>
      <c r="J82" s="160">
        <v>5.21E-2</v>
      </c>
      <c r="K82" s="160">
        <v>0</v>
      </c>
      <c r="L82" s="160">
        <v>0</v>
      </c>
      <c r="M82" s="160">
        <v>1E-4</v>
      </c>
      <c r="N82" s="160">
        <v>5.5999999999999999E-3</v>
      </c>
      <c r="O82" s="160">
        <v>1.46E-2</v>
      </c>
      <c r="P82" s="160">
        <v>0</v>
      </c>
      <c r="Q82" s="160">
        <v>0</v>
      </c>
      <c r="R82" s="160">
        <v>4.0000000000000001E-3</v>
      </c>
      <c r="S82" s="160">
        <v>2.8999999999999998E-3</v>
      </c>
      <c r="T82" s="160">
        <v>4.3E-3</v>
      </c>
      <c r="U82" s="160">
        <v>4.7000000000000002E-3</v>
      </c>
      <c r="V82" s="160">
        <v>1</v>
      </c>
      <c r="W82" s="160">
        <v>2.2499999999999999E-2</v>
      </c>
      <c r="X82" s="160">
        <v>1E-3</v>
      </c>
      <c r="Y82" s="160">
        <v>0</v>
      </c>
      <c r="Z82" s="160">
        <v>1.3299999999999999E-2</v>
      </c>
      <c r="AA82" s="160">
        <v>4.1999999999999997E-3</v>
      </c>
      <c r="AB82" s="160">
        <v>5.9999999999999995E-4</v>
      </c>
      <c r="AC82" s="160">
        <v>0</v>
      </c>
      <c r="AD82" s="160">
        <v>0.36969999999999997</v>
      </c>
      <c r="AE82" s="160">
        <v>1.3599999999999999E-2</v>
      </c>
      <c r="AF82" s="160">
        <v>0</v>
      </c>
      <c r="AG82" s="160">
        <v>0.8841</v>
      </c>
      <c r="AH82" s="160">
        <v>2.9999999999999997E-4</v>
      </c>
      <c r="AI82" s="160">
        <v>1.6000000000000001E-3</v>
      </c>
      <c r="AJ82" s="160">
        <v>0</v>
      </c>
      <c r="AK82" s="160">
        <v>0.23469999999999999</v>
      </c>
      <c r="AL82" s="160">
        <v>2.9999999999999997E-4</v>
      </c>
      <c r="AM82" s="160">
        <v>1.37E-2</v>
      </c>
    </row>
    <row r="83" spans="1:39">
      <c r="A83" s="714" t="s">
        <v>1433</v>
      </c>
      <c r="B83" s="160">
        <v>7.7000000000000002E-3</v>
      </c>
      <c r="C83" s="160">
        <v>0</v>
      </c>
      <c r="D83" s="160">
        <v>5.0000000000000001E-3</v>
      </c>
      <c r="E83" s="160">
        <v>1.14E-2</v>
      </c>
      <c r="F83" s="160">
        <v>0</v>
      </c>
      <c r="G83" s="160">
        <v>0</v>
      </c>
      <c r="H83" s="160">
        <v>2.8299999999999999E-2</v>
      </c>
      <c r="I83" s="160">
        <v>0</v>
      </c>
      <c r="J83" s="160">
        <v>2.2100000000000002E-2</v>
      </c>
      <c r="K83" s="160">
        <v>0</v>
      </c>
      <c r="L83" s="160">
        <v>0</v>
      </c>
      <c r="M83" s="160">
        <v>8.9200000000000002E-2</v>
      </c>
      <c r="N83" s="160">
        <v>0</v>
      </c>
      <c r="O83" s="160">
        <v>7.0000000000000001E-3</v>
      </c>
      <c r="P83" s="160">
        <v>0</v>
      </c>
      <c r="Q83" s="160">
        <v>0</v>
      </c>
      <c r="R83" s="160">
        <v>0</v>
      </c>
      <c r="S83" s="160">
        <v>3.7000000000000002E-3</v>
      </c>
      <c r="T83" s="160">
        <v>3.5000000000000001E-3</v>
      </c>
      <c r="U83" s="160">
        <v>5.1999999999999998E-3</v>
      </c>
      <c r="V83" s="160">
        <v>1</v>
      </c>
      <c r="W83" s="160">
        <v>8.43E-2</v>
      </c>
      <c r="X83" s="160">
        <v>1</v>
      </c>
      <c r="Y83" s="160">
        <v>0</v>
      </c>
      <c r="Z83" s="160">
        <v>7.9000000000000008E-3</v>
      </c>
      <c r="AA83" s="160">
        <v>0</v>
      </c>
      <c r="AB83" s="160">
        <v>0.04</v>
      </c>
      <c r="AC83" s="160">
        <v>0</v>
      </c>
      <c r="AD83" s="160">
        <v>0</v>
      </c>
      <c r="AE83" s="160">
        <v>6.9999999999999999E-4</v>
      </c>
      <c r="AF83" s="160">
        <v>0</v>
      </c>
      <c r="AG83" s="160">
        <v>0.92120000000000002</v>
      </c>
      <c r="AH83" s="160">
        <v>3.6999999999999998E-2</v>
      </c>
      <c r="AI83" s="160">
        <v>4.4000000000000003E-3</v>
      </c>
      <c r="AJ83" s="160">
        <v>1</v>
      </c>
      <c r="AK83" s="160">
        <v>0</v>
      </c>
      <c r="AL83" s="160">
        <v>7.7000000000000002E-3</v>
      </c>
      <c r="AM83" s="160">
        <v>7.9000000000000008E-3</v>
      </c>
    </row>
    <row r="84" spans="1:39">
      <c r="A84" s="714" t="s">
        <v>1434</v>
      </c>
      <c r="B84" s="160">
        <v>5.7000000000000002E-3</v>
      </c>
      <c r="C84" s="160">
        <v>0</v>
      </c>
      <c r="D84" s="160">
        <v>4.3E-3</v>
      </c>
      <c r="E84" s="160">
        <v>1.1599999999999999E-2</v>
      </c>
      <c r="F84" s="160">
        <v>0</v>
      </c>
      <c r="G84" s="160">
        <v>0</v>
      </c>
      <c r="H84" s="160">
        <v>8.4500000000000006E-2</v>
      </c>
      <c r="I84" s="160">
        <v>0</v>
      </c>
      <c r="J84" s="160">
        <v>2.2499999999999999E-2</v>
      </c>
      <c r="K84" s="160">
        <v>0</v>
      </c>
      <c r="L84" s="160">
        <v>0</v>
      </c>
      <c r="M84" s="160">
        <v>1.1299999999999999E-2</v>
      </c>
      <c r="N84" s="160">
        <v>5.5999999999999999E-3</v>
      </c>
      <c r="O84" s="160">
        <v>8.3999999999999995E-3</v>
      </c>
      <c r="P84" s="160">
        <v>0</v>
      </c>
      <c r="Q84" s="160">
        <v>0</v>
      </c>
      <c r="R84" s="160">
        <v>3.0000000000000001E-3</v>
      </c>
      <c r="S84" s="160">
        <v>3.3E-3</v>
      </c>
      <c r="T84" s="160">
        <v>3.8999999999999998E-3</v>
      </c>
      <c r="U84" s="160">
        <v>5.1000000000000004E-3</v>
      </c>
      <c r="V84" s="160">
        <v>1</v>
      </c>
      <c r="W84" s="160">
        <v>7.0099999999999996E-2</v>
      </c>
      <c r="X84" s="160">
        <v>3.7699999999999997E-2</v>
      </c>
      <c r="Y84" s="160">
        <v>0</v>
      </c>
      <c r="Z84" s="160">
        <v>1.1299999999999999E-2</v>
      </c>
      <c r="AA84" s="160">
        <v>1E-4</v>
      </c>
      <c r="AB84" s="160">
        <v>1.41E-2</v>
      </c>
      <c r="AC84" s="160">
        <v>0</v>
      </c>
      <c r="AD84" s="160">
        <v>0.31540000000000001</v>
      </c>
      <c r="AE84" s="160">
        <v>7.4999999999999997E-3</v>
      </c>
      <c r="AF84" s="160">
        <v>0</v>
      </c>
      <c r="AG84" s="160">
        <v>0.89559999999999995</v>
      </c>
      <c r="AH84" s="160">
        <v>1.26E-2</v>
      </c>
      <c r="AI84" s="160">
        <v>3.0999999999999999E-3</v>
      </c>
      <c r="AJ84" s="160">
        <v>0.1026</v>
      </c>
      <c r="AK84" s="160">
        <v>0.19209999999999999</v>
      </c>
      <c r="AL84" s="160">
        <v>2E-3</v>
      </c>
      <c r="AM84" s="160">
        <v>1.09E-2</v>
      </c>
    </row>
    <row r="85" spans="1:39">
      <c r="A85" s="714" t="s">
        <v>1435</v>
      </c>
      <c r="B85" s="160">
        <v>0</v>
      </c>
      <c r="C85" s="160">
        <v>0.1328</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0.1123</v>
      </c>
    </row>
    <row r="86" spans="1:39">
      <c r="A86" s="714" t="s">
        <v>1436</v>
      </c>
      <c r="B86" s="160">
        <v>1.04E-2</v>
      </c>
      <c r="C86" s="160">
        <v>3.1199999999999999E-2</v>
      </c>
      <c r="D86" s="160">
        <v>7.7999999999999996E-3</v>
      </c>
      <c r="E86" s="160">
        <v>9.1000000000000004E-3</v>
      </c>
      <c r="F86" s="160">
        <v>1.12E-2</v>
      </c>
      <c r="G86" s="160">
        <v>1.4200000000000001E-2</v>
      </c>
      <c r="H86" s="160">
        <v>1.37E-2</v>
      </c>
      <c r="I86" s="160">
        <v>2.0199999999999999E-2</v>
      </c>
      <c r="J86" s="160">
        <v>1.44E-2</v>
      </c>
      <c r="K86" s="160">
        <v>1.4999999999999999E-2</v>
      </c>
      <c r="L86" s="160">
        <v>1.38E-2</v>
      </c>
      <c r="M86" s="160">
        <v>1.7000000000000001E-2</v>
      </c>
      <c r="N86" s="160">
        <v>1.7000000000000001E-2</v>
      </c>
      <c r="O86" s="160">
        <v>7.4000000000000003E-3</v>
      </c>
      <c r="P86" s="160">
        <v>2.4E-2</v>
      </c>
      <c r="Q86" s="160">
        <v>7.1999999999999998E-3</v>
      </c>
      <c r="R86" s="160">
        <v>1.6899999999999998E-2</v>
      </c>
      <c r="S86" s="160">
        <v>1.7999999999999999E-2</v>
      </c>
      <c r="T86" s="160">
        <v>1.8499999999999999E-2</v>
      </c>
      <c r="U86" s="160">
        <v>1.5699999999999999E-2</v>
      </c>
      <c r="V86" s="160">
        <v>1.6E-2</v>
      </c>
      <c r="W86" s="160">
        <v>2.1000000000000001E-2</v>
      </c>
      <c r="X86" s="160">
        <v>1.2500000000000001E-2</v>
      </c>
      <c r="Y86" s="160">
        <v>2.3699999999999999E-2</v>
      </c>
      <c r="Z86" s="160">
        <v>2.1600000000000001E-2</v>
      </c>
      <c r="AA86" s="160">
        <v>3.78E-2</v>
      </c>
      <c r="AB86" s="160">
        <v>2.9100000000000001E-2</v>
      </c>
      <c r="AC86" s="160">
        <v>1.2999999999999999E-2</v>
      </c>
      <c r="AD86" s="160">
        <v>4.2599999999999999E-2</v>
      </c>
      <c r="AE86" s="160">
        <v>1.8700000000000001E-2</v>
      </c>
      <c r="AF86" s="160">
        <v>2.58E-2</v>
      </c>
      <c r="AG86" s="160">
        <v>1.4999999999999999E-2</v>
      </c>
      <c r="AH86" s="160">
        <v>1.55E-2</v>
      </c>
      <c r="AI86" s="160">
        <v>1.0500000000000001E-2</v>
      </c>
      <c r="AJ86" s="160">
        <v>7.4999999999999997E-3</v>
      </c>
      <c r="AK86" s="160">
        <v>1.55E-2</v>
      </c>
      <c r="AL86" s="160">
        <v>0</v>
      </c>
      <c r="AM86" s="160">
        <v>1.6899999999999998E-2</v>
      </c>
    </row>
    <row r="87" spans="1:39">
      <c r="A87" s="714" t="s">
        <v>1437</v>
      </c>
      <c r="B87" s="160">
        <v>4.65E-2</v>
      </c>
      <c r="C87" s="160">
        <v>5.3800000000000001E-2</v>
      </c>
      <c r="D87" s="160">
        <v>4.6399999999999997E-2</v>
      </c>
      <c r="E87" s="160">
        <v>5.6800000000000003E-2</v>
      </c>
      <c r="F87" s="160">
        <v>3.2800000000000003E-2</v>
      </c>
      <c r="G87" s="160">
        <v>6.0100000000000001E-2</v>
      </c>
      <c r="H87" s="160">
        <v>5.6000000000000001E-2</v>
      </c>
      <c r="I87" s="160">
        <v>5.5599999999999997E-2</v>
      </c>
      <c r="J87" s="160">
        <v>6.7299999999999999E-2</v>
      </c>
      <c r="K87" s="160">
        <v>5.5899999999999998E-2</v>
      </c>
      <c r="L87" s="160">
        <v>5.7500000000000002E-2</v>
      </c>
      <c r="M87" s="160">
        <v>4.7399999999999998E-2</v>
      </c>
      <c r="N87" s="160">
        <v>7.4700000000000003E-2</v>
      </c>
      <c r="O87" s="160">
        <v>6.7100000000000007E-2</v>
      </c>
      <c r="P87" s="160">
        <v>6.0699999999999997E-2</v>
      </c>
      <c r="Q87" s="160">
        <v>6.2600000000000003E-2</v>
      </c>
      <c r="R87" s="160">
        <v>6.9199999999999998E-2</v>
      </c>
      <c r="S87" s="160">
        <v>5.1200000000000002E-2</v>
      </c>
      <c r="T87" s="160">
        <v>6.0199999999999997E-2</v>
      </c>
      <c r="U87" s="160">
        <v>7.2300000000000003E-2</v>
      </c>
      <c r="V87" s="160">
        <v>6.5100000000000005E-2</v>
      </c>
      <c r="W87" s="160">
        <v>6.5199999999999994E-2</v>
      </c>
      <c r="X87" s="160">
        <v>6.1699999999999998E-2</v>
      </c>
      <c r="Y87" s="160">
        <v>6.5299999999999997E-2</v>
      </c>
      <c r="Z87" s="160">
        <v>4.9099999999999998E-2</v>
      </c>
      <c r="AA87" s="160">
        <v>7.0599999999999996E-2</v>
      </c>
      <c r="AB87" s="160">
        <v>5.3999999999999999E-2</v>
      </c>
      <c r="AC87" s="160">
        <v>5.3199999999999997E-2</v>
      </c>
      <c r="AD87" s="160">
        <v>7.2400000000000006E-2</v>
      </c>
      <c r="AE87" s="160">
        <v>5.57E-2</v>
      </c>
      <c r="AF87" s="160">
        <v>4.99E-2</v>
      </c>
      <c r="AG87" s="160">
        <v>6.1699999999999998E-2</v>
      </c>
      <c r="AH87" s="160">
        <v>7.0199999999999999E-2</v>
      </c>
      <c r="AI87" s="160">
        <v>6.7199999999999996E-2</v>
      </c>
      <c r="AJ87" s="160">
        <v>0</v>
      </c>
      <c r="AK87" s="160">
        <v>6.6699999999999995E-2</v>
      </c>
      <c r="AL87" s="160">
        <v>2.5399999999999999E-2</v>
      </c>
      <c r="AM87" s="160">
        <v>5.6099999999999997E-2</v>
      </c>
    </row>
    <row r="88" spans="1:39">
      <c r="A88" s="714" t="s">
        <v>1438</v>
      </c>
      <c r="B88" s="160">
        <v>0</v>
      </c>
      <c r="C88" s="160">
        <v>0</v>
      </c>
      <c r="D88" s="160">
        <v>3.8E-3</v>
      </c>
      <c r="E88" s="160">
        <v>3.0000000000000001E-3</v>
      </c>
      <c r="F88" s="160">
        <v>0</v>
      </c>
      <c r="G88" s="160">
        <v>1.2500000000000001E-2</v>
      </c>
      <c r="H88" s="160">
        <v>0</v>
      </c>
      <c r="I88" s="160">
        <v>0</v>
      </c>
      <c r="J88" s="160">
        <v>1.04E-2</v>
      </c>
      <c r="K88" s="160">
        <v>0</v>
      </c>
      <c r="L88" s="160">
        <v>0</v>
      </c>
      <c r="M88" s="160">
        <v>0</v>
      </c>
      <c r="N88" s="160">
        <v>3.8999999999999998E-3</v>
      </c>
      <c r="O88" s="160">
        <v>0</v>
      </c>
      <c r="P88" s="160">
        <v>0</v>
      </c>
      <c r="Q88" s="160">
        <v>0</v>
      </c>
      <c r="R88" s="160">
        <v>8.9999999999999998E-4</v>
      </c>
      <c r="S88" s="160">
        <v>0</v>
      </c>
      <c r="T88" s="160">
        <v>0</v>
      </c>
      <c r="U88" s="160">
        <v>1.0200000000000001E-2</v>
      </c>
      <c r="V88" s="160">
        <v>0</v>
      </c>
      <c r="W88" s="160">
        <v>2.3300000000000001E-2</v>
      </c>
      <c r="X88" s="160">
        <v>3.2000000000000002E-3</v>
      </c>
      <c r="Y88" s="160">
        <v>0</v>
      </c>
      <c r="Z88" s="160">
        <v>1.11E-2</v>
      </c>
      <c r="AA88" s="160">
        <v>0</v>
      </c>
      <c r="AB88" s="160">
        <v>0</v>
      </c>
      <c r="AC88" s="160">
        <v>0</v>
      </c>
      <c r="AD88" s="160">
        <v>1.2999999999999999E-3</v>
      </c>
      <c r="AE88" s="160">
        <v>0</v>
      </c>
      <c r="AF88" s="160">
        <v>0</v>
      </c>
      <c r="AG88" s="160">
        <v>0</v>
      </c>
      <c r="AH88" s="160">
        <v>0</v>
      </c>
      <c r="AI88" s="160">
        <v>0</v>
      </c>
      <c r="AJ88" s="160">
        <v>0</v>
      </c>
      <c r="AK88" s="160">
        <v>0</v>
      </c>
      <c r="AL88" s="160">
        <v>0</v>
      </c>
      <c r="AM88" s="160">
        <v>4.0000000000000001E-3</v>
      </c>
    </row>
    <row r="89" spans="1:39">
      <c r="A89" s="714" t="s">
        <v>1439</v>
      </c>
      <c r="B89" s="160">
        <v>0</v>
      </c>
      <c r="C89" s="160">
        <v>0</v>
      </c>
      <c r="D89" s="160">
        <v>0</v>
      </c>
      <c r="E89" s="160">
        <v>0</v>
      </c>
      <c r="F89" s="160">
        <v>0</v>
      </c>
      <c r="G89" s="160">
        <v>0</v>
      </c>
      <c r="H89" s="160">
        <v>1.8700000000000001E-2</v>
      </c>
      <c r="I89" s="160">
        <v>0</v>
      </c>
      <c r="J89" s="160">
        <v>3.2300000000000002E-2</v>
      </c>
      <c r="K89" s="160">
        <v>0</v>
      </c>
      <c r="L89" s="160">
        <v>0</v>
      </c>
      <c r="M89" s="160">
        <v>0</v>
      </c>
      <c r="N89" s="160">
        <v>0</v>
      </c>
      <c r="O89" s="160">
        <v>0</v>
      </c>
      <c r="P89" s="160">
        <v>0</v>
      </c>
      <c r="Q89" s="160">
        <v>0</v>
      </c>
      <c r="R89" s="160">
        <v>0</v>
      </c>
      <c r="S89" s="160">
        <v>0</v>
      </c>
      <c r="T89" s="160">
        <v>2.5499999999999998E-2</v>
      </c>
      <c r="U89" s="160">
        <v>4.4400000000000002E-2</v>
      </c>
      <c r="V89" s="160">
        <v>0</v>
      </c>
      <c r="W89" s="160">
        <v>0</v>
      </c>
      <c r="X89" s="160">
        <v>0</v>
      </c>
      <c r="Y89" s="160">
        <v>2.2800000000000001E-2</v>
      </c>
      <c r="Z89" s="160">
        <v>0</v>
      </c>
      <c r="AA89" s="160">
        <v>0</v>
      </c>
      <c r="AB89" s="160">
        <v>1.6500000000000001E-2</v>
      </c>
      <c r="AC89" s="160">
        <v>2.98E-2</v>
      </c>
      <c r="AD89" s="160">
        <v>0</v>
      </c>
      <c r="AE89" s="160">
        <v>0</v>
      </c>
      <c r="AF89" s="160">
        <v>0</v>
      </c>
      <c r="AG89" s="160">
        <v>0</v>
      </c>
      <c r="AH89" s="160">
        <v>0</v>
      </c>
      <c r="AI89" s="160">
        <v>0</v>
      </c>
      <c r="AJ89" s="160">
        <v>0</v>
      </c>
      <c r="AK89" s="160">
        <v>0</v>
      </c>
      <c r="AL89" s="160">
        <v>0</v>
      </c>
      <c r="AM89" s="160">
        <v>3.8E-3</v>
      </c>
    </row>
    <row r="90" spans="1:39">
      <c r="A90" s="715"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5"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4" t="s">
        <v>924</v>
      </c>
      <c r="B92" s="160">
        <v>5.6399999999999999E-2</v>
      </c>
      <c r="C92" s="160">
        <v>5.9700000000000003E-2</v>
      </c>
      <c r="D92" s="160">
        <v>5.2499999999999998E-2</v>
      </c>
      <c r="E92" s="160">
        <v>6.54E-2</v>
      </c>
      <c r="F92" s="160">
        <v>6.13E-2</v>
      </c>
      <c r="G92" s="160">
        <v>4.02E-2</v>
      </c>
      <c r="H92" s="160">
        <v>7.6399999999999996E-2</v>
      </c>
      <c r="I92" s="160">
        <v>0.06</v>
      </c>
      <c r="J92" s="160">
        <v>5.8099999999999999E-2</v>
      </c>
      <c r="K92" s="160">
        <v>4.9799999999999997E-2</v>
      </c>
      <c r="L92" s="160">
        <v>5.2200000000000003E-2</v>
      </c>
      <c r="M92" s="160">
        <v>6.3200000000000006E-2</v>
      </c>
      <c r="N92" s="160">
        <v>0.1016</v>
      </c>
      <c r="O92" s="160">
        <v>5.7799999999999997E-2</v>
      </c>
      <c r="P92" s="160">
        <v>4.1399999999999999E-2</v>
      </c>
      <c r="Q92" s="160">
        <v>6.9099999999999995E-2</v>
      </c>
      <c r="R92" s="160">
        <v>4.7800000000000002E-2</v>
      </c>
      <c r="S92" s="160">
        <v>7.9500000000000001E-2</v>
      </c>
      <c r="T92" s="160">
        <v>7.1300000000000002E-2</v>
      </c>
      <c r="U92" s="160">
        <v>8.2600000000000007E-2</v>
      </c>
      <c r="V92" s="160">
        <v>4.58E-2</v>
      </c>
      <c r="W92" s="160">
        <v>4.4200000000000003E-2</v>
      </c>
      <c r="X92" s="160">
        <v>6.6400000000000001E-2</v>
      </c>
      <c r="Y92" s="160">
        <v>6.0499999999999998E-2</v>
      </c>
      <c r="Z92" s="160">
        <v>6.13E-2</v>
      </c>
      <c r="AA92" s="160">
        <v>5.8400000000000001E-2</v>
      </c>
      <c r="AB92" s="160">
        <v>4.1099999999999998E-2</v>
      </c>
      <c r="AC92" s="160">
        <v>0.08</v>
      </c>
      <c r="AD92" s="160">
        <v>0.1149</v>
      </c>
      <c r="AE92" s="160">
        <v>6.6500000000000004E-2</v>
      </c>
      <c r="AF92" s="160">
        <v>5.5599999999999997E-2</v>
      </c>
      <c r="AG92" s="160">
        <v>6.9099999999999995E-2</v>
      </c>
      <c r="AH92" s="160">
        <v>8.2500000000000004E-2</v>
      </c>
      <c r="AI92" s="160">
        <v>9.7799999999999998E-2</v>
      </c>
      <c r="AJ92" s="160">
        <v>7.6799999999999993E-2</v>
      </c>
      <c r="AK92" s="160">
        <v>9.3399999999999997E-2</v>
      </c>
      <c r="AL92" s="160">
        <v>7.22E-2</v>
      </c>
      <c r="AM92" s="160">
        <v>5.8900000000000001E-2</v>
      </c>
    </row>
    <row r="93" spans="1:39">
      <c r="A93" s="714" t="s">
        <v>926</v>
      </c>
      <c r="B93" s="160">
        <v>8.2400000000000001E-2</v>
      </c>
      <c r="C93" s="160">
        <v>7.9000000000000001E-2</v>
      </c>
      <c r="D93" s="160">
        <v>6.5699999999999995E-2</v>
      </c>
      <c r="E93" s="160">
        <v>8.8300000000000003E-2</v>
      </c>
      <c r="F93" s="160">
        <v>7.2999999999999995E-2</v>
      </c>
      <c r="G93" s="160">
        <v>4.9500000000000002E-2</v>
      </c>
      <c r="H93" s="160">
        <v>8.8200000000000001E-2</v>
      </c>
      <c r="I93" s="160">
        <v>6.9900000000000004E-2</v>
      </c>
      <c r="J93" s="160">
        <v>7.2900000000000006E-2</v>
      </c>
      <c r="K93" s="160">
        <v>5.8900000000000001E-2</v>
      </c>
      <c r="L93" s="160">
        <v>6.08E-2</v>
      </c>
      <c r="M93" s="160">
        <v>6.8099999999999994E-2</v>
      </c>
      <c r="N93" s="160">
        <v>0.12839999999999999</v>
      </c>
      <c r="O93" s="160">
        <v>7.3599999999999999E-2</v>
      </c>
      <c r="P93" s="160">
        <v>5.2900000000000003E-2</v>
      </c>
      <c r="Q93" s="160">
        <v>9.0800000000000006E-2</v>
      </c>
      <c r="R93" s="160">
        <v>5.6800000000000003E-2</v>
      </c>
      <c r="S93" s="160">
        <v>9.9199999999999997E-2</v>
      </c>
      <c r="T93" s="160">
        <v>8.0600000000000005E-2</v>
      </c>
      <c r="U93" s="160">
        <v>0.1105</v>
      </c>
      <c r="V93" s="160">
        <v>5.4399999999999997E-2</v>
      </c>
      <c r="W93" s="160">
        <v>4.8000000000000001E-2</v>
      </c>
      <c r="X93" s="160">
        <v>8.7999999999999995E-2</v>
      </c>
      <c r="Y93" s="160">
        <v>7.0400000000000004E-2</v>
      </c>
      <c r="Z93" s="160">
        <v>7.2800000000000004E-2</v>
      </c>
      <c r="AA93" s="160">
        <v>6.8699999999999997E-2</v>
      </c>
      <c r="AB93" s="160">
        <v>4.7E-2</v>
      </c>
      <c r="AC93" s="160">
        <v>0.104</v>
      </c>
      <c r="AD93" s="160">
        <v>0.1399</v>
      </c>
      <c r="AE93" s="160">
        <v>7.5999999999999998E-2</v>
      </c>
      <c r="AF93" s="160">
        <v>6.6900000000000001E-2</v>
      </c>
      <c r="AG93" s="160">
        <v>7.9200000000000007E-2</v>
      </c>
      <c r="AH93" s="160">
        <v>0.1026</v>
      </c>
      <c r="AI93" s="160">
        <v>0.1285</v>
      </c>
      <c r="AJ93" s="160">
        <v>9.6199999999999994E-2</v>
      </c>
      <c r="AK93" s="160">
        <v>0.1071</v>
      </c>
      <c r="AL93" s="160">
        <v>8.4699999999999998E-2</v>
      </c>
      <c r="AM93" s="160">
        <v>7.4200000000000002E-2</v>
      </c>
    </row>
    <row r="94" spans="1:39">
      <c r="A94" s="714" t="s">
        <v>928</v>
      </c>
      <c r="B94" s="160">
        <v>9.1899999999999996E-2</v>
      </c>
      <c r="C94" s="160">
        <v>8.5699999999999998E-2</v>
      </c>
      <c r="D94" s="160">
        <v>7.5300000000000006E-2</v>
      </c>
      <c r="E94" s="160">
        <v>9.7900000000000001E-2</v>
      </c>
      <c r="F94" s="160">
        <v>9.5500000000000002E-2</v>
      </c>
      <c r="G94" s="160">
        <v>6.0199999999999997E-2</v>
      </c>
      <c r="H94" s="160">
        <v>0.10249999999999999</v>
      </c>
      <c r="I94" s="160">
        <v>7.4099999999999999E-2</v>
      </c>
      <c r="J94" s="160">
        <v>7.8200000000000006E-2</v>
      </c>
      <c r="K94" s="160">
        <v>6.6500000000000004E-2</v>
      </c>
      <c r="L94" s="160">
        <v>7.0800000000000002E-2</v>
      </c>
      <c r="M94" s="160">
        <v>7.5700000000000003E-2</v>
      </c>
      <c r="N94" s="160">
        <v>0.13270000000000001</v>
      </c>
      <c r="O94" s="160">
        <v>7.7499999999999999E-2</v>
      </c>
      <c r="P94" s="160">
        <v>6.6000000000000003E-2</v>
      </c>
      <c r="Q94" s="160">
        <v>9.6600000000000005E-2</v>
      </c>
      <c r="R94" s="160">
        <v>6.0600000000000001E-2</v>
      </c>
      <c r="S94" s="160">
        <v>0.1041</v>
      </c>
      <c r="T94" s="160">
        <v>9.2899999999999996E-2</v>
      </c>
      <c r="U94" s="160">
        <v>0.1138</v>
      </c>
      <c r="V94" s="160">
        <v>5.8999999999999997E-2</v>
      </c>
      <c r="W94" s="160">
        <v>6.5199999999999994E-2</v>
      </c>
      <c r="X94" s="160">
        <v>9.5899999999999999E-2</v>
      </c>
      <c r="Y94" s="160">
        <v>7.7600000000000002E-2</v>
      </c>
      <c r="Z94" s="160">
        <v>8.4199999999999997E-2</v>
      </c>
      <c r="AA94" s="160">
        <v>7.7799999999999994E-2</v>
      </c>
      <c r="AB94" s="160">
        <v>5.5399999999999998E-2</v>
      </c>
      <c r="AC94" s="160">
        <v>0.10829999999999999</v>
      </c>
      <c r="AD94" s="160">
        <v>0.1447</v>
      </c>
      <c r="AE94" s="160">
        <v>9.5000000000000001E-2</v>
      </c>
      <c r="AF94" s="160">
        <v>6.9099999999999995E-2</v>
      </c>
      <c r="AG94" s="160">
        <v>8.72E-2</v>
      </c>
      <c r="AH94" s="160">
        <v>0.10489999999999999</v>
      </c>
      <c r="AI94" s="160">
        <v>0.13830000000000001</v>
      </c>
      <c r="AJ94" s="160">
        <v>0.1124</v>
      </c>
      <c r="AK94" s="160">
        <v>0.111</v>
      </c>
      <c r="AL94" s="160">
        <v>8.8999999999999996E-2</v>
      </c>
      <c r="AM94" s="160">
        <v>8.3500000000000005E-2</v>
      </c>
    </row>
    <row r="95" spans="1:39">
      <c r="A95" s="714" t="s">
        <v>1440</v>
      </c>
      <c r="B95" s="160">
        <v>0.106</v>
      </c>
      <c r="C95" s="160">
        <v>9.1999999999999998E-2</v>
      </c>
      <c r="D95" s="160">
        <v>7.4099999999999999E-2</v>
      </c>
      <c r="E95" s="160">
        <v>8.7900000000000006E-2</v>
      </c>
      <c r="F95" s="160">
        <v>9.6600000000000005E-2</v>
      </c>
      <c r="G95" s="160">
        <v>5.8500000000000003E-2</v>
      </c>
      <c r="H95" s="160">
        <v>0.11260000000000001</v>
      </c>
      <c r="I95" s="160">
        <v>8.8900000000000007E-2</v>
      </c>
      <c r="J95" s="160">
        <v>8.7099999999999997E-2</v>
      </c>
      <c r="K95" s="160">
        <v>7.2999999999999995E-2</v>
      </c>
      <c r="L95" s="160">
        <v>7.5600000000000001E-2</v>
      </c>
      <c r="M95" s="160">
        <v>8.7499999999999994E-2</v>
      </c>
      <c r="N95" s="160">
        <v>0.14680000000000001</v>
      </c>
      <c r="O95" s="160">
        <v>7.4099999999999999E-2</v>
      </c>
      <c r="P95" s="160">
        <v>5.3800000000000001E-2</v>
      </c>
      <c r="Q95" s="160">
        <v>8.6199999999999999E-2</v>
      </c>
      <c r="R95" s="160">
        <v>6.5199999999999994E-2</v>
      </c>
      <c r="S95" s="160">
        <v>0.14269999999999999</v>
      </c>
      <c r="T95" s="160">
        <v>9.5899999999999999E-2</v>
      </c>
      <c r="U95" s="160">
        <v>0.1183</v>
      </c>
      <c r="V95" s="160">
        <v>5.9499999999999997E-2</v>
      </c>
      <c r="W95" s="160">
        <v>5.2900000000000003E-2</v>
      </c>
      <c r="X95" s="160">
        <v>9.4100000000000003E-2</v>
      </c>
      <c r="Y95" s="160">
        <v>7.7700000000000005E-2</v>
      </c>
      <c r="Z95" s="160">
        <v>8.2600000000000007E-2</v>
      </c>
      <c r="AA95" s="160">
        <v>8.5000000000000006E-2</v>
      </c>
      <c r="AB95" s="160">
        <v>5.9299999999999999E-2</v>
      </c>
      <c r="AC95" s="160">
        <v>0.10970000000000001</v>
      </c>
      <c r="AD95" s="160">
        <v>0.15790000000000001</v>
      </c>
      <c r="AE95" s="160">
        <v>8.6800000000000002E-2</v>
      </c>
      <c r="AF95" s="160">
        <v>0.17169999999999999</v>
      </c>
      <c r="AG95" s="160">
        <v>9.1800000000000007E-2</v>
      </c>
      <c r="AH95" s="160">
        <v>0.1206</v>
      </c>
      <c r="AI95" s="160">
        <v>0.20069999999999999</v>
      </c>
      <c r="AJ95" s="160">
        <v>9.4299999999999995E-2</v>
      </c>
      <c r="AK95" s="160">
        <v>0.35930000000000001</v>
      </c>
      <c r="AL95" s="160">
        <v>9.3200000000000005E-2</v>
      </c>
      <c r="AM95" s="160">
        <v>8.7499999999999994E-2</v>
      </c>
    </row>
    <row r="96" spans="1:39">
      <c r="A96" s="715"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4" t="s">
        <v>931</v>
      </c>
      <c r="B97" s="160">
        <v>0.48680000000000001</v>
      </c>
      <c r="C97" s="160">
        <v>0.5262</v>
      </c>
      <c r="D97" s="160">
        <v>0.56820000000000004</v>
      </c>
      <c r="E97" s="160">
        <v>0.55579999999999996</v>
      </c>
      <c r="F97" s="160">
        <v>0.65559999999999996</v>
      </c>
      <c r="G97" s="160">
        <v>0.46850000000000003</v>
      </c>
      <c r="H97" s="160">
        <v>0.75280000000000002</v>
      </c>
      <c r="I97" s="160">
        <v>0.53410000000000002</v>
      </c>
      <c r="J97" s="160">
        <v>0.55149999999999999</v>
      </c>
      <c r="K97" s="160">
        <v>0.61850000000000005</v>
      </c>
      <c r="L97" s="160">
        <v>0.58189999999999997</v>
      </c>
      <c r="M97" s="160">
        <v>0.65269999999999995</v>
      </c>
      <c r="N97" s="160">
        <v>0.62629999999999997</v>
      </c>
      <c r="O97" s="160">
        <v>0.55640000000000001</v>
      </c>
      <c r="P97" s="160">
        <v>0.59289999999999998</v>
      </c>
      <c r="Q97" s="160">
        <v>0.59079999999999999</v>
      </c>
      <c r="R97" s="160">
        <v>0.57820000000000005</v>
      </c>
      <c r="S97" s="160">
        <v>0.60170000000000001</v>
      </c>
      <c r="T97" s="160">
        <v>0.63829999999999998</v>
      </c>
      <c r="U97" s="160">
        <v>0.62560000000000004</v>
      </c>
      <c r="V97" s="160">
        <v>0.47810000000000002</v>
      </c>
      <c r="W97" s="160">
        <v>0.54720000000000002</v>
      </c>
      <c r="X97" s="160">
        <v>0.68789999999999996</v>
      </c>
      <c r="Y97" s="160">
        <v>0.57899999999999996</v>
      </c>
      <c r="Z97" s="160">
        <v>0.59870000000000001</v>
      </c>
      <c r="AA97" s="160">
        <v>0.61119999999999997</v>
      </c>
      <c r="AB97" s="160">
        <v>0.58479999999999999</v>
      </c>
      <c r="AC97" s="160">
        <v>0.66100000000000003</v>
      </c>
      <c r="AD97" s="160">
        <v>0.66959999999999997</v>
      </c>
      <c r="AE97" s="160">
        <v>0.51739999999999997</v>
      </c>
      <c r="AF97" s="160">
        <v>0.6159</v>
      </c>
      <c r="AG97" s="160">
        <v>0.67359999999999998</v>
      </c>
      <c r="AH97" s="160">
        <v>0.58919999999999995</v>
      </c>
      <c r="AI97" s="160">
        <v>0.62739999999999996</v>
      </c>
      <c r="AJ97" s="160">
        <v>0.6734</v>
      </c>
      <c r="AK97" s="160">
        <v>0.64929999999999999</v>
      </c>
      <c r="AL97" s="160">
        <v>0.59560000000000002</v>
      </c>
      <c r="AM97" s="160">
        <v>0.56230000000000002</v>
      </c>
    </row>
    <row r="98" spans="1:39">
      <c r="A98" s="714" t="s">
        <v>933</v>
      </c>
      <c r="B98" s="160">
        <v>4.9799999999999997E-2</v>
      </c>
      <c r="C98" s="160">
        <v>4.9000000000000002E-2</v>
      </c>
      <c r="D98" s="160">
        <v>4.1000000000000002E-2</v>
      </c>
      <c r="E98" s="160">
        <v>3.2300000000000002E-2</v>
      </c>
      <c r="F98" s="160">
        <v>2.9399999999999999E-2</v>
      </c>
      <c r="G98" s="160">
        <v>4.2799999999999998E-2</v>
      </c>
      <c r="H98" s="160">
        <v>1.9199999999999998E-2</v>
      </c>
      <c r="I98" s="160">
        <v>3.2399999999999998E-2</v>
      </c>
      <c r="J98" s="160">
        <v>4.1200000000000001E-2</v>
      </c>
      <c r="K98" s="160">
        <v>3.2899999999999999E-2</v>
      </c>
      <c r="L98" s="160">
        <v>3.8199999999999998E-2</v>
      </c>
      <c r="M98" s="160">
        <v>4.1799999999999997E-2</v>
      </c>
      <c r="N98" s="160">
        <v>2.5600000000000001E-2</v>
      </c>
      <c r="O98" s="160">
        <v>4.82E-2</v>
      </c>
      <c r="P98" s="160">
        <v>2.5600000000000001E-2</v>
      </c>
      <c r="Q98" s="160">
        <v>5.2999999999999999E-2</v>
      </c>
      <c r="R98" s="160">
        <v>7.5399999999999995E-2</v>
      </c>
      <c r="S98" s="160">
        <v>8.8200000000000001E-2</v>
      </c>
      <c r="T98" s="160">
        <v>3.5200000000000002E-2</v>
      </c>
      <c r="U98" s="160">
        <v>5.4100000000000002E-2</v>
      </c>
      <c r="V98" s="160">
        <v>2.7199999999999998E-2</v>
      </c>
      <c r="W98" s="160">
        <v>4.3299999999999998E-2</v>
      </c>
      <c r="X98" s="160">
        <v>4.2599999999999999E-2</v>
      </c>
      <c r="Y98" s="160">
        <v>2.7400000000000001E-2</v>
      </c>
      <c r="Z98" s="160">
        <v>3.3000000000000002E-2</v>
      </c>
      <c r="AA98" s="160">
        <v>3.7400000000000003E-2</v>
      </c>
      <c r="AB98" s="160">
        <v>2.18E-2</v>
      </c>
      <c r="AC98" s="160">
        <v>5.3199999999999997E-2</v>
      </c>
      <c r="AD98" s="160">
        <v>2.7300000000000001E-2</v>
      </c>
      <c r="AE98" s="160">
        <v>5.28E-2</v>
      </c>
      <c r="AF98" s="160">
        <v>8.7999999999999995E-2</v>
      </c>
      <c r="AG98" s="160">
        <v>4.7800000000000002E-2</v>
      </c>
      <c r="AH98" s="160">
        <v>4.5900000000000003E-2</v>
      </c>
      <c r="AI98" s="160">
        <v>6.8500000000000005E-2</v>
      </c>
      <c r="AJ98" s="160">
        <v>1.7899999999999999E-2</v>
      </c>
      <c r="AK98" s="160">
        <v>2.4E-2</v>
      </c>
      <c r="AL98" s="160">
        <v>4.7600000000000003E-2</v>
      </c>
      <c r="AM98" s="160">
        <v>4.36E-2</v>
      </c>
    </row>
    <row r="99" spans="1:39">
      <c r="A99" s="714" t="s">
        <v>935</v>
      </c>
      <c r="B99" s="160">
        <v>0.46339999999999998</v>
      </c>
      <c r="C99" s="160">
        <v>0.4249</v>
      </c>
      <c r="D99" s="160">
        <v>0.39079999999999998</v>
      </c>
      <c r="E99" s="160">
        <v>0.41189999999999999</v>
      </c>
      <c r="F99" s="160">
        <v>0.315</v>
      </c>
      <c r="G99" s="160">
        <v>0.48880000000000001</v>
      </c>
      <c r="H99" s="160">
        <v>0.2281</v>
      </c>
      <c r="I99" s="160">
        <v>0.4335</v>
      </c>
      <c r="J99" s="160">
        <v>0.4073</v>
      </c>
      <c r="K99" s="160">
        <v>0.34860000000000002</v>
      </c>
      <c r="L99" s="160">
        <v>0.37990000000000002</v>
      </c>
      <c r="M99" s="160">
        <v>0.30549999999999999</v>
      </c>
      <c r="N99" s="160">
        <v>0.34810000000000002</v>
      </c>
      <c r="O99" s="160">
        <v>0.39539999999999997</v>
      </c>
      <c r="P99" s="160">
        <v>0.38150000000000001</v>
      </c>
      <c r="Q99" s="160">
        <v>0.35630000000000001</v>
      </c>
      <c r="R99" s="160">
        <v>0.34649999999999997</v>
      </c>
      <c r="S99" s="160">
        <v>0.31009999999999999</v>
      </c>
      <c r="T99" s="160">
        <v>0.32650000000000001</v>
      </c>
      <c r="U99" s="160">
        <v>0.32029999999999997</v>
      </c>
      <c r="V99" s="160">
        <v>0.49480000000000002</v>
      </c>
      <c r="W99" s="160">
        <v>0.40960000000000002</v>
      </c>
      <c r="X99" s="160">
        <v>0.26950000000000002</v>
      </c>
      <c r="Y99" s="160">
        <v>0.39360000000000001</v>
      </c>
      <c r="Z99" s="160">
        <v>0.36830000000000002</v>
      </c>
      <c r="AA99" s="160">
        <v>0.35139999999999999</v>
      </c>
      <c r="AB99" s="160">
        <v>0.39340000000000003</v>
      </c>
      <c r="AC99" s="160">
        <v>0.2858</v>
      </c>
      <c r="AD99" s="160">
        <v>0.30309999999999998</v>
      </c>
      <c r="AE99" s="160">
        <v>0.42980000000000002</v>
      </c>
      <c r="AF99" s="160">
        <v>0.29620000000000002</v>
      </c>
      <c r="AG99" s="160">
        <v>0.27850000000000003</v>
      </c>
      <c r="AH99" s="160">
        <v>0.36499999999999999</v>
      </c>
      <c r="AI99" s="160">
        <v>0.30420000000000003</v>
      </c>
      <c r="AJ99" s="160">
        <v>0.30859999999999999</v>
      </c>
      <c r="AK99" s="160">
        <v>0.32679999999999998</v>
      </c>
      <c r="AL99" s="160">
        <v>0.35670000000000002</v>
      </c>
      <c r="AM99" s="160">
        <v>0.39410000000000001</v>
      </c>
    </row>
    <row r="100" spans="1:39">
      <c r="A100" s="714" t="s">
        <v>937</v>
      </c>
      <c r="B100" s="160">
        <v>0.47960000000000003</v>
      </c>
      <c r="C100" s="160">
        <v>0.49180000000000001</v>
      </c>
      <c r="D100" s="160">
        <v>0.29339999999999999</v>
      </c>
      <c r="E100" s="160">
        <v>0.5696</v>
      </c>
      <c r="F100" s="160">
        <v>0.29899999999999999</v>
      </c>
      <c r="G100" s="160">
        <v>0.39229999999999998</v>
      </c>
      <c r="H100" s="160">
        <v>0.62390000000000001</v>
      </c>
      <c r="I100" s="160">
        <v>0.39910000000000001</v>
      </c>
      <c r="J100" s="160">
        <v>0.56110000000000004</v>
      </c>
      <c r="K100" s="160">
        <v>0.48039999999999999</v>
      </c>
      <c r="L100" s="160">
        <v>0.57040000000000002</v>
      </c>
      <c r="M100" s="160">
        <v>0.49669999999999997</v>
      </c>
      <c r="N100" s="160">
        <v>0.67269999999999996</v>
      </c>
      <c r="O100" s="160">
        <v>0.51700000000000002</v>
      </c>
      <c r="P100" s="160">
        <v>0.31</v>
      </c>
      <c r="Q100" s="160">
        <v>0.60540000000000005</v>
      </c>
      <c r="R100" s="160">
        <v>0.4491</v>
      </c>
      <c r="S100" s="160">
        <v>0.70440000000000003</v>
      </c>
      <c r="T100" s="160">
        <v>0.58560000000000001</v>
      </c>
      <c r="U100" s="160">
        <v>0.4234</v>
      </c>
      <c r="V100" s="160">
        <v>0.46489999999999998</v>
      </c>
      <c r="W100" s="160">
        <v>0.51119999999999999</v>
      </c>
      <c r="X100" s="160">
        <v>0.51029999999999998</v>
      </c>
      <c r="Y100" s="160">
        <v>0.55689999999999995</v>
      </c>
      <c r="Z100" s="160">
        <v>0.57950000000000002</v>
      </c>
      <c r="AA100" s="160">
        <v>0.50429999999999997</v>
      </c>
      <c r="AB100" s="160">
        <v>0.46139999999999998</v>
      </c>
      <c r="AC100" s="160">
        <v>0.25330000000000003</v>
      </c>
      <c r="AD100" s="160">
        <v>0.60629999999999995</v>
      </c>
      <c r="AE100" s="160">
        <v>0.63990000000000002</v>
      </c>
      <c r="AF100" s="160">
        <v>0.32879999999999998</v>
      </c>
      <c r="AG100" s="160">
        <v>0.56799999999999995</v>
      </c>
      <c r="AH100" s="160">
        <v>0.51929999999999998</v>
      </c>
      <c r="AI100" s="160">
        <v>0.65900000000000003</v>
      </c>
      <c r="AJ100" s="160">
        <v>0.61629999999999996</v>
      </c>
      <c r="AK100" s="160">
        <v>0.56879999999999997</v>
      </c>
      <c r="AL100" s="160">
        <v>0.46879999999999999</v>
      </c>
      <c r="AM100" s="160">
        <v>0.45800000000000002</v>
      </c>
    </row>
    <row r="101" spans="1:39">
      <c r="A101" s="715"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4" t="s">
        <v>939</v>
      </c>
      <c r="B102" s="160">
        <v>5.3199999999999997E-2</v>
      </c>
      <c r="C102" s="160">
        <v>6.0699999999999997E-2</v>
      </c>
      <c r="D102" s="160">
        <v>8.0000000000000004E-4</v>
      </c>
      <c r="E102" s="160">
        <v>6.2700000000000006E-2</v>
      </c>
      <c r="F102" s="160">
        <v>5.57E-2</v>
      </c>
      <c r="G102" s="160">
        <v>4.1599999999999998E-2</v>
      </c>
      <c r="H102" s="160">
        <v>7.6899999999999996E-2</v>
      </c>
      <c r="I102" s="160">
        <v>5.2400000000000002E-2</v>
      </c>
      <c r="J102" s="160">
        <v>5.1900000000000002E-2</v>
      </c>
      <c r="K102" s="160">
        <v>5.8200000000000002E-2</v>
      </c>
      <c r="L102" s="160">
        <v>5.5800000000000002E-2</v>
      </c>
      <c r="M102" s="160">
        <v>7.4899999999999994E-2</v>
      </c>
      <c r="N102" s="160">
        <v>0.10249999999999999</v>
      </c>
      <c r="O102" s="160">
        <v>7.9699999999999993E-2</v>
      </c>
      <c r="P102" s="160">
        <v>3.39E-2</v>
      </c>
      <c r="Q102" s="160">
        <v>6.0699999999999997E-2</v>
      </c>
      <c r="R102" s="160">
        <v>6.2899999999999998E-2</v>
      </c>
      <c r="S102" s="160">
        <v>0.1166</v>
      </c>
      <c r="T102" s="160">
        <v>7.3499999999999996E-2</v>
      </c>
      <c r="U102" s="160">
        <v>6.6299999999999998E-2</v>
      </c>
      <c r="V102" s="160">
        <v>5.8099999999999999E-2</v>
      </c>
      <c r="W102" s="160">
        <v>5.7099999999999998E-2</v>
      </c>
      <c r="X102" s="160">
        <v>1.12E-2</v>
      </c>
      <c r="Y102" s="160">
        <v>7.3099999999999998E-2</v>
      </c>
      <c r="Z102" s="160">
        <v>5.4800000000000001E-2</v>
      </c>
      <c r="AA102" s="160">
        <v>5.0099999999999999E-2</v>
      </c>
      <c r="AB102" s="160">
        <v>4.7800000000000002E-2</v>
      </c>
      <c r="AC102" s="160">
        <v>7.5200000000000003E-2</v>
      </c>
      <c r="AD102" s="160">
        <v>0.12520000000000001</v>
      </c>
      <c r="AE102" s="160">
        <v>7.2400000000000006E-2</v>
      </c>
      <c r="AF102" s="160">
        <v>7.2400000000000006E-2</v>
      </c>
      <c r="AG102" s="160">
        <v>7.0699999999999999E-2</v>
      </c>
      <c r="AH102" s="160">
        <v>6.7100000000000007E-2</v>
      </c>
      <c r="AI102" s="160">
        <v>8.6099999999999996E-2</v>
      </c>
      <c r="AJ102" s="160">
        <v>6.5299999999999997E-2</v>
      </c>
      <c r="AK102" s="160">
        <v>0.1658</v>
      </c>
      <c r="AL102" s="160">
        <v>5.5800000000000002E-2</v>
      </c>
      <c r="AM102" s="160">
        <v>5.7200000000000001E-2</v>
      </c>
    </row>
    <row r="103" spans="1:39">
      <c r="A103" s="714" t="s">
        <v>941</v>
      </c>
      <c r="B103" s="160">
        <v>5.11E-2</v>
      </c>
      <c r="C103" s="160">
        <v>5.4600000000000003E-2</v>
      </c>
      <c r="D103" s="160">
        <v>2.0999999999999999E-3</v>
      </c>
      <c r="E103" s="160">
        <v>5.6899999999999999E-2</v>
      </c>
      <c r="F103" s="160">
        <v>5.4399999999999997E-2</v>
      </c>
      <c r="G103" s="160">
        <v>3.61E-2</v>
      </c>
      <c r="H103" s="160">
        <v>7.7200000000000005E-2</v>
      </c>
      <c r="I103" s="160">
        <v>5.0599999999999999E-2</v>
      </c>
      <c r="J103" s="160">
        <v>5.0099999999999999E-2</v>
      </c>
      <c r="K103" s="160">
        <v>5.7099999999999998E-2</v>
      </c>
      <c r="L103" s="160">
        <v>5.6099999999999997E-2</v>
      </c>
      <c r="M103" s="160">
        <v>7.3099999999999998E-2</v>
      </c>
      <c r="N103" s="160">
        <v>9.8699999999999996E-2</v>
      </c>
      <c r="O103" s="160">
        <v>6.93E-2</v>
      </c>
      <c r="P103" s="160">
        <v>3.5200000000000002E-2</v>
      </c>
      <c r="Q103" s="160">
        <v>6.08E-2</v>
      </c>
      <c r="R103" s="160">
        <v>6.2399999999999997E-2</v>
      </c>
      <c r="S103" s="160">
        <v>0.1164</v>
      </c>
      <c r="T103" s="160">
        <v>7.4200000000000002E-2</v>
      </c>
      <c r="U103" s="160">
        <v>6.6500000000000004E-2</v>
      </c>
      <c r="V103" s="160">
        <v>5.7700000000000001E-2</v>
      </c>
      <c r="W103" s="160">
        <v>5.6800000000000003E-2</v>
      </c>
      <c r="X103" s="160">
        <v>1.12E-2</v>
      </c>
      <c r="Y103" s="160">
        <v>7.2800000000000004E-2</v>
      </c>
      <c r="Z103" s="160">
        <v>5.28E-2</v>
      </c>
      <c r="AA103" s="160">
        <v>4.82E-2</v>
      </c>
      <c r="AB103" s="160">
        <v>4.82E-2</v>
      </c>
      <c r="AC103" s="160">
        <v>7.0900000000000005E-2</v>
      </c>
      <c r="AD103" s="160">
        <v>0.12189999999999999</v>
      </c>
      <c r="AE103" s="160">
        <v>7.2499999999999995E-2</v>
      </c>
      <c r="AF103" s="160">
        <v>7.5300000000000006E-2</v>
      </c>
      <c r="AG103" s="160">
        <v>7.0199999999999999E-2</v>
      </c>
      <c r="AH103" s="160">
        <v>6.5699999999999995E-2</v>
      </c>
      <c r="AI103" s="160">
        <v>8.6300000000000002E-2</v>
      </c>
      <c r="AJ103" s="160">
        <v>5.9799999999999999E-2</v>
      </c>
      <c r="AK103" s="160">
        <v>0.1663</v>
      </c>
      <c r="AL103" s="160">
        <v>5.4800000000000001E-2</v>
      </c>
      <c r="AM103" s="160">
        <v>5.5199999999999999E-2</v>
      </c>
    </row>
    <row r="104" spans="1:39">
      <c r="A104" s="716" t="s">
        <v>1441</v>
      </c>
      <c r="B104" s="160">
        <v>8.2000000000000003E-2</v>
      </c>
      <c r="C104" s="160">
        <v>7.9500000000000001E-2</v>
      </c>
      <c r="D104" s="160">
        <v>-5.3E-3</v>
      </c>
      <c r="E104" s="160">
        <v>8.6099999999999996E-2</v>
      </c>
      <c r="F104" s="160">
        <v>6.3799999999999996E-2</v>
      </c>
      <c r="G104" s="160">
        <v>4.9799999999999997E-2</v>
      </c>
      <c r="H104" s="160">
        <v>9.3299999999999994E-2</v>
      </c>
      <c r="I104" s="160">
        <v>6.2600000000000003E-2</v>
      </c>
      <c r="J104" s="160">
        <v>7.2300000000000003E-2</v>
      </c>
      <c r="K104" s="160">
        <v>7.1999999999999995E-2</v>
      </c>
      <c r="L104" s="160">
        <v>7.0699999999999999E-2</v>
      </c>
      <c r="M104" s="160">
        <v>7.8100000000000003E-2</v>
      </c>
      <c r="N104" s="160">
        <v>0.12640000000000001</v>
      </c>
      <c r="O104" s="160">
        <v>9.7199999999999995E-2</v>
      </c>
      <c r="P104" s="160">
        <v>4.7199999999999999E-2</v>
      </c>
      <c r="Q104" s="160">
        <v>8.9300000000000004E-2</v>
      </c>
      <c r="R104" s="160">
        <v>8.0500000000000002E-2</v>
      </c>
      <c r="S104" s="160">
        <v>0.14810000000000001</v>
      </c>
      <c r="T104" s="160">
        <v>8.8099999999999998E-2</v>
      </c>
      <c r="U104" s="160">
        <v>9.3299999999999994E-2</v>
      </c>
      <c r="V104" s="160">
        <v>7.5700000000000003E-2</v>
      </c>
      <c r="W104" s="160">
        <v>6.4000000000000001E-2</v>
      </c>
      <c r="X104" s="160">
        <v>2.4500000000000001E-2</v>
      </c>
      <c r="Y104" s="160">
        <v>9.1800000000000007E-2</v>
      </c>
      <c r="Z104" s="160">
        <v>6.8599999999999994E-2</v>
      </c>
      <c r="AA104" s="160">
        <v>6.1699999999999998E-2</v>
      </c>
      <c r="AB104" s="160">
        <v>5.9499999999999997E-2</v>
      </c>
      <c r="AC104" s="160">
        <v>9.8500000000000004E-2</v>
      </c>
      <c r="AD104" s="160">
        <v>0.1537</v>
      </c>
      <c r="AE104" s="160">
        <v>8.6599999999999996E-2</v>
      </c>
      <c r="AF104" s="160">
        <v>8.8200000000000001E-2</v>
      </c>
      <c r="AG104" s="160">
        <v>8.4699999999999998E-2</v>
      </c>
      <c r="AH104" s="160">
        <v>8.5999999999999993E-2</v>
      </c>
      <c r="AI104" s="160">
        <v>0.1171</v>
      </c>
      <c r="AJ104" s="160">
        <v>8.48E-2</v>
      </c>
      <c r="AK104" s="160">
        <v>0.1903</v>
      </c>
      <c r="AL104" s="160">
        <v>6.2E-2</v>
      </c>
      <c r="AM104" s="160">
        <v>7.4499999999999997E-2</v>
      </c>
    </row>
    <row r="105" spans="1:39">
      <c r="A105" s="716" t="s">
        <v>944</v>
      </c>
      <c r="B105" s="160">
        <v>0.1094</v>
      </c>
      <c r="C105" s="160">
        <v>0.1181</v>
      </c>
      <c r="D105" s="160">
        <v>0.02</v>
      </c>
      <c r="E105" s="160">
        <v>0.12470000000000001</v>
      </c>
      <c r="F105" s="160">
        <v>7.9600000000000004E-2</v>
      </c>
      <c r="G105" s="160">
        <v>8.4699999999999998E-2</v>
      </c>
      <c r="H105" s="160">
        <v>0.12429999999999999</v>
      </c>
      <c r="I105" s="160">
        <v>9.2399999999999996E-2</v>
      </c>
      <c r="J105" s="160">
        <v>0.1119</v>
      </c>
      <c r="K105" s="160">
        <v>0.10340000000000001</v>
      </c>
      <c r="L105" s="160">
        <v>0.1051</v>
      </c>
      <c r="M105" s="160">
        <v>0.10390000000000001</v>
      </c>
      <c r="N105" s="160">
        <v>0.1686</v>
      </c>
      <c r="O105" s="160">
        <v>0.13320000000000001</v>
      </c>
      <c r="P105" s="160">
        <v>9.4E-2</v>
      </c>
      <c r="Q105" s="160">
        <v>0.1235</v>
      </c>
      <c r="R105" s="160">
        <v>0.11990000000000001</v>
      </c>
      <c r="S105" s="160">
        <v>0.17</v>
      </c>
      <c r="T105" s="160">
        <v>0.12470000000000001</v>
      </c>
      <c r="U105" s="160">
        <v>0.1338</v>
      </c>
      <c r="V105" s="160">
        <v>0.11559999999999999</v>
      </c>
      <c r="W105" s="160">
        <v>9.6799999999999997E-2</v>
      </c>
      <c r="X105" s="160">
        <v>5.8299999999999998E-2</v>
      </c>
      <c r="Y105" s="160">
        <v>0.1348</v>
      </c>
      <c r="Z105" s="160">
        <v>0.10150000000000001</v>
      </c>
      <c r="AA105" s="160">
        <v>0.108</v>
      </c>
      <c r="AB105" s="160">
        <v>9.8799999999999999E-2</v>
      </c>
      <c r="AC105" s="160">
        <v>0.12809999999999999</v>
      </c>
      <c r="AD105" s="160">
        <v>0.20449999999999999</v>
      </c>
      <c r="AE105" s="160">
        <v>0.11849999999999999</v>
      </c>
      <c r="AF105" s="160">
        <v>0.11310000000000001</v>
      </c>
      <c r="AG105" s="160">
        <v>0.1164</v>
      </c>
      <c r="AH105" s="160">
        <v>0.13059999999999999</v>
      </c>
      <c r="AI105" s="160">
        <v>0.1447</v>
      </c>
      <c r="AJ105" s="160">
        <v>0.1244</v>
      </c>
      <c r="AK105" s="160">
        <v>0.20430000000000001</v>
      </c>
      <c r="AL105" s="160">
        <v>9.8100000000000007E-2</v>
      </c>
      <c r="AM105" s="160">
        <v>0.1084</v>
      </c>
    </row>
    <row r="106" spans="1:39">
      <c r="A106" s="716" t="s">
        <v>946</v>
      </c>
      <c r="B106" s="160">
        <v>-2.7400000000000001E-2</v>
      </c>
      <c r="C106" s="160">
        <v>-3.8600000000000002E-2</v>
      </c>
      <c r="D106" s="160">
        <v>-2.53E-2</v>
      </c>
      <c r="E106" s="160">
        <v>-3.8600000000000002E-2</v>
      </c>
      <c r="F106" s="160">
        <v>-1.5800000000000002E-2</v>
      </c>
      <c r="G106" s="160">
        <v>-3.5000000000000003E-2</v>
      </c>
      <c r="H106" s="160">
        <v>-3.09E-2</v>
      </c>
      <c r="I106" s="160">
        <v>-2.98E-2</v>
      </c>
      <c r="J106" s="160">
        <v>-3.9600000000000003E-2</v>
      </c>
      <c r="K106" s="160">
        <v>-3.1399999999999997E-2</v>
      </c>
      <c r="L106" s="160">
        <v>-3.44E-2</v>
      </c>
      <c r="M106" s="160">
        <v>-2.58E-2</v>
      </c>
      <c r="N106" s="160">
        <v>-4.2200000000000001E-2</v>
      </c>
      <c r="O106" s="160">
        <v>-3.5999999999999997E-2</v>
      </c>
      <c r="P106" s="160">
        <v>-4.6800000000000001E-2</v>
      </c>
      <c r="Q106" s="160">
        <v>-3.4099999999999998E-2</v>
      </c>
      <c r="R106" s="160">
        <v>-3.9300000000000002E-2</v>
      </c>
      <c r="S106" s="160">
        <v>-2.1899999999999999E-2</v>
      </c>
      <c r="T106" s="160">
        <v>-3.6600000000000001E-2</v>
      </c>
      <c r="U106" s="160">
        <v>-4.0599999999999997E-2</v>
      </c>
      <c r="V106" s="160">
        <v>-0.04</v>
      </c>
      <c r="W106" s="160">
        <v>-3.2800000000000003E-2</v>
      </c>
      <c r="X106" s="160">
        <v>-3.3700000000000001E-2</v>
      </c>
      <c r="Y106" s="160">
        <v>-4.3099999999999999E-2</v>
      </c>
      <c r="Z106" s="160">
        <v>-3.3000000000000002E-2</v>
      </c>
      <c r="AA106" s="160">
        <v>-4.6199999999999998E-2</v>
      </c>
      <c r="AB106" s="160">
        <v>-3.9399999999999998E-2</v>
      </c>
      <c r="AC106" s="160">
        <v>-2.9600000000000001E-2</v>
      </c>
      <c r="AD106" s="160">
        <v>-5.0799999999999998E-2</v>
      </c>
      <c r="AE106" s="160">
        <v>-3.1899999999999998E-2</v>
      </c>
      <c r="AF106" s="160">
        <v>-2.4799999999999999E-2</v>
      </c>
      <c r="AG106" s="160">
        <v>-3.1699999999999999E-2</v>
      </c>
      <c r="AH106" s="160">
        <v>-4.4699999999999997E-2</v>
      </c>
      <c r="AI106" s="160">
        <v>-2.76E-2</v>
      </c>
      <c r="AJ106" s="160">
        <v>-3.9600000000000003E-2</v>
      </c>
      <c r="AK106" s="160">
        <v>-1.3899999999999999E-2</v>
      </c>
      <c r="AL106" s="160">
        <v>-3.61E-2</v>
      </c>
      <c r="AM106" s="160">
        <v>-3.39E-2</v>
      </c>
    </row>
    <row r="107" spans="1:39">
      <c r="A107" s="716" t="s">
        <v>948</v>
      </c>
      <c r="B107" s="160">
        <v>-3.09E-2</v>
      </c>
      <c r="C107" s="160">
        <v>-2.5000000000000001E-2</v>
      </c>
      <c r="D107" s="160">
        <v>7.3000000000000001E-3</v>
      </c>
      <c r="E107" s="160">
        <v>-2.92E-2</v>
      </c>
      <c r="F107" s="160">
        <v>-9.4999999999999998E-3</v>
      </c>
      <c r="G107" s="160">
        <v>-1.3599999999999999E-2</v>
      </c>
      <c r="H107" s="160">
        <v>-1.61E-2</v>
      </c>
      <c r="I107" s="160">
        <v>-1.1900000000000001E-2</v>
      </c>
      <c r="J107" s="160">
        <v>-2.2200000000000001E-2</v>
      </c>
      <c r="K107" s="160">
        <v>-1.4999999999999999E-2</v>
      </c>
      <c r="L107" s="160">
        <v>-1.46E-2</v>
      </c>
      <c r="M107" s="160">
        <v>-5.0000000000000001E-3</v>
      </c>
      <c r="N107" s="160">
        <v>-2.7699999999999999E-2</v>
      </c>
      <c r="O107" s="160">
        <v>-2.7900000000000001E-2</v>
      </c>
      <c r="P107" s="160">
        <v>-1.2E-2</v>
      </c>
      <c r="Q107" s="160">
        <v>-2.86E-2</v>
      </c>
      <c r="R107" s="160">
        <v>-1.8200000000000001E-2</v>
      </c>
      <c r="S107" s="160">
        <v>-3.1699999999999999E-2</v>
      </c>
      <c r="T107" s="160">
        <v>-1.3899999999999999E-2</v>
      </c>
      <c r="U107" s="160">
        <v>-2.6800000000000001E-2</v>
      </c>
      <c r="V107" s="160">
        <v>-1.7999999999999999E-2</v>
      </c>
      <c r="W107" s="160">
        <v>-7.1999999999999998E-3</v>
      </c>
      <c r="X107" s="160">
        <v>-1.3299999999999999E-2</v>
      </c>
      <c r="Y107" s="160">
        <v>-1.89E-2</v>
      </c>
      <c r="Z107" s="160">
        <v>-1.5800000000000002E-2</v>
      </c>
      <c r="AA107" s="160">
        <v>-1.35E-2</v>
      </c>
      <c r="AB107" s="160">
        <v>-1.1299999999999999E-2</v>
      </c>
      <c r="AC107" s="160">
        <v>-2.76E-2</v>
      </c>
      <c r="AD107" s="160">
        <v>-3.1800000000000002E-2</v>
      </c>
      <c r="AE107" s="160">
        <v>-1.41E-2</v>
      </c>
      <c r="AF107" s="160">
        <v>-1.29E-2</v>
      </c>
      <c r="AG107" s="160">
        <v>-1.4500000000000001E-2</v>
      </c>
      <c r="AH107" s="160">
        <v>-2.0299999999999999E-2</v>
      </c>
      <c r="AI107" s="160">
        <v>-3.0800000000000001E-2</v>
      </c>
      <c r="AJ107" s="160">
        <v>-2.5000000000000001E-2</v>
      </c>
      <c r="AK107" s="160">
        <v>-2.41E-2</v>
      </c>
      <c r="AL107" s="160">
        <v>-7.1999999999999998E-3</v>
      </c>
      <c r="AM107" s="160">
        <v>-1.9300000000000001E-2</v>
      </c>
    </row>
    <row r="108" spans="1:39">
      <c r="A108" s="716" t="s">
        <v>950</v>
      </c>
      <c r="B108" s="160">
        <v>2.0999999999999999E-3</v>
      </c>
      <c r="C108" s="160">
        <v>6.1999999999999998E-3</v>
      </c>
      <c r="D108" s="160">
        <v>-1.1999999999999999E-3</v>
      </c>
      <c r="E108" s="160">
        <v>5.7999999999999996E-3</v>
      </c>
      <c r="F108" s="160">
        <v>1.4E-3</v>
      </c>
      <c r="G108" s="160">
        <v>5.4000000000000003E-3</v>
      </c>
      <c r="H108" s="160">
        <v>-2.9999999999999997E-4</v>
      </c>
      <c r="I108" s="160">
        <v>1.8E-3</v>
      </c>
      <c r="J108" s="160">
        <v>1.8E-3</v>
      </c>
      <c r="K108" s="160">
        <v>1.1999999999999999E-3</v>
      </c>
      <c r="L108" s="160">
        <v>-2.0000000000000001E-4</v>
      </c>
      <c r="M108" s="160">
        <v>1.8E-3</v>
      </c>
      <c r="N108" s="160">
        <v>3.8E-3</v>
      </c>
      <c r="O108" s="160">
        <v>1.04E-2</v>
      </c>
      <c r="P108" s="160">
        <v>-1.2999999999999999E-3</v>
      </c>
      <c r="Q108" s="160">
        <v>-1E-4</v>
      </c>
      <c r="R108" s="160">
        <v>5.9999999999999995E-4</v>
      </c>
      <c r="S108" s="160">
        <v>2.0000000000000001E-4</v>
      </c>
      <c r="T108" s="160">
        <v>-6.9999999999999999E-4</v>
      </c>
      <c r="U108" s="160">
        <v>-2.0000000000000001E-4</v>
      </c>
      <c r="V108" s="160">
        <v>4.0000000000000002E-4</v>
      </c>
      <c r="W108" s="160">
        <v>2.9999999999999997E-4</v>
      </c>
      <c r="X108" s="160">
        <v>0</v>
      </c>
      <c r="Y108" s="160">
        <v>2.9999999999999997E-4</v>
      </c>
      <c r="Z108" s="160">
        <v>2E-3</v>
      </c>
      <c r="AA108" s="160">
        <v>1.9E-3</v>
      </c>
      <c r="AB108" s="160">
        <v>-4.0000000000000002E-4</v>
      </c>
      <c r="AC108" s="160">
        <v>4.3E-3</v>
      </c>
      <c r="AD108" s="160">
        <v>3.3E-3</v>
      </c>
      <c r="AE108" s="160">
        <v>-1E-4</v>
      </c>
      <c r="AF108" s="160">
        <v>-2.8999999999999998E-3</v>
      </c>
      <c r="AG108" s="160">
        <v>5.0000000000000001E-4</v>
      </c>
      <c r="AH108" s="160">
        <v>1.4E-3</v>
      </c>
      <c r="AI108" s="160">
        <v>-2.9999999999999997E-4</v>
      </c>
      <c r="AJ108" s="160">
        <v>5.4999999999999997E-3</v>
      </c>
      <c r="AK108" s="160">
        <v>-5.0000000000000001E-4</v>
      </c>
      <c r="AL108" s="160">
        <v>1E-3</v>
      </c>
      <c r="AM108" s="160">
        <v>2E-3</v>
      </c>
    </row>
    <row r="109" spans="1:39">
      <c r="A109" s="715" t="s">
        <v>951</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6" t="s">
        <v>939</v>
      </c>
      <c r="B110" s="160">
        <v>5.3199999999999997E-2</v>
      </c>
      <c r="C110" s="160">
        <v>6.0699999999999997E-2</v>
      </c>
      <c r="D110" s="160">
        <v>8.0000000000000004E-4</v>
      </c>
      <c r="E110" s="160">
        <v>6.2700000000000006E-2</v>
      </c>
      <c r="F110" s="160">
        <v>5.57E-2</v>
      </c>
      <c r="G110" s="160">
        <v>4.1599999999999998E-2</v>
      </c>
      <c r="H110" s="160">
        <v>7.6899999999999996E-2</v>
      </c>
      <c r="I110" s="160">
        <v>5.2400000000000002E-2</v>
      </c>
      <c r="J110" s="160">
        <v>5.1900000000000002E-2</v>
      </c>
      <c r="K110" s="160">
        <v>5.8200000000000002E-2</v>
      </c>
      <c r="L110" s="160">
        <v>5.5800000000000002E-2</v>
      </c>
      <c r="M110" s="160">
        <v>7.4899999999999994E-2</v>
      </c>
      <c r="N110" s="160">
        <v>0.10249999999999999</v>
      </c>
      <c r="O110" s="160">
        <v>7.9699999999999993E-2</v>
      </c>
      <c r="P110" s="160">
        <v>3.39E-2</v>
      </c>
      <c r="Q110" s="160">
        <v>6.0699999999999997E-2</v>
      </c>
      <c r="R110" s="160">
        <v>6.2899999999999998E-2</v>
      </c>
      <c r="S110" s="160">
        <v>0.1166</v>
      </c>
      <c r="T110" s="160">
        <v>7.3499999999999996E-2</v>
      </c>
      <c r="U110" s="160">
        <v>6.6299999999999998E-2</v>
      </c>
      <c r="V110" s="160">
        <v>5.8099999999999999E-2</v>
      </c>
      <c r="W110" s="160">
        <v>5.7099999999999998E-2</v>
      </c>
      <c r="X110" s="160">
        <v>1.12E-2</v>
      </c>
      <c r="Y110" s="160">
        <v>7.3099999999999998E-2</v>
      </c>
      <c r="Z110" s="160">
        <v>5.4800000000000001E-2</v>
      </c>
      <c r="AA110" s="160">
        <v>5.0099999999999999E-2</v>
      </c>
      <c r="AB110" s="160">
        <v>4.7800000000000002E-2</v>
      </c>
      <c r="AC110" s="160">
        <v>7.5200000000000003E-2</v>
      </c>
      <c r="AD110" s="160">
        <v>0.12520000000000001</v>
      </c>
      <c r="AE110" s="160">
        <v>7.2400000000000006E-2</v>
      </c>
      <c r="AF110" s="160">
        <v>7.2400000000000006E-2</v>
      </c>
      <c r="AG110" s="160">
        <v>7.0699999999999999E-2</v>
      </c>
      <c r="AH110" s="160">
        <v>6.7100000000000007E-2</v>
      </c>
      <c r="AI110" s="160">
        <v>8.6099999999999996E-2</v>
      </c>
      <c r="AJ110" s="160">
        <v>6.5299999999999997E-2</v>
      </c>
      <c r="AK110" s="160">
        <v>0.1658</v>
      </c>
      <c r="AL110" s="160">
        <v>5.5800000000000002E-2</v>
      </c>
      <c r="AM110" s="160">
        <v>5.7200000000000001E-2</v>
      </c>
    </row>
    <row r="111" spans="1:39">
      <c r="A111" s="716" t="s">
        <v>953</v>
      </c>
      <c r="B111" s="160">
        <v>-1.2200000000000001E-2</v>
      </c>
      <c r="C111" s="160">
        <v>2.2000000000000001E-3</v>
      </c>
      <c r="D111" s="160">
        <v>3.2000000000000002E-3</v>
      </c>
      <c r="E111" s="160">
        <v>-1.6999999999999999E-3</v>
      </c>
      <c r="F111" s="160">
        <v>-3.7000000000000002E-3</v>
      </c>
      <c r="G111" s="160">
        <v>-8.6999999999999994E-3</v>
      </c>
      <c r="H111" s="160">
        <v>-5.0000000000000001E-3</v>
      </c>
      <c r="I111" s="160">
        <v>1.4800000000000001E-2</v>
      </c>
      <c r="J111" s="160">
        <v>0</v>
      </c>
      <c r="K111" s="160">
        <v>-1.4E-3</v>
      </c>
      <c r="L111" s="160">
        <v>-1.6999999999999999E-3</v>
      </c>
      <c r="M111" s="160">
        <v>0</v>
      </c>
      <c r="N111" s="160">
        <v>-5.8999999999999999E-3</v>
      </c>
      <c r="O111" s="160">
        <v>-5.9999999999999995E-4</v>
      </c>
      <c r="P111" s="160">
        <v>-2E-3</v>
      </c>
      <c r="Q111" s="160">
        <v>3.3999999999999998E-3</v>
      </c>
      <c r="R111" s="160">
        <v>-1.0800000000000001E-2</v>
      </c>
      <c r="S111" s="160">
        <v>3.5999999999999999E-3</v>
      </c>
      <c r="T111" s="160">
        <v>-1.1999999999999999E-3</v>
      </c>
      <c r="U111" s="160">
        <v>-1.4200000000000001E-2</v>
      </c>
      <c r="V111" s="160">
        <v>-6.0000000000000001E-3</v>
      </c>
      <c r="W111" s="160">
        <v>1.2999999999999999E-3</v>
      </c>
      <c r="X111" s="160">
        <v>-4.7999999999999996E-3</v>
      </c>
      <c r="Y111" s="160">
        <v>4.1000000000000003E-3</v>
      </c>
      <c r="Z111" s="160">
        <v>-3.3999999999999998E-3</v>
      </c>
      <c r="AA111" s="160">
        <v>2.5999999999999999E-3</v>
      </c>
      <c r="AB111" s="160">
        <v>-1.6000000000000001E-3</v>
      </c>
      <c r="AC111" s="160">
        <v>2.7000000000000001E-3</v>
      </c>
      <c r="AD111" s="160">
        <v>-5.7999999999999996E-3</v>
      </c>
      <c r="AE111" s="160">
        <v>1.1999999999999999E-3</v>
      </c>
      <c r="AF111" s="160">
        <v>-3.39E-2</v>
      </c>
      <c r="AG111" s="160">
        <v>-1.0999999999999999E-2</v>
      </c>
      <c r="AH111" s="160">
        <v>-3.5999999999999999E-3</v>
      </c>
      <c r="AI111" s="160">
        <v>-6.4000000000000003E-3</v>
      </c>
      <c r="AJ111" s="160">
        <v>-1.2999999999999999E-3</v>
      </c>
      <c r="AK111" s="160">
        <v>-8.9999999999999993E-3</v>
      </c>
      <c r="AL111" s="160">
        <v>8.3000000000000001E-3</v>
      </c>
      <c r="AM111" s="160">
        <v>-2.7000000000000001E-3</v>
      </c>
    </row>
    <row r="112" spans="1:39">
      <c r="A112" s="716" t="s">
        <v>955</v>
      </c>
      <c r="B112" s="160">
        <v>-5.6800000000000003E-2</v>
      </c>
      <c r="C112" s="160">
        <v>-5.9700000000000003E-2</v>
      </c>
      <c r="D112" s="160">
        <v>-5.2499999999999998E-2</v>
      </c>
      <c r="E112" s="160">
        <v>-6.54E-2</v>
      </c>
      <c r="F112" s="160">
        <v>-6.13E-2</v>
      </c>
      <c r="G112" s="160">
        <v>-4.02E-2</v>
      </c>
      <c r="H112" s="160">
        <v>-7.6399999999999996E-2</v>
      </c>
      <c r="I112" s="160">
        <v>-0.06</v>
      </c>
      <c r="J112" s="160">
        <v>-5.8099999999999999E-2</v>
      </c>
      <c r="K112" s="160">
        <v>-4.9799999999999997E-2</v>
      </c>
      <c r="L112" s="160">
        <v>-5.2200000000000003E-2</v>
      </c>
      <c r="M112" s="160">
        <v>-6.3200000000000006E-2</v>
      </c>
      <c r="N112" s="160">
        <v>-0.1016</v>
      </c>
      <c r="O112" s="160">
        <v>-5.7799999999999997E-2</v>
      </c>
      <c r="P112" s="160">
        <v>-4.1399999999999999E-2</v>
      </c>
      <c r="Q112" s="160">
        <v>-6.9099999999999995E-2</v>
      </c>
      <c r="R112" s="160">
        <v>-4.7800000000000002E-2</v>
      </c>
      <c r="S112" s="160">
        <v>-7.9500000000000001E-2</v>
      </c>
      <c r="T112" s="160">
        <v>-7.1300000000000002E-2</v>
      </c>
      <c r="U112" s="160">
        <v>-8.2600000000000007E-2</v>
      </c>
      <c r="V112" s="160">
        <v>-4.58E-2</v>
      </c>
      <c r="W112" s="160">
        <v>-4.4200000000000003E-2</v>
      </c>
      <c r="X112" s="160">
        <v>-6.6400000000000001E-2</v>
      </c>
      <c r="Y112" s="160">
        <v>-6.0499999999999998E-2</v>
      </c>
      <c r="Z112" s="160">
        <v>-6.13E-2</v>
      </c>
      <c r="AA112" s="160">
        <v>-5.8400000000000001E-2</v>
      </c>
      <c r="AB112" s="160">
        <v>-4.1099999999999998E-2</v>
      </c>
      <c r="AC112" s="160">
        <v>-0.08</v>
      </c>
      <c r="AD112" s="160">
        <v>-0.1149</v>
      </c>
      <c r="AE112" s="160">
        <v>-6.6500000000000004E-2</v>
      </c>
      <c r="AF112" s="160">
        <v>-5.5599999999999997E-2</v>
      </c>
      <c r="AG112" s="160">
        <v>-6.9099999999999995E-2</v>
      </c>
      <c r="AH112" s="160">
        <v>-8.2500000000000004E-2</v>
      </c>
      <c r="AI112" s="160">
        <v>-9.7799999999999998E-2</v>
      </c>
      <c r="AJ112" s="160">
        <v>-7.6799999999999993E-2</v>
      </c>
      <c r="AK112" s="160">
        <v>-9.3399999999999997E-2</v>
      </c>
      <c r="AL112" s="160">
        <v>-7.22E-2</v>
      </c>
      <c r="AM112" s="160">
        <v>-5.8999999999999997E-2</v>
      </c>
    </row>
    <row r="113" spans="1:39">
      <c r="A113" s="716" t="s">
        <v>957</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-3.5000000000000001E-3</v>
      </c>
      <c r="Q113" s="160">
        <v>0</v>
      </c>
      <c r="R113" s="160">
        <v>0</v>
      </c>
      <c r="S113" s="160">
        <v>1E-4</v>
      </c>
      <c r="T113" s="160">
        <v>0</v>
      </c>
      <c r="U113" s="160">
        <v>-1E-4</v>
      </c>
      <c r="V113" s="160">
        <v>0</v>
      </c>
      <c r="W113" s="160">
        <v>2.0000000000000001E-4</v>
      </c>
      <c r="X113" s="160">
        <v>1E-3</v>
      </c>
      <c r="Y113" s="160">
        <v>0</v>
      </c>
      <c r="Z113" s="160">
        <v>-1.6999999999999999E-3</v>
      </c>
      <c r="AA113" s="160">
        <v>0</v>
      </c>
      <c r="AB113" s="160">
        <v>0</v>
      </c>
      <c r="AC113" s="160">
        <v>0</v>
      </c>
      <c r="AD113" s="160">
        <v>0</v>
      </c>
      <c r="AE113" s="160">
        <v>2.0000000000000001E-4</v>
      </c>
      <c r="AF113" s="160">
        <v>0</v>
      </c>
      <c r="AG113" s="160">
        <v>0</v>
      </c>
      <c r="AH113" s="160">
        <v>0</v>
      </c>
      <c r="AI113" s="160">
        <v>0</v>
      </c>
      <c r="AJ113" s="160">
        <v>1E-4</v>
      </c>
      <c r="AK113" s="160">
        <v>0</v>
      </c>
      <c r="AL113" s="160">
        <v>0</v>
      </c>
      <c r="AM113" s="160">
        <v>-1E-4</v>
      </c>
    </row>
    <row r="114" spans="1:39">
      <c r="A114" s="716" t="s">
        <v>959</v>
      </c>
      <c r="B114" s="160">
        <v>1.6400000000000001E-2</v>
      </c>
      <c r="C114" s="160">
        <v>8.9999999999999998E-4</v>
      </c>
      <c r="D114" s="160">
        <v>2.0999999999999999E-3</v>
      </c>
      <c r="E114" s="160">
        <v>0</v>
      </c>
      <c r="F114" s="160">
        <v>-1.1000000000000001E-3</v>
      </c>
      <c r="G114" s="160">
        <v>8.0000000000000004E-4</v>
      </c>
      <c r="H114" s="160">
        <v>1.1000000000000001E-3</v>
      </c>
      <c r="I114" s="160">
        <v>-2E-3</v>
      </c>
      <c r="J114" s="160">
        <v>1.6000000000000001E-3</v>
      </c>
      <c r="K114" s="160">
        <v>4.0000000000000002E-4</v>
      </c>
      <c r="L114" s="160">
        <v>1.1999999999999999E-3</v>
      </c>
      <c r="M114" s="160">
        <v>2E-3</v>
      </c>
      <c r="N114" s="160">
        <v>3.2000000000000002E-3</v>
      </c>
      <c r="O114" s="160">
        <v>-4.1999999999999997E-3</v>
      </c>
      <c r="P114" s="160">
        <v>-2.0000000000000001E-4</v>
      </c>
      <c r="Q114" s="160">
        <v>-5.3E-3</v>
      </c>
      <c r="R114" s="160">
        <v>1.6000000000000001E-3</v>
      </c>
      <c r="S114" s="160">
        <v>-2.3E-3</v>
      </c>
      <c r="T114" s="160">
        <v>3.3E-3</v>
      </c>
      <c r="U114" s="160">
        <v>-2.5999999999999999E-3</v>
      </c>
      <c r="V114" s="160">
        <v>1.0800000000000001E-2</v>
      </c>
      <c r="W114" s="160">
        <v>-2.8999999999999998E-3</v>
      </c>
      <c r="X114" s="160">
        <v>-2.0000000000000001E-4</v>
      </c>
      <c r="Y114" s="160">
        <v>2.0000000000000001E-4</v>
      </c>
      <c r="Z114" s="160">
        <v>1E-3</v>
      </c>
      <c r="AA114" s="160">
        <v>2.0000000000000001E-4</v>
      </c>
      <c r="AB114" s="160">
        <v>-2.0000000000000001E-4</v>
      </c>
      <c r="AC114" s="160">
        <v>2.8E-3</v>
      </c>
      <c r="AD114" s="160">
        <v>-1.5E-3</v>
      </c>
      <c r="AE114" s="160">
        <v>-1E-4</v>
      </c>
      <c r="AF114" s="160">
        <v>0</v>
      </c>
      <c r="AG114" s="160">
        <v>5.0000000000000001E-4</v>
      </c>
      <c r="AH114" s="160">
        <v>2E-3</v>
      </c>
      <c r="AI114" s="160">
        <v>-1.8E-3</v>
      </c>
      <c r="AJ114" s="160">
        <v>-1.8E-3</v>
      </c>
      <c r="AK114" s="160">
        <v>0</v>
      </c>
      <c r="AL114" s="160">
        <v>1E-4</v>
      </c>
      <c r="AM114" s="160">
        <v>3.7000000000000002E-3</v>
      </c>
    </row>
    <row r="115" spans="1:39">
      <c r="A115" s="716" t="s">
        <v>960</v>
      </c>
      <c r="B115" s="160">
        <v>0</v>
      </c>
      <c r="C115" s="160">
        <v>0</v>
      </c>
      <c r="D115" s="160">
        <v>2.9999999999999997E-4</v>
      </c>
      <c r="E115" s="160">
        <v>0</v>
      </c>
      <c r="F115" s="160">
        <v>0</v>
      </c>
      <c r="G115" s="160">
        <v>0</v>
      </c>
      <c r="H115" s="160">
        <v>0</v>
      </c>
      <c r="I115" s="160">
        <v>0</v>
      </c>
      <c r="J115" s="160">
        <v>0</v>
      </c>
      <c r="K115" s="160">
        <v>0</v>
      </c>
      <c r="L115" s="160">
        <v>0</v>
      </c>
      <c r="M115" s="160">
        <v>0</v>
      </c>
      <c r="N115" s="160">
        <v>0</v>
      </c>
      <c r="O115" s="160">
        <v>0</v>
      </c>
      <c r="P115" s="160">
        <v>5.9999999999999995E-4</v>
      </c>
      <c r="Q115" s="160">
        <v>1E-4</v>
      </c>
      <c r="R115" s="160">
        <v>0</v>
      </c>
      <c r="S115" s="160">
        <v>0</v>
      </c>
      <c r="T115" s="160">
        <v>0</v>
      </c>
      <c r="U115" s="160">
        <v>0</v>
      </c>
      <c r="V115" s="160">
        <v>0</v>
      </c>
      <c r="W115" s="160">
        <v>0</v>
      </c>
      <c r="X115" s="160">
        <v>0</v>
      </c>
      <c r="Y115" s="160">
        <v>-2.9999999999999997E-4</v>
      </c>
      <c r="Z115" s="160">
        <v>0</v>
      </c>
      <c r="AA115" s="160">
        <v>0</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6.9999999999999999E-4</v>
      </c>
      <c r="C116" s="161">
        <v>4.1999999999999997E-3</v>
      </c>
      <c r="D116" s="161">
        <v>-4.5999999999999999E-2</v>
      </c>
      <c r="E116" s="161">
        <v>-4.4000000000000003E-3</v>
      </c>
      <c r="F116" s="161">
        <v>-1.0500000000000001E-2</v>
      </c>
      <c r="G116" s="161">
        <v>-6.4999999999999997E-3</v>
      </c>
      <c r="H116" s="161">
        <v>-3.3999999999999998E-3</v>
      </c>
      <c r="I116" s="161">
        <v>5.1999999999999998E-3</v>
      </c>
      <c r="J116" s="161">
        <v>-4.5999999999999999E-3</v>
      </c>
      <c r="K116" s="161">
        <v>7.4999999999999997E-3</v>
      </c>
      <c r="L116" s="161">
        <v>3.0999999999999999E-3</v>
      </c>
      <c r="M116" s="161">
        <v>1.37E-2</v>
      </c>
      <c r="N116" s="161">
        <v>-1.9E-3</v>
      </c>
      <c r="O116" s="161">
        <v>1.72E-2</v>
      </c>
      <c r="P116" s="161">
        <v>-1.26E-2</v>
      </c>
      <c r="Q116" s="161">
        <v>-1.03E-2</v>
      </c>
      <c r="R116" s="161">
        <v>5.8999999999999999E-3</v>
      </c>
      <c r="S116" s="161">
        <v>3.8600000000000002E-2</v>
      </c>
      <c r="T116" s="161">
        <v>4.1999999999999997E-3</v>
      </c>
      <c r="U116" s="161">
        <v>-3.3300000000000003E-2</v>
      </c>
      <c r="V116" s="161">
        <v>1.7100000000000001E-2</v>
      </c>
      <c r="W116" s="161">
        <v>1.15E-2</v>
      </c>
      <c r="X116" s="161">
        <v>-5.91E-2</v>
      </c>
      <c r="Y116" s="161">
        <v>1.66E-2</v>
      </c>
      <c r="Z116" s="161">
        <v>-1.06E-2</v>
      </c>
      <c r="AA116" s="161">
        <v>-5.4999999999999997E-3</v>
      </c>
      <c r="AB116" s="161">
        <v>4.8999999999999998E-3</v>
      </c>
      <c r="AC116" s="161">
        <v>5.9999999999999995E-4</v>
      </c>
      <c r="AD116" s="161">
        <v>3.0000000000000001E-3</v>
      </c>
      <c r="AE116" s="161">
        <v>7.1999999999999998E-3</v>
      </c>
      <c r="AF116" s="161">
        <v>-1.7100000000000001E-2</v>
      </c>
      <c r="AG116" s="161">
        <v>-8.9999999999999993E-3</v>
      </c>
      <c r="AH116" s="161">
        <v>-1.6899999999999998E-2</v>
      </c>
      <c r="AI116" s="161">
        <v>-1.9900000000000001E-2</v>
      </c>
      <c r="AJ116" s="161">
        <v>-1.44E-2</v>
      </c>
      <c r="AK116" s="161">
        <v>6.3399999999999998E-2</v>
      </c>
      <c r="AL116" s="161">
        <v>-7.9000000000000008E-3</v>
      </c>
      <c r="AM116" s="161">
        <v>-8.9999999999999998E-4</v>
      </c>
    </row>
    <row r="117" spans="1:39"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c r="AM117" s="532"/>
    </row>
    <row r="118" spans="1:39" ht="15.75" thickTop="1">
      <c r="A118" s="740" t="s">
        <v>1405</v>
      </c>
      <c r="B118" s="740"/>
      <c r="C118" s="740"/>
      <c r="D118" s="740"/>
      <c r="E118" s="740"/>
      <c r="F118" s="740"/>
      <c r="G118" s="740"/>
      <c r="H118" s="740"/>
      <c r="I118" s="740"/>
      <c r="J118" s="740"/>
      <c r="K118" s="740"/>
      <c r="L118" s="740"/>
      <c r="M118" s="740"/>
      <c r="N118" s="740"/>
      <c r="O118" s="740"/>
      <c r="P118" s="740"/>
      <c r="Q118" s="740"/>
      <c r="R118" s="740"/>
      <c r="S118" s="740"/>
      <c r="T118" s="740"/>
      <c r="U118" s="740"/>
      <c r="V118" s="740"/>
      <c r="W118" s="740"/>
      <c r="X118" s="740"/>
      <c r="Y118" s="740"/>
      <c r="Z118" s="740"/>
      <c r="AA118" s="740"/>
      <c r="AB118" s="740"/>
      <c r="AC118" s="740"/>
      <c r="AD118" s="740"/>
      <c r="AE118" s="740"/>
      <c r="AF118" s="740"/>
      <c r="AG118" s="740"/>
      <c r="AH118" s="740"/>
      <c r="AI118" s="740"/>
      <c r="AJ118" s="740"/>
      <c r="AK118" s="740"/>
      <c r="AL118" s="740"/>
      <c r="AM118" s="740"/>
    </row>
    <row r="119" spans="1:39">
      <c r="A119" s="740" t="s">
        <v>1406</v>
      </c>
      <c r="B119" s="740"/>
      <c r="C119" s="740"/>
      <c r="D119" s="740"/>
      <c r="E119" s="740"/>
      <c r="F119" s="740"/>
      <c r="G119" s="740"/>
      <c r="H119" s="740"/>
      <c r="I119" s="740"/>
      <c r="J119" s="740"/>
      <c r="K119" s="740"/>
      <c r="L119" s="740"/>
      <c r="M119" s="740"/>
      <c r="N119" s="740"/>
      <c r="O119" s="740"/>
      <c r="P119" s="740"/>
      <c r="Q119" s="740"/>
      <c r="R119" s="740"/>
      <c r="S119" s="740"/>
      <c r="T119" s="740"/>
      <c r="U119" s="740"/>
      <c r="V119" s="740"/>
      <c r="W119" s="740"/>
      <c r="X119" s="740"/>
      <c r="Y119" s="740"/>
      <c r="Z119" s="740"/>
      <c r="AA119" s="740"/>
      <c r="AB119" s="740"/>
      <c r="AC119" s="740"/>
      <c r="AD119" s="740"/>
      <c r="AE119" s="740"/>
      <c r="AF119" s="740"/>
      <c r="AG119" s="740"/>
      <c r="AH119" s="740"/>
      <c r="AI119" s="740"/>
      <c r="AJ119" s="740"/>
      <c r="AK119" s="740"/>
      <c r="AL119" s="740"/>
      <c r="AM119" s="740"/>
    </row>
    <row r="120" spans="1:39">
      <c r="A120" s="740" t="s">
        <v>1407</v>
      </c>
      <c r="B120" s="740"/>
      <c r="C120" s="740"/>
      <c r="D120" s="740"/>
      <c r="E120" s="740"/>
      <c r="F120" s="740"/>
      <c r="G120" s="740"/>
      <c r="H120" s="740"/>
      <c r="I120" s="740"/>
      <c r="J120" s="740"/>
      <c r="K120" s="740"/>
      <c r="L120" s="740"/>
      <c r="M120" s="740"/>
      <c r="N120" s="740"/>
      <c r="O120" s="740"/>
      <c r="P120" s="740"/>
      <c r="Q120" s="740"/>
      <c r="R120" s="740"/>
      <c r="S120" s="740"/>
      <c r="T120" s="740"/>
      <c r="U120" s="740"/>
      <c r="V120" s="740"/>
      <c r="W120" s="740"/>
      <c r="X120" s="740"/>
      <c r="Y120" s="740"/>
      <c r="Z120" s="740"/>
      <c r="AA120" s="740"/>
      <c r="AB120" s="740"/>
      <c r="AC120" s="740"/>
      <c r="AD120" s="740"/>
      <c r="AE120" s="740"/>
      <c r="AF120" s="740"/>
      <c r="AG120" s="740"/>
      <c r="AH120" s="740"/>
      <c r="AI120" s="740"/>
      <c r="AJ120" s="740"/>
      <c r="AK120" s="740"/>
      <c r="AL120" s="740"/>
      <c r="AM120" s="740"/>
    </row>
    <row r="121" spans="1:39">
      <c r="A121" s="740" t="s">
        <v>1408</v>
      </c>
      <c r="B121" s="740"/>
      <c r="C121" s="740"/>
      <c r="D121" s="740"/>
      <c r="E121" s="740"/>
      <c r="F121" s="740"/>
      <c r="G121" s="740"/>
      <c r="H121" s="740"/>
      <c r="I121" s="740"/>
      <c r="J121" s="740"/>
      <c r="K121" s="740"/>
      <c r="L121" s="740"/>
      <c r="M121" s="740"/>
      <c r="N121" s="740"/>
      <c r="O121" s="740"/>
      <c r="P121" s="740"/>
      <c r="Q121" s="740"/>
      <c r="R121" s="740"/>
      <c r="S121" s="740"/>
      <c r="T121" s="740"/>
      <c r="U121" s="740"/>
      <c r="V121" s="740"/>
      <c r="W121" s="740"/>
      <c r="X121" s="740"/>
      <c r="Y121" s="740"/>
      <c r="Z121" s="740"/>
      <c r="AA121" s="740"/>
      <c r="AB121" s="740"/>
      <c r="AC121" s="740"/>
      <c r="AD121" s="740"/>
      <c r="AE121" s="740"/>
      <c r="AF121" s="740"/>
      <c r="AG121" s="740"/>
      <c r="AH121" s="740"/>
      <c r="AI121" s="740"/>
      <c r="AJ121" s="740"/>
      <c r="AK121" s="740"/>
      <c r="AL121" s="740"/>
      <c r="AM121" s="740"/>
    </row>
    <row r="122" spans="1:39">
      <c r="A122" s="740" t="s">
        <v>1409</v>
      </c>
      <c r="B122" s="740"/>
      <c r="C122" s="740"/>
      <c r="D122" s="740"/>
      <c r="E122" s="740"/>
      <c r="F122" s="740"/>
      <c r="G122" s="740"/>
      <c r="H122" s="740"/>
      <c r="I122" s="740"/>
      <c r="J122" s="740"/>
      <c r="K122" s="740"/>
      <c r="L122" s="740"/>
      <c r="M122" s="740"/>
      <c r="N122" s="740"/>
      <c r="O122" s="740"/>
      <c r="P122" s="740"/>
      <c r="Q122" s="740"/>
      <c r="R122" s="740"/>
      <c r="S122" s="740"/>
      <c r="T122" s="740"/>
      <c r="U122" s="740"/>
      <c r="V122" s="740"/>
      <c r="W122" s="740"/>
      <c r="X122" s="740"/>
      <c r="Y122" s="740"/>
      <c r="Z122" s="740"/>
      <c r="AA122" s="740"/>
      <c r="AB122" s="740"/>
      <c r="AC122" s="740"/>
      <c r="AD122" s="740"/>
      <c r="AE122" s="740"/>
      <c r="AF122" s="740"/>
      <c r="AG122" s="740"/>
      <c r="AH122" s="740"/>
      <c r="AI122" s="740"/>
      <c r="AJ122" s="740"/>
      <c r="AK122" s="740"/>
      <c r="AL122" s="740"/>
      <c r="AM122" s="740"/>
    </row>
    <row r="123" spans="1:39">
      <c r="A123" s="741" t="s">
        <v>965</v>
      </c>
      <c r="B123" s="741"/>
      <c r="C123" s="741"/>
      <c r="D123" s="741"/>
      <c r="E123" s="741"/>
      <c r="F123" s="741"/>
      <c r="G123" s="741"/>
      <c r="H123" s="741"/>
      <c r="I123" s="741"/>
      <c r="J123" s="741"/>
      <c r="K123" s="741"/>
      <c r="L123" s="741"/>
      <c r="M123" s="741"/>
      <c r="N123" s="741"/>
      <c r="O123" s="741"/>
      <c r="P123" s="741"/>
      <c r="Q123" s="741"/>
      <c r="R123" s="741"/>
      <c r="S123" s="741"/>
      <c r="T123" s="741"/>
      <c r="U123" s="741"/>
      <c r="V123" s="741"/>
      <c r="W123" s="741"/>
      <c r="X123" s="741"/>
      <c r="Y123" s="741"/>
      <c r="Z123" s="741"/>
      <c r="AA123" s="741"/>
      <c r="AB123" s="741"/>
      <c r="AC123" s="741"/>
      <c r="AD123" s="741"/>
      <c r="AE123" s="741"/>
      <c r="AF123" s="741"/>
      <c r="AG123" s="741"/>
      <c r="AH123" s="741"/>
      <c r="AI123" s="741"/>
      <c r="AJ123" s="741"/>
      <c r="AK123" s="741"/>
      <c r="AL123" s="741"/>
      <c r="AM123" s="741"/>
    </row>
    <row r="124" spans="1:39">
      <c r="A124" s="740" t="s">
        <v>572</v>
      </c>
      <c r="B124" s="740"/>
      <c r="C124" s="740"/>
      <c r="D124" s="740"/>
      <c r="E124" s="740"/>
      <c r="F124" s="740"/>
      <c r="G124" s="740"/>
      <c r="H124" s="740"/>
      <c r="I124" s="740"/>
      <c r="J124" s="740"/>
      <c r="K124" s="740"/>
      <c r="L124" s="740"/>
      <c r="M124" s="740"/>
      <c r="N124" s="740"/>
      <c r="O124" s="740"/>
      <c r="P124" s="740"/>
      <c r="Q124" s="740"/>
      <c r="R124" s="740"/>
      <c r="S124" s="740"/>
      <c r="T124" s="740"/>
      <c r="U124" s="740"/>
      <c r="V124" s="740"/>
      <c r="W124" s="740"/>
      <c r="X124" s="740"/>
      <c r="Y124" s="740"/>
      <c r="Z124" s="740"/>
      <c r="AA124" s="740"/>
      <c r="AB124" s="740"/>
      <c r="AC124" s="740"/>
      <c r="AD124" s="740"/>
      <c r="AE124" s="740"/>
      <c r="AF124" s="740"/>
      <c r="AG124" s="740"/>
      <c r="AH124" s="740"/>
      <c r="AI124" s="740"/>
      <c r="AJ124" s="740"/>
      <c r="AK124" s="740"/>
      <c r="AL124" s="740"/>
      <c r="AM124" s="740"/>
    </row>
    <row r="125" spans="1:39">
      <c r="A125" s="741" t="s">
        <v>966</v>
      </c>
      <c r="B125" s="741"/>
      <c r="C125" s="741"/>
      <c r="D125" s="741"/>
      <c r="E125" s="741"/>
      <c r="F125" s="741"/>
      <c r="G125" s="741"/>
      <c r="H125" s="741"/>
      <c r="I125" s="741"/>
      <c r="J125" s="741"/>
      <c r="K125" s="741"/>
      <c r="L125" s="741"/>
      <c r="M125" s="741"/>
      <c r="N125" s="741"/>
      <c r="O125" s="741"/>
      <c r="P125" s="741"/>
      <c r="Q125" s="741"/>
      <c r="R125" s="741"/>
      <c r="S125" s="741"/>
      <c r="T125" s="741"/>
      <c r="U125" s="741"/>
      <c r="V125" s="741"/>
      <c r="W125" s="741"/>
      <c r="X125" s="741"/>
      <c r="Y125" s="741"/>
      <c r="Z125" s="741"/>
      <c r="AA125" s="741"/>
      <c r="AB125" s="741"/>
      <c r="AC125" s="741"/>
      <c r="AD125" s="741"/>
      <c r="AE125" s="741"/>
      <c r="AF125" s="741"/>
      <c r="AG125" s="741"/>
      <c r="AH125" s="741"/>
      <c r="AI125" s="741"/>
      <c r="AJ125" s="741"/>
      <c r="AK125" s="741"/>
      <c r="AL125" s="741"/>
      <c r="AM125" s="741"/>
    </row>
  </sheetData>
  <mergeCells count="16">
    <mergeCell ref="A53:AM53"/>
    <mergeCell ref="A1:AM1"/>
    <mergeCell ref="A2:AM2"/>
    <mergeCell ref="A3:AM3"/>
    <mergeCell ref="A51:AM51"/>
    <mergeCell ref="A52:AM52"/>
    <mergeCell ref="A122:AM122"/>
    <mergeCell ref="A123:AM123"/>
    <mergeCell ref="A124:AM124"/>
    <mergeCell ref="A125:AM125"/>
    <mergeCell ref="A54:AM54"/>
    <mergeCell ref="A55:AM55"/>
    <mergeCell ref="A118:AM118"/>
    <mergeCell ref="A119:AM119"/>
    <mergeCell ref="A120:AM120"/>
    <mergeCell ref="A121:AM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963</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K4" s="14"/>
    </row>
    <row r="5" spans="1:11" s="15" customFormat="1" ht="30" customHeight="1" thickTop="1" thickBot="1">
      <c r="A5" s="553"/>
      <c r="B5" s="392" t="s">
        <v>575</v>
      </c>
      <c r="C5" s="392" t="s">
        <v>576</v>
      </c>
      <c r="D5" s="392" t="s">
        <v>577</v>
      </c>
      <c r="E5" s="392" t="s">
        <v>578</v>
      </c>
      <c r="F5" s="392" t="s">
        <v>579</v>
      </c>
      <c r="G5" s="392" t="s">
        <v>580</v>
      </c>
      <c r="H5" s="392" t="s">
        <v>1271</v>
      </c>
      <c r="I5" s="392" t="s">
        <v>1502</v>
      </c>
      <c r="J5" s="392" t="s">
        <v>1363</v>
      </c>
      <c r="K5" s="392" t="s">
        <v>1503</v>
      </c>
    </row>
    <row r="6" spans="1:11" ht="15" customHeight="1" thickTop="1" thickBot="1">
      <c r="A6" s="394" t="s">
        <v>581</v>
      </c>
      <c r="B6" s="395">
        <v>6346780.98649</v>
      </c>
      <c r="C6" s="395">
        <v>6742531.6573100006</v>
      </c>
      <c r="D6" s="395">
        <v>7463390.9307899997</v>
      </c>
      <c r="E6" s="395">
        <v>8097442.2818599995</v>
      </c>
      <c r="F6" s="395">
        <v>8600157.797770001</v>
      </c>
      <c r="G6" s="395">
        <v>8634880.4145400003</v>
      </c>
      <c r="H6" s="395">
        <v>8819705.0921800006</v>
      </c>
      <c r="I6" s="395">
        <v>8908349.2152500004</v>
      </c>
      <c r="J6" s="395">
        <v>9465708.483860001</v>
      </c>
      <c r="K6" s="395">
        <v>9750431.2707000002</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1014345.3562899999</v>
      </c>
      <c r="J7" s="114">
        <v>1027842.21364</v>
      </c>
      <c r="K7" s="114">
        <v>1067409.69206</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706142.98499000003</v>
      </c>
      <c r="J8" s="114">
        <v>724111.34905999992</v>
      </c>
      <c r="K8" s="114">
        <v>734071.97285000002</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6471821.8987600002</v>
      </c>
      <c r="J9" s="114">
        <v>6995371.3027799996</v>
      </c>
      <c r="K9" s="114">
        <v>7128935.4815500006</v>
      </c>
    </row>
    <row r="10" spans="1:11" s="16" customFormat="1" ht="15" customHeight="1">
      <c r="A10" s="148" t="s">
        <v>582</v>
      </c>
      <c r="B10" s="114">
        <v>4589945.4798400002</v>
      </c>
      <c r="C10" s="114">
        <v>4839511.4438500004</v>
      </c>
      <c r="D10" s="114">
        <v>5439687.8013999993</v>
      </c>
      <c r="E10" s="114">
        <v>5971091.7822399996</v>
      </c>
      <c r="F10" s="114">
        <v>6382419.5136899995</v>
      </c>
      <c r="G10" s="114">
        <v>6584271.8021400003</v>
      </c>
      <c r="H10" s="114">
        <v>6351438.1310299998</v>
      </c>
      <c r="I10" s="114">
        <v>6137443.4513800004</v>
      </c>
      <c r="J10" s="114">
        <v>6531950.9309799997</v>
      </c>
      <c r="K10" s="114">
        <v>6631068.5659499997</v>
      </c>
    </row>
    <row r="11" spans="1:11" s="16" customFormat="1" ht="15" customHeight="1">
      <c r="A11" s="148" t="s">
        <v>583</v>
      </c>
      <c r="B11" s="114">
        <v>4484628.2372500002</v>
      </c>
      <c r="C11" s="114">
        <v>4719942.1965699997</v>
      </c>
      <c r="D11" s="114">
        <v>5273702.9245299995</v>
      </c>
      <c r="E11" s="114">
        <v>5773500.9840600006</v>
      </c>
      <c r="F11" s="114">
        <v>6132043.5630000001</v>
      </c>
      <c r="G11" s="114">
        <v>6295073.0187400002</v>
      </c>
      <c r="H11" s="114">
        <v>6008049.9428500002</v>
      </c>
      <c r="I11" s="114">
        <v>5553196.0948299998</v>
      </c>
      <c r="J11" s="114">
        <v>4618358.3792599998</v>
      </c>
      <c r="K11" s="114">
        <v>4597993.0074399998</v>
      </c>
    </row>
    <row r="12" spans="1:11" s="16" customFormat="1" ht="15" customHeight="1">
      <c r="A12" s="148" t="s">
        <v>584</v>
      </c>
      <c r="B12" s="114">
        <v>105317.24259000001</v>
      </c>
      <c r="C12" s="114">
        <v>119569.24728</v>
      </c>
      <c r="D12" s="114">
        <v>165984.87687000001</v>
      </c>
      <c r="E12" s="114">
        <v>197590.79818000001</v>
      </c>
      <c r="F12" s="114">
        <v>250375.95069</v>
      </c>
      <c r="G12" s="114">
        <v>289198.78339999996</v>
      </c>
      <c r="H12" s="114">
        <v>343388.18818</v>
      </c>
      <c r="I12" s="114">
        <v>584247.35654999991</v>
      </c>
      <c r="J12" s="114">
        <v>1913592.5517200001</v>
      </c>
      <c r="K12" s="114">
        <v>2033075.5585099999</v>
      </c>
    </row>
    <row r="13" spans="1:11" s="16" customFormat="1" ht="15" customHeight="1">
      <c r="A13" s="148" t="s">
        <v>585</v>
      </c>
      <c r="B13" s="114">
        <v>28520.864960000003</v>
      </c>
      <c r="C13" s="114">
        <v>25788.206249999999</v>
      </c>
      <c r="D13" s="114">
        <v>38478.044320000001</v>
      </c>
      <c r="E13" s="114">
        <v>49061.826869999997</v>
      </c>
      <c r="F13" s="114">
        <v>58189.964599999999</v>
      </c>
      <c r="G13" s="114">
        <v>64683.643299999996</v>
      </c>
      <c r="H13" s="114">
        <v>21124.274649999999</v>
      </c>
      <c r="I13" s="114">
        <v>39807.447869999996</v>
      </c>
      <c r="J13" s="114">
        <v>32410.119730000002</v>
      </c>
      <c r="K13" s="114">
        <v>68458.826819999987</v>
      </c>
    </row>
    <row r="14" spans="1:11" s="16" customFormat="1" ht="15" customHeight="1">
      <c r="A14" s="148" t="s">
        <v>586</v>
      </c>
      <c r="B14" s="114">
        <v>24186.194230000001</v>
      </c>
      <c r="C14" s="114">
        <v>22100.38782</v>
      </c>
      <c r="D14" s="114">
        <v>28902.98647</v>
      </c>
      <c r="E14" s="114">
        <v>35671.100610000001</v>
      </c>
      <c r="F14" s="114">
        <v>42710.330179999997</v>
      </c>
      <c r="G14" s="114">
        <v>49039.407090000001</v>
      </c>
      <c r="H14" s="114">
        <v>15469.651760000001</v>
      </c>
      <c r="I14" s="114">
        <v>29058.24569</v>
      </c>
      <c r="J14" s="114">
        <v>17278.79349</v>
      </c>
      <c r="K14" s="114">
        <v>22903.023989999998</v>
      </c>
    </row>
    <row r="15" spans="1:11" s="16" customFormat="1" ht="15" customHeight="1">
      <c r="A15" s="148" t="s">
        <v>587</v>
      </c>
      <c r="B15" s="114">
        <v>4334.6707300000007</v>
      </c>
      <c r="C15" s="114">
        <v>3687.8184300000003</v>
      </c>
      <c r="D15" s="114">
        <v>9575.0578499999992</v>
      </c>
      <c r="E15" s="114">
        <v>13390.726259999999</v>
      </c>
      <c r="F15" s="114">
        <v>15479.63442</v>
      </c>
      <c r="G15" s="114">
        <v>15644.236210000001</v>
      </c>
      <c r="H15" s="114">
        <v>5654.6228899999996</v>
      </c>
      <c r="I15" s="114">
        <v>10749.20218</v>
      </c>
      <c r="J15" s="114">
        <v>15131.32624</v>
      </c>
      <c r="K15" s="114">
        <v>45555.802830000001</v>
      </c>
    </row>
    <row r="16" spans="1:11" s="16" customFormat="1" ht="15" customHeight="1">
      <c r="A16" s="148" t="s">
        <v>588</v>
      </c>
      <c r="B16" s="114">
        <v>57004.357790000002</v>
      </c>
      <c r="C16" s="114">
        <v>67303.963199999998</v>
      </c>
      <c r="D16" s="114">
        <v>82506.288610000003</v>
      </c>
      <c r="E16" s="114">
        <v>102422.6743</v>
      </c>
      <c r="F16" s="114">
        <v>119352.26256</v>
      </c>
      <c r="G16" s="114">
        <v>160835.57756000001</v>
      </c>
      <c r="H16" s="114">
        <v>156915.12161999999</v>
      </c>
      <c r="I16" s="114">
        <v>152326.27341999998</v>
      </c>
      <c r="J16" s="114">
        <v>133323.87591</v>
      </c>
      <c r="K16" s="114">
        <v>146441.15437</v>
      </c>
    </row>
    <row r="17" spans="1:11" s="16" customFormat="1" ht="15" customHeight="1">
      <c r="A17" s="148" t="s">
        <v>589</v>
      </c>
      <c r="B17" s="114">
        <v>48108.372900000002</v>
      </c>
      <c r="C17" s="114">
        <v>53984.914270000001</v>
      </c>
      <c r="D17" s="114">
        <v>69363.83851999999</v>
      </c>
      <c r="E17" s="114">
        <v>80913.611739999993</v>
      </c>
      <c r="F17" s="114">
        <v>85742.610509999999</v>
      </c>
      <c r="G17" s="114">
        <v>114268.38924999999</v>
      </c>
      <c r="H17" s="114">
        <v>117366.27035999999</v>
      </c>
      <c r="I17" s="114">
        <v>116109.70907</v>
      </c>
      <c r="J17" s="114">
        <v>100155.24487000001</v>
      </c>
      <c r="K17" s="114">
        <v>101715.27523999999</v>
      </c>
    </row>
    <row r="18" spans="1:11" s="16" customFormat="1" ht="15" customHeight="1">
      <c r="A18" s="148" t="s">
        <v>590</v>
      </c>
      <c r="B18" s="114">
        <v>8895.9848899999997</v>
      </c>
      <c r="C18" s="114">
        <v>13319.048929999999</v>
      </c>
      <c r="D18" s="114">
        <v>13142.45009</v>
      </c>
      <c r="E18" s="114">
        <v>21509.062559999998</v>
      </c>
      <c r="F18" s="114">
        <v>33609.652049999997</v>
      </c>
      <c r="G18" s="114">
        <v>46567.188310000005</v>
      </c>
      <c r="H18" s="114">
        <v>39548.851259999996</v>
      </c>
      <c r="I18" s="114">
        <v>36216.564350000001</v>
      </c>
      <c r="J18" s="114">
        <v>33168.63104</v>
      </c>
      <c r="K18" s="114">
        <v>44725.879130000001</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644619.14523999998</v>
      </c>
      <c r="J19" s="114">
        <v>802623.20799999998</v>
      </c>
      <c r="K19" s="114">
        <v>814633.52135000005</v>
      </c>
    </row>
    <row r="20" spans="1:11" s="16" customFormat="1" ht="15" customHeight="1">
      <c r="A20" s="148" t="s">
        <v>591</v>
      </c>
      <c r="B20" s="114">
        <v>-261085.50662999999</v>
      </c>
      <c r="C20" s="114">
        <v>-276333.53108999995</v>
      </c>
      <c r="D20" s="114">
        <v>-331157.0318</v>
      </c>
      <c r="E20" s="114">
        <v>-378060.97655000002</v>
      </c>
      <c r="F20" s="114">
        <v>-404512.76996000001</v>
      </c>
      <c r="G20" s="114">
        <v>-465614.66386000003</v>
      </c>
      <c r="H20" s="114">
        <v>-499504.19452999998</v>
      </c>
      <c r="I20" s="114">
        <v>-502374.41914999997</v>
      </c>
      <c r="J20" s="114">
        <v>-504936.83184</v>
      </c>
      <c r="K20" s="114">
        <v>-531666.58693999995</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78342.778609999994</v>
      </c>
      <c r="J21" s="114">
        <v>78260.084989999988</v>
      </c>
      <c r="K21" s="114">
        <v>92667.597079999992</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8468.9253100000005</v>
      </c>
      <c r="J22" s="114">
        <v>7792.3845899999997</v>
      </c>
      <c r="K22" s="114">
        <v>6880.9509800000005</v>
      </c>
    </row>
    <row r="23" spans="1:11" s="16" customFormat="1" ht="15" customHeight="1">
      <c r="A23" s="147" t="s">
        <v>592</v>
      </c>
      <c r="B23" s="114">
        <v>26891.61289</v>
      </c>
      <c r="C23" s="114">
        <v>21058.730379999997</v>
      </c>
      <c r="D23" s="114">
        <v>24778.40912</v>
      </c>
      <c r="E23" s="114">
        <v>196379.05617</v>
      </c>
      <c r="F23" s="114">
        <v>218531.77412000002</v>
      </c>
      <c r="G23" s="114">
        <v>329946.79598</v>
      </c>
      <c r="H23" s="114">
        <v>411312.77299000003</v>
      </c>
      <c r="I23" s="114">
        <v>420454.29291000002</v>
      </c>
      <c r="J23" s="114">
        <v>420657.94524999999</v>
      </c>
      <c r="K23" s="114">
        <v>463763.08968000003</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189895.87474</v>
      </c>
      <c r="J24" s="114">
        <v>191368.78878</v>
      </c>
      <c r="K24" s="114">
        <v>192535.15394999998</v>
      </c>
    </row>
    <row r="25" spans="1:11" s="16" customFormat="1" ht="15" customHeight="1">
      <c r="A25" s="147" t="s">
        <v>593</v>
      </c>
      <c r="B25" s="114">
        <v>33763.11277</v>
      </c>
      <c r="C25" s="114">
        <v>45545.394759999996</v>
      </c>
      <c r="D25" s="114">
        <v>20744.707690000003</v>
      </c>
      <c r="E25" s="114">
        <v>20967.209079999997</v>
      </c>
      <c r="F25" s="114">
        <v>21328.961920000002</v>
      </c>
      <c r="G25" s="114">
        <v>19493.298879999998</v>
      </c>
      <c r="H25" s="114">
        <v>20423.19153</v>
      </c>
      <c r="I25" s="114">
        <v>18877.103640000001</v>
      </c>
      <c r="J25" s="114">
        <v>20304.414769999999</v>
      </c>
      <c r="K25" s="114">
        <v>64167.332549999999</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594</v>
      </c>
      <c r="B27" s="395">
        <v>5528361.2653100006</v>
      </c>
      <c r="C27" s="395">
        <v>5882492.1751999995</v>
      </c>
      <c r="D27" s="395">
        <v>6507362.8375699995</v>
      </c>
      <c r="E27" s="395">
        <v>7056459.9472399997</v>
      </c>
      <c r="F27" s="395">
        <v>7507910.4816899998</v>
      </c>
      <c r="G27" s="395">
        <v>7492852.3054200001</v>
      </c>
      <c r="H27" s="395">
        <v>7611010.91395</v>
      </c>
      <c r="I27" s="395">
        <v>7699625.8354099998</v>
      </c>
      <c r="J27" s="395">
        <v>8179804.9918800006</v>
      </c>
      <c r="K27" s="395">
        <v>8454988.7703799997</v>
      </c>
    </row>
    <row r="28" spans="1:11" s="16" customFormat="1" ht="15" customHeight="1" thickTop="1">
      <c r="A28" s="147" t="s">
        <v>595</v>
      </c>
      <c r="B28" s="114">
        <v>4883380.5992900003</v>
      </c>
      <c r="C28" s="114">
        <v>5224672.61723</v>
      </c>
      <c r="D28" s="114">
        <v>5759462.8663800005</v>
      </c>
      <c r="E28" s="114">
        <v>6163559.0259999996</v>
      </c>
      <c r="F28" s="114">
        <v>6454191.63112</v>
      </c>
      <c r="G28" s="114">
        <v>6289660.2405099999</v>
      </c>
      <c r="H28" s="114">
        <v>6254373.60207</v>
      </c>
      <c r="I28" s="114">
        <v>6400272.9270900004</v>
      </c>
      <c r="J28" s="114">
        <v>6757382.0621800004</v>
      </c>
      <c r="K28" s="114">
        <v>6987832.87586</v>
      </c>
    </row>
    <row r="29" spans="1:11" s="16" customFormat="1" ht="15" customHeight="1">
      <c r="A29" s="148" t="s">
        <v>596</v>
      </c>
      <c r="B29" s="114">
        <v>2646.9847</v>
      </c>
      <c r="C29" s="114">
        <v>4247.7262899999996</v>
      </c>
      <c r="D29" s="114">
        <v>9448.6178099999997</v>
      </c>
      <c r="E29" s="114">
        <v>5238.9225700000006</v>
      </c>
      <c r="F29" s="114">
        <v>5449.0407699999996</v>
      </c>
      <c r="G29" s="114">
        <v>6545.0367800000004</v>
      </c>
      <c r="H29" s="114">
        <v>8434.1232100000016</v>
      </c>
      <c r="I29" s="114">
        <v>8061.9223200000006</v>
      </c>
      <c r="J29" s="114">
        <v>4231.4000599999999</v>
      </c>
      <c r="K29" s="114">
        <v>5490.4304299999994</v>
      </c>
    </row>
    <row r="30" spans="1:11" s="16" customFormat="1" ht="15" customHeight="1">
      <c r="A30" s="148" t="s">
        <v>597</v>
      </c>
      <c r="B30" s="114">
        <v>2000669.5300999999</v>
      </c>
      <c r="C30" s="114">
        <v>2033489.1775</v>
      </c>
      <c r="D30" s="114">
        <v>2042260.4625799998</v>
      </c>
      <c r="E30" s="114">
        <v>2203581.90472</v>
      </c>
      <c r="F30" s="114">
        <v>2313745.6927199997</v>
      </c>
      <c r="G30" s="114">
        <v>2174227.1072900002</v>
      </c>
      <c r="H30" s="114">
        <v>2084205.28599</v>
      </c>
      <c r="I30" s="114">
        <v>2098195.05381</v>
      </c>
      <c r="J30" s="114">
        <v>2225780.9408800001</v>
      </c>
      <c r="K30" s="114">
        <v>2228804.3690399998</v>
      </c>
    </row>
    <row r="31" spans="1:11" s="16" customFormat="1" ht="15" customHeight="1">
      <c r="A31" s="148" t="s">
        <v>598</v>
      </c>
      <c r="B31" s="114">
        <v>2298563.4105000002</v>
      </c>
      <c r="C31" s="114">
        <v>2367328.89904</v>
      </c>
      <c r="D31" s="114">
        <v>2673235.09418</v>
      </c>
      <c r="E31" s="114">
        <v>2952762.4016199997</v>
      </c>
      <c r="F31" s="114">
        <v>3206802.6031799996</v>
      </c>
      <c r="G31" s="114">
        <v>3250495.8386300001</v>
      </c>
      <c r="H31" s="114">
        <v>3330377.2463099998</v>
      </c>
      <c r="I31" s="114">
        <v>3449311.3083899999</v>
      </c>
      <c r="J31" s="114">
        <v>3630534.9464400001</v>
      </c>
      <c r="K31" s="114">
        <v>3828146.99798</v>
      </c>
    </row>
    <row r="32" spans="1:11" s="16" customFormat="1" ht="15" customHeight="1">
      <c r="A32" s="148" t="s">
        <v>599</v>
      </c>
      <c r="B32" s="114">
        <v>177149.40874000001</v>
      </c>
      <c r="C32" s="114">
        <v>178282.16821</v>
      </c>
      <c r="D32" s="114">
        <v>246087.24721999999</v>
      </c>
      <c r="E32" s="114">
        <v>249594.43935</v>
      </c>
      <c r="F32" s="114">
        <v>241891.65102000002</v>
      </c>
      <c r="G32" s="114">
        <v>241414.73177000001</v>
      </c>
      <c r="H32" s="114">
        <v>223957.72047999999</v>
      </c>
      <c r="I32" s="114">
        <v>213810.82016</v>
      </c>
      <c r="J32" s="114">
        <v>277311.11907999997</v>
      </c>
      <c r="K32" s="114">
        <v>289464.38695999997</v>
      </c>
    </row>
    <row r="33" spans="1:11" s="16" customFormat="1" ht="15" customHeight="1">
      <c r="A33" s="148" t="s">
        <v>600</v>
      </c>
      <c r="B33" s="114">
        <v>343317.95686999999</v>
      </c>
      <c r="C33" s="114">
        <v>572398.31961000001</v>
      </c>
      <c r="D33" s="114">
        <v>705442.62714</v>
      </c>
      <c r="E33" s="114">
        <v>657157.83044000005</v>
      </c>
      <c r="F33" s="114">
        <v>583922.11165999994</v>
      </c>
      <c r="G33" s="114">
        <v>523896.18082999997</v>
      </c>
      <c r="H33" s="114">
        <v>512059.32198000001</v>
      </c>
      <c r="I33" s="114">
        <v>538166.18507000001</v>
      </c>
      <c r="J33" s="114">
        <v>515371.50229000003</v>
      </c>
      <c r="K33" s="114">
        <v>530310.39153000002</v>
      </c>
    </row>
    <row r="34" spans="1:11" s="16" customFormat="1" ht="15" customHeight="1">
      <c r="A34" s="148" t="s">
        <v>601</v>
      </c>
      <c r="B34" s="114">
        <v>61033.308380000002</v>
      </c>
      <c r="C34" s="114">
        <v>68926.326579999994</v>
      </c>
      <c r="D34" s="114">
        <v>82988.817450000002</v>
      </c>
      <c r="E34" s="114">
        <v>95223.527300000002</v>
      </c>
      <c r="F34" s="114">
        <v>102380.53177</v>
      </c>
      <c r="G34" s="114">
        <v>93081.345209999999</v>
      </c>
      <c r="H34" s="114">
        <v>95339.9041</v>
      </c>
      <c r="I34" s="114">
        <v>92727.637340000001</v>
      </c>
      <c r="J34" s="114">
        <v>104152.15343000001</v>
      </c>
      <c r="K34" s="114">
        <v>105616.29992</v>
      </c>
    </row>
    <row r="35" spans="1:11" s="16" customFormat="1" ht="15" customHeight="1">
      <c r="A35" s="147" t="s">
        <v>602</v>
      </c>
      <c r="B35" s="114">
        <v>136.08073000000002</v>
      </c>
      <c r="C35" s="114">
        <v>129.12429</v>
      </c>
      <c r="D35" s="114">
        <v>425.98725000000002</v>
      </c>
      <c r="E35" s="114">
        <v>248.84399999999999</v>
      </c>
      <c r="F35" s="114">
        <v>754.34410000000003</v>
      </c>
      <c r="G35" s="114">
        <v>776.28143</v>
      </c>
      <c r="H35" s="114">
        <v>688.73364000000004</v>
      </c>
      <c r="I35" s="114">
        <v>143.61001999999999</v>
      </c>
      <c r="J35" s="114">
        <v>539.25990999999999</v>
      </c>
      <c r="K35" s="114">
        <v>216.16185000000002</v>
      </c>
    </row>
    <row r="36" spans="1:11" s="16" customFormat="1" ht="15" customHeight="1">
      <c r="A36" s="147" t="s">
        <v>603</v>
      </c>
      <c r="B36" s="114">
        <v>352017.38552999997</v>
      </c>
      <c r="C36" s="114">
        <v>371357.30971</v>
      </c>
      <c r="D36" s="114">
        <v>389243.85083999997</v>
      </c>
      <c r="E36" s="114">
        <v>506007.52360000001</v>
      </c>
      <c r="F36" s="114">
        <v>569328.40872000006</v>
      </c>
      <c r="G36" s="114">
        <v>622842.92712000001</v>
      </c>
      <c r="H36" s="114">
        <v>724545.49872000003</v>
      </c>
      <c r="I36" s="114">
        <v>692685.68805999996</v>
      </c>
      <c r="J36" s="114">
        <v>759436.98622000008</v>
      </c>
      <c r="K36" s="114">
        <v>822373.88251999998</v>
      </c>
    </row>
    <row r="37" spans="1:11" s="16" customFormat="1" ht="15" customHeight="1">
      <c r="A37" s="147" t="s">
        <v>604</v>
      </c>
      <c r="B37" s="114">
        <v>172857.29358000003</v>
      </c>
      <c r="C37" s="114">
        <v>166007.93231999999</v>
      </c>
      <c r="D37" s="114">
        <v>190998.27522000001</v>
      </c>
      <c r="E37" s="114">
        <v>194108.70028999998</v>
      </c>
      <c r="F37" s="114">
        <v>297065.84743999998</v>
      </c>
      <c r="G37" s="114">
        <v>311735.26517999999</v>
      </c>
      <c r="H37" s="114">
        <v>345555.76274000003</v>
      </c>
      <c r="I37" s="114">
        <v>324415.82075999997</v>
      </c>
      <c r="J37" s="114">
        <v>315174.25472000003</v>
      </c>
      <c r="K37" s="114">
        <v>292552.13451999996</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187691.08369999999</v>
      </c>
      <c r="J38" s="114">
        <v>204622.02218</v>
      </c>
      <c r="K38" s="114">
        <v>211591.10324</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90020.487500000003</v>
      </c>
      <c r="J39" s="114">
        <v>136648.69555999999</v>
      </c>
      <c r="K39" s="114">
        <v>137518.54136</v>
      </c>
    </row>
    <row r="40" spans="1:11" s="16" customFormat="1" ht="15" customHeight="1">
      <c r="A40" s="147" t="s">
        <v>605</v>
      </c>
      <c r="B40" s="114">
        <v>1168.2857099999999</v>
      </c>
      <c r="C40" s="114">
        <v>1168.2857099999999</v>
      </c>
      <c r="D40" s="114">
        <v>1687.4458400000001</v>
      </c>
      <c r="E40" s="114">
        <v>2010.1505199999999</v>
      </c>
      <c r="F40" s="114">
        <v>1751.98676</v>
      </c>
      <c r="G40" s="114">
        <v>1687.4458400000001</v>
      </c>
      <c r="H40" s="114">
        <v>1573.5303899999999</v>
      </c>
      <c r="I40" s="114">
        <v>1482.3980300000001</v>
      </c>
      <c r="J40" s="114">
        <v>1788.5173799999998</v>
      </c>
      <c r="K40" s="114">
        <v>1937.9721000000002</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2913.8202500000002</v>
      </c>
      <c r="J41" s="114">
        <v>4213.1937300000009</v>
      </c>
      <c r="K41" s="114">
        <v>966.09893</v>
      </c>
    </row>
    <row r="42" spans="1:11" ht="15" customHeight="1" thickTop="1" thickBot="1">
      <c r="A42" s="394" t="s">
        <v>606</v>
      </c>
      <c r="B42" s="395">
        <v>818419.72236999997</v>
      </c>
      <c r="C42" s="395">
        <v>860039.48338999995</v>
      </c>
      <c r="D42" s="395">
        <v>956028.09341999993</v>
      </c>
      <c r="E42" s="395">
        <v>1040982.33502</v>
      </c>
      <c r="F42" s="395">
        <v>1092247.3163399999</v>
      </c>
      <c r="G42" s="395">
        <v>1142028.10932</v>
      </c>
      <c r="H42" s="395">
        <v>1208694.1784300001</v>
      </c>
      <c r="I42" s="395">
        <v>1208723.38007</v>
      </c>
      <c r="J42" s="395">
        <v>1285903.4921800001</v>
      </c>
      <c r="K42" s="395">
        <v>1295442.50052</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436730.60307999997</v>
      </c>
      <c r="J43" s="114">
        <v>469722.50293999998</v>
      </c>
      <c r="K43" s="114">
        <v>481226.07017000002</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19955.91776</v>
      </c>
      <c r="J44" s="114">
        <v>20029.476300000002</v>
      </c>
      <c r="K44" s="114">
        <v>20583.880229999999</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607</v>
      </c>
      <c r="B46" s="114">
        <v>490776.23796</v>
      </c>
      <c r="C46" s="114">
        <v>514830.82739999995</v>
      </c>
      <c r="D46" s="114">
        <v>562546.90380999993</v>
      </c>
      <c r="E46" s="114">
        <v>607098.69238999998</v>
      </c>
      <c r="F46" s="114">
        <v>633557.91483000002</v>
      </c>
      <c r="G46" s="114">
        <v>664878.67674000002</v>
      </c>
      <c r="H46" s="114">
        <v>698233.17803999991</v>
      </c>
      <c r="I46" s="114">
        <v>718164.56871999998</v>
      </c>
      <c r="J46" s="114">
        <v>765224.19415</v>
      </c>
      <c r="K46" s="114">
        <v>797295.94397999998</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33872.290509999999</v>
      </c>
      <c r="J47" s="114">
        <v>30927.318789999998</v>
      </c>
      <c r="K47" s="114">
        <v>-3663.3938599999997</v>
      </c>
    </row>
    <row r="48" spans="1:11" s="16" customFormat="1" ht="15" customHeight="1">
      <c r="A48" s="148" t="s">
        <v>608</v>
      </c>
      <c r="B48" s="114">
        <v>-296.97107</v>
      </c>
      <c r="C48" s="114">
        <v>-135.09914999999998</v>
      </c>
      <c r="D48" s="114">
        <v>-12.739610000000001</v>
      </c>
      <c r="E48" s="114">
        <v>-1241.3931699999998</v>
      </c>
      <c r="F48" s="114">
        <v>108.68007</v>
      </c>
      <c r="G48" s="114">
        <v>-1804.7117700000001</v>
      </c>
      <c r="H48" s="114">
        <v>19046.182929999999</v>
      </c>
      <c r="I48" s="114">
        <v>25722.986760000003</v>
      </c>
      <c r="J48" s="114">
        <v>-1278.2898799999998</v>
      </c>
      <c r="K48" s="114">
        <v>294.93521000000004</v>
      </c>
    </row>
    <row r="49" spans="1:11" s="17" customFormat="1" ht="15" customHeight="1" thickBot="1">
      <c r="A49" s="148" t="s">
        <v>609</v>
      </c>
      <c r="B49" s="114">
        <v>33345.692710000003</v>
      </c>
      <c r="C49" s="114">
        <v>34899.738450000004</v>
      </c>
      <c r="D49" s="114">
        <v>37166.267009999996</v>
      </c>
      <c r="E49" s="114">
        <v>40245.567560000003</v>
      </c>
      <c r="F49" s="114">
        <v>36431.994890000002</v>
      </c>
      <c r="G49" s="114">
        <v>41774.568939999997</v>
      </c>
      <c r="H49" s="114">
        <v>38865.096409999998</v>
      </c>
      <c r="I49" s="114">
        <v>8149.30375</v>
      </c>
      <c r="J49" s="114">
        <v>32205.608670000001</v>
      </c>
      <c r="K49" s="114">
        <v>-3958.3290699999998</v>
      </c>
    </row>
    <row r="50" spans="1:11" ht="15" customHeight="1" thickTop="1" thickBot="1">
      <c r="A50" s="394" t="s">
        <v>610</v>
      </c>
      <c r="B50" s="395">
        <v>6346780.9876800003</v>
      </c>
      <c r="C50" s="395">
        <v>6742531.6585900001</v>
      </c>
      <c r="D50" s="395">
        <v>7463390.9309899993</v>
      </c>
      <c r="E50" s="395">
        <v>8097442.2822599998</v>
      </c>
      <c r="F50" s="395">
        <v>8600157.7980300002</v>
      </c>
      <c r="G50" s="395">
        <v>8634880.4147399999</v>
      </c>
      <c r="H50" s="395">
        <v>8819705.0923799984</v>
      </c>
      <c r="I50" s="395">
        <v>8908349.2154799998</v>
      </c>
      <c r="J50" s="395">
        <v>9465708.4840599988</v>
      </c>
      <c r="K50" s="395">
        <v>9750431.2708999999</v>
      </c>
    </row>
    <row r="51" spans="1:11" s="16" customFormat="1" ht="15" customHeight="1" thickTop="1">
      <c r="A51" s="113" t="s">
        <v>611</v>
      </c>
      <c r="B51" s="114">
        <v>58.458289999999998</v>
      </c>
      <c r="C51" s="114">
        <v>47.447669999999995</v>
      </c>
      <c r="D51" s="114">
        <v>1577.5981299999999</v>
      </c>
      <c r="E51" s="114">
        <v>4910.1710400000002</v>
      </c>
      <c r="F51" s="114">
        <v>7065.7239300000001</v>
      </c>
      <c r="G51" s="114">
        <v>11804.40401</v>
      </c>
      <c r="H51" s="114">
        <v>8908.20183</v>
      </c>
      <c r="I51" s="114">
        <v>9699.6806400000005</v>
      </c>
      <c r="J51" s="114">
        <v>14227.542230000001</v>
      </c>
      <c r="K51" s="114">
        <v>15178.032539999998</v>
      </c>
    </row>
    <row r="52" spans="1:11" s="17" customFormat="1" ht="15" customHeight="1">
      <c r="A52" s="148" t="s">
        <v>612</v>
      </c>
      <c r="B52" s="114">
        <v>0</v>
      </c>
      <c r="C52" s="114">
        <v>0</v>
      </c>
      <c r="D52" s="114">
        <v>0</v>
      </c>
      <c r="E52" s="114">
        <v>0</v>
      </c>
      <c r="F52" s="114">
        <v>0</v>
      </c>
      <c r="G52" s="114">
        <v>0</v>
      </c>
      <c r="H52" s="114">
        <v>0</v>
      </c>
      <c r="I52" s="114">
        <v>0</v>
      </c>
      <c r="J52" s="114">
        <v>0</v>
      </c>
      <c r="K52" s="114">
        <v>0</v>
      </c>
    </row>
    <row r="53" spans="1:11" s="17" customFormat="1" ht="15" customHeight="1">
      <c r="A53" s="148" t="s">
        <v>613</v>
      </c>
      <c r="B53" s="114">
        <v>0</v>
      </c>
      <c r="C53" s="114">
        <v>0</v>
      </c>
      <c r="D53" s="114">
        <v>1577.5981299999999</v>
      </c>
      <c r="E53" s="114">
        <v>4910.1710400000002</v>
      </c>
      <c r="F53" s="114">
        <v>2738.1502700000001</v>
      </c>
      <c r="G53" s="114">
        <v>3854.8998500000002</v>
      </c>
      <c r="H53" s="114">
        <v>3121.1971899999999</v>
      </c>
      <c r="I53" s="114">
        <v>2613.7837599999998</v>
      </c>
      <c r="J53" s="114">
        <v>2684.9906900000001</v>
      </c>
      <c r="K53" s="114">
        <v>2480.9138199999998</v>
      </c>
    </row>
    <row r="54" spans="1:11" s="17" customFormat="1" ht="15" customHeight="1">
      <c r="A54" s="148" t="s">
        <v>614</v>
      </c>
      <c r="B54" s="114">
        <v>0</v>
      </c>
      <c r="C54" s="114">
        <v>0</v>
      </c>
      <c r="D54" s="114">
        <v>0</v>
      </c>
      <c r="E54" s="114">
        <v>0</v>
      </c>
      <c r="F54" s="114">
        <v>0</v>
      </c>
      <c r="G54" s="114">
        <v>0</v>
      </c>
      <c r="H54" s="114">
        <v>0</v>
      </c>
      <c r="I54" s="114">
        <v>0</v>
      </c>
      <c r="J54" s="114">
        <v>0</v>
      </c>
      <c r="K54" s="114">
        <v>0</v>
      </c>
    </row>
    <row r="55" spans="1:11" s="17" customFormat="1" ht="15" customHeight="1">
      <c r="A55" s="148" t="s">
        <v>615</v>
      </c>
      <c r="B55" s="114">
        <v>58.458289999999998</v>
      </c>
      <c r="C55" s="114">
        <v>47.447669999999995</v>
      </c>
      <c r="D55" s="114">
        <v>0</v>
      </c>
      <c r="E55" s="114">
        <v>0</v>
      </c>
      <c r="F55" s="114">
        <v>4327.57366</v>
      </c>
      <c r="G55" s="114">
        <v>7949.5041600000004</v>
      </c>
      <c r="H55" s="114">
        <v>5787.0046400000001</v>
      </c>
      <c r="I55" s="114">
        <v>7085.8968800000002</v>
      </c>
      <c r="J55" s="114">
        <v>11542.551539999999</v>
      </c>
      <c r="K55" s="114">
        <v>12697.11872</v>
      </c>
    </row>
    <row r="56" spans="1:11" s="17" customFormat="1" ht="15" customHeight="1">
      <c r="A56" s="148" t="s">
        <v>616</v>
      </c>
      <c r="B56" s="114">
        <v>0</v>
      </c>
      <c r="C56" s="114">
        <v>0</v>
      </c>
      <c r="D56" s="114">
        <v>0</v>
      </c>
      <c r="E56" s="114">
        <v>0</v>
      </c>
      <c r="F56" s="114">
        <v>0</v>
      </c>
      <c r="G56" s="114">
        <v>0</v>
      </c>
      <c r="H56" s="114">
        <v>0</v>
      </c>
      <c r="I56" s="114">
        <v>0</v>
      </c>
      <c r="J56" s="114">
        <v>0</v>
      </c>
      <c r="K56" s="114">
        <v>0</v>
      </c>
    </row>
    <row r="57" spans="1:11" s="17" customFormat="1" ht="15" customHeight="1">
      <c r="A57" s="147" t="s">
        <v>617</v>
      </c>
      <c r="B57" s="114">
        <v>10114583.138899999</v>
      </c>
      <c r="C57" s="114">
        <v>11250970.210290002</v>
      </c>
      <c r="D57" s="114">
        <v>12121000.153479999</v>
      </c>
      <c r="E57" s="114">
        <v>13177753.127319999</v>
      </c>
      <c r="F57" s="114">
        <v>13781578.03325</v>
      </c>
      <c r="G57" s="114">
        <v>14162888.65068</v>
      </c>
      <c r="H57" s="114">
        <v>13905269.85053</v>
      </c>
      <c r="I57" s="114">
        <v>13686348.80902</v>
      </c>
      <c r="J57" s="114">
        <v>14009621.35053</v>
      </c>
      <c r="K57" s="114">
        <v>14303900.7455</v>
      </c>
    </row>
    <row r="58" spans="1:11">
      <c r="A58" s="396" t="s">
        <v>618</v>
      </c>
      <c r="B58" s="397">
        <v>650086.69677000004</v>
      </c>
      <c r="C58" s="397">
        <v>683536.13828999992</v>
      </c>
      <c r="D58" s="397">
        <v>779841.33642999991</v>
      </c>
      <c r="E58" s="397">
        <v>873574.78078999999</v>
      </c>
      <c r="F58" s="397">
        <v>943219.82932000002</v>
      </c>
      <c r="G58" s="397">
        <v>995681.66328999994</v>
      </c>
      <c r="H58" s="397">
        <v>956917.77136999997</v>
      </c>
      <c r="I58" s="397">
        <v>278077.11395999999</v>
      </c>
      <c r="J58" s="397">
        <v>896743.19389999995</v>
      </c>
      <c r="K58" s="397">
        <v>310358.79939999996</v>
      </c>
    </row>
    <row r="59" spans="1:11" ht="15" customHeight="1">
      <c r="A59" s="148" t="s">
        <v>619</v>
      </c>
      <c r="B59" s="114">
        <v>-160669.16019999998</v>
      </c>
      <c r="C59" s="114">
        <v>-179852.63718000002</v>
      </c>
      <c r="D59" s="114">
        <v>-213334.5601</v>
      </c>
      <c r="E59" s="114">
        <v>-237103.99362999998</v>
      </c>
      <c r="F59" s="114">
        <v>-255042.87195</v>
      </c>
      <c r="G59" s="114">
        <v>-267587.82121000002</v>
      </c>
      <c r="H59" s="114">
        <v>-275619.94770999998</v>
      </c>
      <c r="I59" s="114">
        <v>-93648.063519999996</v>
      </c>
      <c r="J59" s="114">
        <v>-301406.48360000004</v>
      </c>
      <c r="K59" s="114">
        <v>-110076.64389000001</v>
      </c>
    </row>
    <row r="60" spans="1:11" ht="15" customHeight="1">
      <c r="A60" s="147" t="s">
        <v>620</v>
      </c>
      <c r="B60" s="114">
        <v>489417.53657</v>
      </c>
      <c r="C60" s="114">
        <v>503683.50111000001</v>
      </c>
      <c r="D60" s="114">
        <v>566506.77633000002</v>
      </c>
      <c r="E60" s="114">
        <v>636470.78715999995</v>
      </c>
      <c r="F60" s="114">
        <v>688176.95736999996</v>
      </c>
      <c r="G60" s="114">
        <v>728093.84208000009</v>
      </c>
      <c r="H60" s="114">
        <v>681297.82365999999</v>
      </c>
      <c r="I60" s="114">
        <v>184429.05043999999</v>
      </c>
      <c r="J60" s="114">
        <v>595336.71029999992</v>
      </c>
      <c r="K60" s="114">
        <v>200282.15550999998</v>
      </c>
    </row>
    <row r="61" spans="1:11" ht="15" customHeight="1">
      <c r="A61" s="116" t="s">
        <v>621</v>
      </c>
      <c r="B61" s="114">
        <v>36447.763979999996</v>
      </c>
      <c r="C61" s="114">
        <v>30782.113659999999</v>
      </c>
      <c r="D61" s="114">
        <v>32440.366819999999</v>
      </c>
      <c r="E61" s="114">
        <v>41870.564109999999</v>
      </c>
      <c r="F61" s="114">
        <v>35413.657469999998</v>
      </c>
      <c r="G61" s="114">
        <v>36480.438529999999</v>
      </c>
      <c r="H61" s="114">
        <v>34695.080829999999</v>
      </c>
      <c r="I61" s="114">
        <v>12582.240039999999</v>
      </c>
      <c r="J61" s="114">
        <v>45589.144979999997</v>
      </c>
      <c r="K61" s="114">
        <v>15053.344779999999</v>
      </c>
    </row>
    <row r="62" spans="1:11" ht="15" customHeight="1">
      <c r="A62" s="148" t="s">
        <v>622</v>
      </c>
      <c r="B62" s="114">
        <v>-13813.4005</v>
      </c>
      <c r="C62" s="114">
        <v>-10048.333789999999</v>
      </c>
      <c r="D62" s="114">
        <v>-11843.44016</v>
      </c>
      <c r="E62" s="114">
        <v>-13465.73603</v>
      </c>
      <c r="F62" s="114">
        <v>-19333.268980000001</v>
      </c>
      <c r="G62" s="114">
        <v>-15691.149449999999</v>
      </c>
      <c r="H62" s="114">
        <v>-15599.500239999999</v>
      </c>
      <c r="I62" s="114">
        <v>-5974.6938700000001</v>
      </c>
      <c r="J62" s="114">
        <v>-22919.405839999999</v>
      </c>
      <c r="K62" s="114">
        <v>-7155.6260999999995</v>
      </c>
    </row>
    <row r="63" spans="1:11" ht="15" customHeight="1">
      <c r="A63" s="117" t="s">
        <v>623</v>
      </c>
      <c r="B63" s="114">
        <v>512051.90005</v>
      </c>
      <c r="C63" s="114">
        <v>524417.28098000004</v>
      </c>
      <c r="D63" s="114">
        <v>587103.70299000002</v>
      </c>
      <c r="E63" s="114">
        <v>664875.61523999996</v>
      </c>
      <c r="F63" s="114">
        <v>704257.34586</v>
      </c>
      <c r="G63" s="114">
        <v>748883.13115999999</v>
      </c>
      <c r="H63" s="114">
        <v>700393.40425000002</v>
      </c>
      <c r="I63" s="114">
        <v>191036.59661000001</v>
      </c>
      <c r="J63" s="114">
        <v>618006.44944000011</v>
      </c>
      <c r="K63" s="114">
        <v>208179.87419</v>
      </c>
    </row>
    <row r="64" spans="1:11" ht="15" customHeight="1">
      <c r="A64" s="116" t="s">
        <v>624</v>
      </c>
      <c r="B64" s="114">
        <v>90410.709189999994</v>
      </c>
      <c r="C64" s="114">
        <v>89721.305069999988</v>
      </c>
      <c r="D64" s="114">
        <v>111242.77789</v>
      </c>
      <c r="E64" s="114">
        <v>129898.54167000001</v>
      </c>
      <c r="F64" s="114">
        <v>119807.0258</v>
      </c>
      <c r="G64" s="114">
        <v>135002.77612999998</v>
      </c>
      <c r="H64" s="114">
        <v>167706.85887</v>
      </c>
      <c r="I64" s="114">
        <v>63912.775020000001</v>
      </c>
      <c r="J64" s="114">
        <v>183132.59020999999</v>
      </c>
      <c r="K64" s="114">
        <v>68522.348530000003</v>
      </c>
    </row>
    <row r="65" spans="1:11" ht="15" customHeight="1">
      <c r="A65" s="116" t="s">
        <v>625</v>
      </c>
      <c r="B65" s="114">
        <v>-119807.26148</v>
      </c>
      <c r="C65" s="114">
        <v>-117030.66668000001</v>
      </c>
      <c r="D65" s="114">
        <v>-163805.58162000001</v>
      </c>
      <c r="E65" s="114">
        <v>-205052.27416999999</v>
      </c>
      <c r="F65" s="114">
        <v>-185349.97994999998</v>
      </c>
      <c r="G65" s="114">
        <v>-235860.88466000001</v>
      </c>
      <c r="H65" s="114">
        <v>-242172.57741</v>
      </c>
      <c r="I65" s="114">
        <v>-71656.617230000003</v>
      </c>
      <c r="J65" s="114">
        <v>-211233.02028999999</v>
      </c>
      <c r="K65" s="114">
        <v>-102294.72865</v>
      </c>
    </row>
    <row r="66" spans="1:11" ht="15" customHeight="1">
      <c r="A66" s="147" t="s">
        <v>626</v>
      </c>
      <c r="B66" s="114">
        <v>482655.34775999998</v>
      </c>
      <c r="C66" s="114">
        <v>497107.91937000002</v>
      </c>
      <c r="D66" s="114">
        <v>534540.89925999998</v>
      </c>
      <c r="E66" s="114">
        <v>589721.88274000003</v>
      </c>
      <c r="F66" s="114">
        <v>638714.39171</v>
      </c>
      <c r="G66" s="114">
        <v>648025.02263000002</v>
      </c>
      <c r="H66" s="114">
        <v>625927.68570999999</v>
      </c>
      <c r="I66" s="114">
        <v>183292.75440000001</v>
      </c>
      <c r="J66" s="114">
        <v>589906.01936000003</v>
      </c>
      <c r="K66" s="114">
        <v>174407.49406999999</v>
      </c>
    </row>
    <row r="67" spans="1:11" ht="15" customHeight="1">
      <c r="A67" s="148" t="s">
        <v>627</v>
      </c>
      <c r="B67" s="114">
        <v>-444537.54972000001</v>
      </c>
      <c r="C67" s="114">
        <v>-456766.7499</v>
      </c>
      <c r="D67" s="114">
        <v>-493966.14345999999</v>
      </c>
      <c r="E67" s="114">
        <v>-549642.14038999996</v>
      </c>
      <c r="F67" s="114">
        <v>-596260.39016999991</v>
      </c>
      <c r="G67" s="114">
        <v>-594797.12649000005</v>
      </c>
      <c r="H67" s="114">
        <v>-573764.30342000001</v>
      </c>
      <c r="I67" s="114">
        <v>-174556.42755000002</v>
      </c>
      <c r="J67" s="114">
        <v>-554342.69232999999</v>
      </c>
      <c r="K67" s="114">
        <v>-188957.69583000001</v>
      </c>
    </row>
    <row r="68" spans="1:11" ht="15" customHeight="1">
      <c r="A68" s="117" t="s">
        <v>628</v>
      </c>
      <c r="B68" s="114">
        <v>38117.798040000001</v>
      </c>
      <c r="C68" s="114">
        <v>40341.169470000001</v>
      </c>
      <c r="D68" s="114">
        <v>40574.755799999999</v>
      </c>
      <c r="E68" s="114">
        <v>40079.74235</v>
      </c>
      <c r="F68" s="114">
        <v>42454.001539999997</v>
      </c>
      <c r="G68" s="114">
        <v>53227.896139999997</v>
      </c>
      <c r="H68" s="114">
        <v>52163.382290000001</v>
      </c>
      <c r="I68" s="114">
        <v>8736.3268499999995</v>
      </c>
      <c r="J68" s="114">
        <v>35563.32703</v>
      </c>
      <c r="K68" s="114">
        <v>-14550.20176</v>
      </c>
    </row>
    <row r="69" spans="1:11" ht="15" customHeight="1">
      <c r="A69" s="117" t="s">
        <v>629</v>
      </c>
      <c r="B69" s="114">
        <v>247.05882</v>
      </c>
      <c r="C69" s="114">
        <v>139.16004999999998</v>
      </c>
      <c r="D69" s="114">
        <v>86.879199999999997</v>
      </c>
      <c r="E69" s="114">
        <v>140.77169000000001</v>
      </c>
      <c r="F69" s="114">
        <v>388.72230999999999</v>
      </c>
      <c r="G69" s="114">
        <v>210.92975000000001</v>
      </c>
      <c r="H69" s="114">
        <v>277.25900999999999</v>
      </c>
      <c r="I69" s="114">
        <v>51.90681</v>
      </c>
      <c r="J69" s="114">
        <v>901.4703199999999</v>
      </c>
      <c r="K69" s="114">
        <v>111.88191</v>
      </c>
    </row>
    <row r="70" spans="1:11" ht="15" customHeight="1">
      <c r="A70" s="115" t="s">
        <v>978</v>
      </c>
      <c r="B70" s="114">
        <v>240.37679999999997</v>
      </c>
      <c r="C70" s="114">
        <v>136.67183</v>
      </c>
      <c r="D70" s="114">
        <v>84.544499999999999</v>
      </c>
      <c r="E70" s="114">
        <v>138.82195000000002</v>
      </c>
      <c r="F70" s="114">
        <v>387.14178000000004</v>
      </c>
      <c r="G70" s="114">
        <v>207.10499999999999</v>
      </c>
      <c r="H70" s="114">
        <v>274.63675000000001</v>
      </c>
      <c r="I70" s="114">
        <v>49.937069999999999</v>
      </c>
      <c r="J70" s="114">
        <v>896.22306999999989</v>
      </c>
      <c r="K70" s="114">
        <v>111.33177999999999</v>
      </c>
    </row>
    <row r="71" spans="1:11" ht="15" customHeight="1">
      <c r="A71" s="115" t="s">
        <v>979</v>
      </c>
      <c r="B71" s="114">
        <v>6.6820200000000005</v>
      </c>
      <c r="C71" s="114">
        <v>2.4882199999999997</v>
      </c>
      <c r="D71" s="114">
        <v>2.3346999999999998</v>
      </c>
      <c r="E71" s="114">
        <v>1.94974</v>
      </c>
      <c r="F71" s="114">
        <v>1.58053</v>
      </c>
      <c r="G71" s="114">
        <v>3.8247499999999999</v>
      </c>
      <c r="H71" s="114">
        <v>2.6222600000000003</v>
      </c>
      <c r="I71" s="114">
        <v>1.96974</v>
      </c>
      <c r="J71" s="114">
        <v>5.2472500000000002</v>
      </c>
      <c r="K71" s="114">
        <v>0.55013000000000001</v>
      </c>
    </row>
    <row r="72" spans="1:11" ht="15" customHeight="1">
      <c r="A72" s="147" t="s">
        <v>630</v>
      </c>
      <c r="B72" s="114">
        <v>-293.82848999999999</v>
      </c>
      <c r="C72" s="114">
        <v>-107.93689000000001</v>
      </c>
      <c r="D72" s="114">
        <v>-328.60689000000002</v>
      </c>
      <c r="E72" s="114">
        <v>-444.99777</v>
      </c>
      <c r="F72" s="114">
        <v>-47.838190000000004</v>
      </c>
      <c r="G72" s="114">
        <v>-519.27657999999997</v>
      </c>
      <c r="H72" s="114">
        <v>-591.58894999999995</v>
      </c>
      <c r="I72" s="114">
        <v>-225.72610999999998</v>
      </c>
      <c r="J72" s="114">
        <v>-1108.4067299999999</v>
      </c>
      <c r="K72" s="114">
        <v>-8.6625200000000007</v>
      </c>
    </row>
    <row r="73" spans="1:11" ht="15" customHeight="1">
      <c r="A73" s="147" t="s">
        <v>1311</v>
      </c>
      <c r="B73" s="114">
        <v>-289.00342000000001</v>
      </c>
      <c r="C73" s="114">
        <v>-106.42736000000001</v>
      </c>
      <c r="D73" s="114">
        <v>-327.26612</v>
      </c>
      <c r="E73" s="114">
        <v>-443.92697999999996</v>
      </c>
      <c r="F73" s="114">
        <v>-47.320769999999996</v>
      </c>
      <c r="G73" s="114">
        <v>-519.13290000000006</v>
      </c>
      <c r="H73" s="114">
        <v>-591.53971999999999</v>
      </c>
      <c r="I73" s="114">
        <v>-225.71625</v>
      </c>
      <c r="J73" s="114">
        <v>-1107.8843200000001</v>
      </c>
      <c r="K73" s="114">
        <v>-8.6606500000000004</v>
      </c>
    </row>
    <row r="74" spans="1:11" ht="15" customHeight="1">
      <c r="A74" s="148" t="s">
        <v>980</v>
      </c>
      <c r="B74" s="114">
        <v>-4.8250699999999993</v>
      </c>
      <c r="C74" s="114">
        <v>-1.50953</v>
      </c>
      <c r="D74" s="114">
        <v>-1.34077</v>
      </c>
      <c r="E74" s="114">
        <v>-1.0707899999999999</v>
      </c>
      <c r="F74" s="114">
        <v>-0.51741999999999999</v>
      </c>
      <c r="G74" s="114">
        <v>-0.14368</v>
      </c>
      <c r="H74" s="114">
        <v>-4.9229999999999996E-2</v>
      </c>
      <c r="I74" s="114">
        <v>-9.859999999999999E-3</v>
      </c>
      <c r="J74" s="114">
        <v>-0.52240999999999993</v>
      </c>
      <c r="K74" s="114">
        <v>-1.8700000000000001E-3</v>
      </c>
    </row>
    <row r="75" spans="1:11" ht="15" customHeight="1">
      <c r="A75" s="147" t="s">
        <v>631</v>
      </c>
      <c r="B75" s="114">
        <v>38071.02837</v>
      </c>
      <c r="C75" s="114">
        <v>40372.392630000002</v>
      </c>
      <c r="D75" s="114">
        <v>40333.028109999999</v>
      </c>
      <c r="E75" s="114">
        <v>39775.51627</v>
      </c>
      <c r="F75" s="114">
        <v>42794.88566</v>
      </c>
      <c r="G75" s="114">
        <v>52919.549310000002</v>
      </c>
      <c r="H75" s="114">
        <v>51849.052349999998</v>
      </c>
      <c r="I75" s="114">
        <v>8562.5075500000003</v>
      </c>
      <c r="J75" s="114">
        <v>35356.390619999998</v>
      </c>
      <c r="K75" s="114">
        <v>-14446.98237</v>
      </c>
    </row>
    <row r="76" spans="1:11" ht="15" customHeight="1">
      <c r="A76" s="149" t="s">
        <v>969</v>
      </c>
      <c r="B76" s="114">
        <v>-564.02329000000009</v>
      </c>
      <c r="C76" s="114">
        <v>-539.98868999999991</v>
      </c>
      <c r="D76" s="114">
        <v>-627.3908100000001</v>
      </c>
      <c r="E76" s="114">
        <v>400.96357</v>
      </c>
      <c r="F76" s="114">
        <v>-27.545720000000003</v>
      </c>
      <c r="G76" s="114">
        <v>-970.35082</v>
      </c>
      <c r="H76" s="114">
        <v>176.22892999999999</v>
      </c>
      <c r="I76" s="114">
        <v>-557.10670999999991</v>
      </c>
      <c r="J76" s="114">
        <v>-1327.0554199999999</v>
      </c>
      <c r="K76" s="114">
        <v>-328.06433000000004</v>
      </c>
    </row>
    <row r="77" spans="1:11" ht="15" customHeight="1">
      <c r="A77" s="117" t="s">
        <v>632</v>
      </c>
      <c r="B77" s="114">
        <v>37507.005079999995</v>
      </c>
      <c r="C77" s="114">
        <v>39832.403939999997</v>
      </c>
      <c r="D77" s="114">
        <v>39705.637299999995</v>
      </c>
      <c r="E77" s="114">
        <v>40176.47984</v>
      </c>
      <c r="F77" s="114">
        <v>42767.339939999998</v>
      </c>
      <c r="G77" s="114">
        <v>51949.198490000002</v>
      </c>
      <c r="H77" s="114">
        <v>52025.281280000003</v>
      </c>
      <c r="I77" s="114">
        <v>8005.4008400000002</v>
      </c>
      <c r="J77" s="114">
        <v>34029.335200000001</v>
      </c>
      <c r="K77" s="114">
        <v>-14775.046699999999</v>
      </c>
    </row>
    <row r="78" spans="1:11" ht="15" customHeight="1">
      <c r="A78" s="116" t="s">
        <v>633</v>
      </c>
      <c r="B78" s="114">
        <v>-328.78746000000001</v>
      </c>
      <c r="C78" s="114">
        <v>-141.54326</v>
      </c>
      <c r="D78" s="114">
        <v>2476.8597599999998</v>
      </c>
      <c r="E78" s="114">
        <v>4436.5932699999994</v>
      </c>
      <c r="F78" s="114">
        <v>1978.15608</v>
      </c>
      <c r="G78" s="114">
        <v>1267.5048999999999</v>
      </c>
      <c r="H78" s="114">
        <v>-2677.1809600000001</v>
      </c>
      <c r="I78" s="114">
        <v>563.70411000000001</v>
      </c>
      <c r="J78" s="114">
        <v>4189.6991699999999</v>
      </c>
      <c r="K78" s="114">
        <v>11997.22407</v>
      </c>
    </row>
    <row r="79" spans="1:11" ht="15" customHeight="1">
      <c r="A79" s="147" t="s">
        <v>634</v>
      </c>
      <c r="B79" s="114">
        <v>37178.217619999996</v>
      </c>
      <c r="C79" s="114">
        <v>39690.860679999998</v>
      </c>
      <c r="D79" s="114">
        <v>42182.497060000002</v>
      </c>
      <c r="E79" s="114">
        <v>44613.073109999998</v>
      </c>
      <c r="F79" s="114">
        <v>44745.496020000006</v>
      </c>
      <c r="G79" s="114">
        <v>53216.703390000002</v>
      </c>
      <c r="H79" s="114">
        <v>49348.100319999998</v>
      </c>
      <c r="I79" s="114">
        <v>8569.104949999999</v>
      </c>
      <c r="J79" s="114">
        <v>38219.034369999994</v>
      </c>
      <c r="K79" s="114">
        <v>-2777.8226299999997</v>
      </c>
    </row>
    <row r="80" spans="1:11" ht="15" customHeight="1">
      <c r="A80" s="116" t="s">
        <v>635</v>
      </c>
      <c r="B80" s="114">
        <v>0</v>
      </c>
      <c r="C80" s="114">
        <v>0</v>
      </c>
      <c r="D80" s="114">
        <v>0</v>
      </c>
      <c r="E80" s="114">
        <v>0</v>
      </c>
      <c r="F80" s="114">
        <v>0</v>
      </c>
      <c r="G80" s="114">
        <v>1.0000000000000001E-5</v>
      </c>
      <c r="H80" s="114">
        <v>0</v>
      </c>
      <c r="I80" s="114">
        <v>0</v>
      </c>
      <c r="J80" s="114">
        <v>0</v>
      </c>
      <c r="K80" s="114">
        <v>0</v>
      </c>
    </row>
    <row r="81" spans="1:11" ht="15" customHeight="1">
      <c r="A81" s="147" t="s">
        <v>636</v>
      </c>
      <c r="B81" s="114">
        <v>37178.217619999996</v>
      </c>
      <c r="C81" s="114">
        <v>39690.860679999998</v>
      </c>
      <c r="D81" s="114">
        <v>42182.497060000002</v>
      </c>
      <c r="E81" s="114">
        <v>44613.073109999998</v>
      </c>
      <c r="F81" s="114">
        <v>44745.496020000006</v>
      </c>
      <c r="G81" s="114">
        <v>53216.703399999999</v>
      </c>
      <c r="H81" s="114">
        <v>49348.100319999998</v>
      </c>
      <c r="I81" s="114">
        <v>8569.104949999999</v>
      </c>
      <c r="J81" s="114">
        <v>38219.034369999994</v>
      </c>
      <c r="K81" s="114">
        <v>-2777.8226299999997</v>
      </c>
    </row>
    <row r="82" spans="1:11" ht="15" customHeight="1" thickBot="1">
      <c r="A82" s="116" t="s">
        <v>637</v>
      </c>
      <c r="B82" s="114">
        <v>-3832.5249100000001</v>
      </c>
      <c r="C82" s="114">
        <v>-4791.1222300000009</v>
      </c>
      <c r="D82" s="114">
        <v>-5016.2301699999998</v>
      </c>
      <c r="E82" s="114">
        <v>-4367.5056399999994</v>
      </c>
      <c r="F82" s="114">
        <v>-8313.5009200000004</v>
      </c>
      <c r="G82" s="114">
        <v>-11442.134400000001</v>
      </c>
      <c r="H82" s="114">
        <v>-10483.004150000001</v>
      </c>
      <c r="I82" s="114">
        <v>-419.80119999999999</v>
      </c>
      <c r="J82" s="114">
        <v>-6013.4257099999995</v>
      </c>
      <c r="K82" s="114">
        <v>-1180.5064399999999</v>
      </c>
    </row>
    <row r="83" spans="1:11" ht="15" customHeight="1" thickTop="1" thickBot="1">
      <c r="A83" s="394" t="s">
        <v>638</v>
      </c>
      <c r="B83" s="395">
        <v>33345.692710000003</v>
      </c>
      <c r="C83" s="395">
        <v>34899.738450000004</v>
      </c>
      <c r="D83" s="395">
        <v>37166.266889999999</v>
      </c>
      <c r="E83" s="395">
        <v>40245.567470000002</v>
      </c>
      <c r="F83" s="395">
        <v>36431.9951</v>
      </c>
      <c r="G83" s="395">
        <v>41774.569000000003</v>
      </c>
      <c r="H83" s="395">
        <v>38865.096170000004</v>
      </c>
      <c r="I83" s="395">
        <v>8149.30375</v>
      </c>
      <c r="J83" s="395">
        <v>32205.608660000002</v>
      </c>
      <c r="K83" s="395">
        <v>-3958.3290699999998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963</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392" t="s">
        <v>580</v>
      </c>
      <c r="J6" s="392" t="s">
        <v>1271</v>
      </c>
      <c r="K6" s="392" t="s">
        <v>1502</v>
      </c>
      <c r="L6" s="392" t="s">
        <v>1363</v>
      </c>
      <c r="M6" s="400" t="s">
        <v>1503</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749</v>
      </c>
      <c r="B9" s="46" t="s">
        <v>820</v>
      </c>
      <c r="C9" s="165" t="s">
        <v>821</v>
      </c>
      <c r="D9" s="130">
        <v>0.1183</v>
      </c>
      <c r="E9" s="130">
        <v>0.11550000000000001</v>
      </c>
      <c r="F9" s="130">
        <v>0.1138</v>
      </c>
      <c r="G9" s="130">
        <v>0.1066</v>
      </c>
      <c r="H9" s="130">
        <v>0.1263</v>
      </c>
      <c r="I9" s="130">
        <v>0.11509999999999999</v>
      </c>
      <c r="J9" s="130">
        <v>0.1047</v>
      </c>
      <c r="K9" s="130">
        <v>0.1139</v>
      </c>
      <c r="L9" s="130">
        <v>0.1086</v>
      </c>
      <c r="M9" s="130">
        <v>0.1095</v>
      </c>
    </row>
    <row r="10" spans="1:13" ht="15" customHeight="1" thickBot="1">
      <c r="A10" s="47" t="s">
        <v>749</v>
      </c>
      <c r="B10" s="46" t="s">
        <v>822</v>
      </c>
      <c r="C10" s="165" t="s">
        <v>823</v>
      </c>
      <c r="D10" s="130">
        <v>0.70169999999999999</v>
      </c>
      <c r="E10" s="130">
        <v>0.69669999999999999</v>
      </c>
      <c r="F10" s="130">
        <v>0.70750000000000002</v>
      </c>
      <c r="G10" s="130">
        <v>0.71650000000000003</v>
      </c>
      <c r="H10" s="130">
        <v>0.72309999999999997</v>
      </c>
      <c r="I10" s="130">
        <v>0.74250000000000005</v>
      </c>
      <c r="J10" s="130">
        <v>0.74929999999999997</v>
      </c>
      <c r="K10" s="130">
        <v>0.72650000000000003</v>
      </c>
      <c r="L10" s="130">
        <v>0.73899999999999999</v>
      </c>
      <c r="M10" s="130">
        <v>0.73109999999999997</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749</v>
      </c>
      <c r="B12" s="46" t="s">
        <v>824</v>
      </c>
      <c r="C12" s="165" t="s">
        <v>1442</v>
      </c>
      <c r="D12" s="130">
        <v>0.76939999999999997</v>
      </c>
      <c r="E12" s="130">
        <v>0.77490000000000003</v>
      </c>
      <c r="F12" s="130">
        <v>0.77170000000000005</v>
      </c>
      <c r="G12" s="130">
        <v>0.76119999999999999</v>
      </c>
      <c r="H12" s="130">
        <v>0.75049999999999994</v>
      </c>
      <c r="I12" s="130">
        <v>0.72840000000000005</v>
      </c>
      <c r="J12" s="130">
        <v>0.70909999999999995</v>
      </c>
      <c r="K12" s="130">
        <v>0.71850000000000003</v>
      </c>
      <c r="L12" s="130">
        <v>0.71389999999999998</v>
      </c>
      <c r="M12" s="130">
        <v>0.7167</v>
      </c>
    </row>
    <row r="13" spans="1:13" s="77" customFormat="1" ht="15" customHeight="1">
      <c r="A13" s="47" t="s">
        <v>749</v>
      </c>
      <c r="B13" s="46" t="s">
        <v>825</v>
      </c>
      <c r="C13" s="165" t="s">
        <v>1443</v>
      </c>
      <c r="D13" s="167">
        <v>0.76939999999999997</v>
      </c>
      <c r="E13" s="130">
        <v>0.77490000000000003</v>
      </c>
      <c r="F13" s="130">
        <v>0.77170000000000005</v>
      </c>
      <c r="G13" s="130">
        <v>0.76119999999999999</v>
      </c>
      <c r="H13" s="130">
        <v>0.75060000000000004</v>
      </c>
      <c r="I13" s="130">
        <v>0.72909999999999997</v>
      </c>
      <c r="J13" s="130">
        <v>0.7097</v>
      </c>
      <c r="K13" s="130">
        <v>0.71879999999999999</v>
      </c>
      <c r="L13" s="130">
        <v>0.71430000000000005</v>
      </c>
      <c r="M13" s="130">
        <v>0.71679999999999999</v>
      </c>
    </row>
    <row r="14" spans="1:13" s="77" customFormat="1" ht="15" customHeight="1">
      <c r="A14" s="47"/>
      <c r="B14" s="46"/>
      <c r="C14" s="165" t="s">
        <v>1444</v>
      </c>
      <c r="D14" s="130">
        <v>5.5500000000000001E-2</v>
      </c>
      <c r="E14" s="130">
        <v>5.5100000000000003E-2</v>
      </c>
      <c r="F14" s="130">
        <v>5.2200000000000003E-2</v>
      </c>
      <c r="G14" s="130">
        <v>6.25E-2</v>
      </c>
      <c r="H14" s="130">
        <v>6.6199999999999995E-2</v>
      </c>
      <c r="I14" s="130">
        <v>7.2099999999999997E-2</v>
      </c>
      <c r="J14" s="130">
        <v>8.2199999999999995E-2</v>
      </c>
      <c r="K14" s="130">
        <v>7.7799999999999994E-2</v>
      </c>
      <c r="L14" s="130">
        <v>8.0199999999999994E-2</v>
      </c>
      <c r="M14" s="130">
        <v>8.43E-2</v>
      </c>
    </row>
    <row r="15" spans="1:13" s="77" customFormat="1" ht="15" customHeight="1" thickBot="1">
      <c r="A15" s="47" t="s">
        <v>749</v>
      </c>
      <c r="B15" s="46" t="s">
        <v>826</v>
      </c>
      <c r="C15" s="165" t="s">
        <v>1445</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827</v>
      </c>
      <c r="D16" s="402"/>
      <c r="E16" s="402"/>
      <c r="F16" s="402"/>
      <c r="G16" s="402"/>
      <c r="H16" s="402"/>
      <c r="I16" s="402"/>
      <c r="J16" s="402"/>
      <c r="K16" s="402"/>
      <c r="L16" s="402"/>
      <c r="M16" s="403"/>
    </row>
    <row r="17" spans="1:13" s="78" customFormat="1" ht="15" customHeight="1" thickTop="1">
      <c r="A17" s="47" t="s">
        <v>749</v>
      </c>
      <c r="B17" s="46" t="s">
        <v>828</v>
      </c>
      <c r="C17" s="165" t="s">
        <v>1446</v>
      </c>
      <c r="D17" s="130">
        <v>0.1154</v>
      </c>
      <c r="E17" s="130">
        <v>0.1762</v>
      </c>
      <c r="F17" s="130">
        <v>0.14269999999999999</v>
      </c>
      <c r="G17" s="130">
        <v>0.1265</v>
      </c>
      <c r="H17" s="130">
        <v>0.1123</v>
      </c>
      <c r="I17" s="130">
        <v>0.10680000000000001</v>
      </c>
      <c r="J17" s="130">
        <v>7.5300000000000006E-2</v>
      </c>
      <c r="K17" s="130">
        <v>7.51E-2</v>
      </c>
      <c r="L17" s="130">
        <v>6.7199999999999996E-2</v>
      </c>
      <c r="M17" s="130">
        <v>6.7500000000000004E-2</v>
      </c>
    </row>
    <row r="18" spans="1:13" s="77" customFormat="1" ht="15" customHeight="1">
      <c r="A18" s="47" t="s">
        <v>749</v>
      </c>
      <c r="B18" s="46" t="s">
        <v>829</v>
      </c>
      <c r="C18" s="165" t="s">
        <v>1447</v>
      </c>
      <c r="D18" s="130">
        <v>0.88460000000000005</v>
      </c>
      <c r="E18" s="130">
        <v>0.82379999999999998</v>
      </c>
      <c r="F18" s="130">
        <v>0.85729999999999995</v>
      </c>
      <c r="G18" s="130">
        <v>0.87350000000000005</v>
      </c>
      <c r="H18" s="130">
        <v>0.88770000000000004</v>
      </c>
      <c r="I18" s="130">
        <v>0.89319999999999999</v>
      </c>
      <c r="J18" s="130">
        <v>0.92469999999999997</v>
      </c>
      <c r="K18" s="130">
        <v>0.92490000000000006</v>
      </c>
      <c r="L18" s="130">
        <v>0.93279999999999996</v>
      </c>
      <c r="M18" s="130">
        <v>0.9325</v>
      </c>
    </row>
    <row r="19" spans="1:13" s="77" customFormat="1" ht="15" customHeight="1" thickBot="1">
      <c r="A19" s="47" t="s">
        <v>749</v>
      </c>
      <c r="B19" s="46" t="s">
        <v>830</v>
      </c>
      <c r="C19" s="165" t="s">
        <v>831</v>
      </c>
      <c r="D19" s="168">
        <v>590.3895</v>
      </c>
      <c r="E19" s="168">
        <v>596.69920000000002</v>
      </c>
      <c r="F19" s="168">
        <v>605.7183</v>
      </c>
      <c r="G19" s="168">
        <v>614.42200000000003</v>
      </c>
      <c r="H19" s="168">
        <v>645.2319</v>
      </c>
      <c r="I19" s="168">
        <v>628.03279999999995</v>
      </c>
      <c r="J19" s="168">
        <v>621.57389999999998</v>
      </c>
      <c r="K19" s="168">
        <v>629.28369999999995</v>
      </c>
      <c r="L19" s="168">
        <v>624.17139999999995</v>
      </c>
      <c r="M19" s="168">
        <v>622.6386</v>
      </c>
    </row>
    <row r="20" spans="1:13" s="19" customFormat="1" ht="15" customHeight="1" thickTop="1" thickBot="1">
      <c r="A20" s="47"/>
      <c r="B20" s="164"/>
      <c r="C20" s="401" t="s">
        <v>832</v>
      </c>
      <c r="D20" s="402"/>
      <c r="E20" s="402"/>
      <c r="F20" s="402"/>
      <c r="G20" s="402"/>
      <c r="H20" s="402"/>
      <c r="I20" s="402"/>
      <c r="J20" s="402"/>
      <c r="K20" s="402"/>
      <c r="L20" s="402"/>
      <c r="M20" s="403"/>
    </row>
    <row r="21" spans="1:13" s="78" customFormat="1" ht="15" customHeight="1" thickTop="1">
      <c r="A21" s="47" t="s">
        <v>749</v>
      </c>
      <c r="B21" s="46" t="s">
        <v>833</v>
      </c>
      <c r="C21" s="165" t="s">
        <v>834</v>
      </c>
      <c r="D21" s="130">
        <v>0.98170000000000002</v>
      </c>
      <c r="E21" s="130">
        <v>0.98109999999999997</v>
      </c>
      <c r="F21" s="130">
        <v>0.97819999999999996</v>
      </c>
      <c r="G21" s="130">
        <v>0.97529999999999994</v>
      </c>
      <c r="H21" s="130">
        <v>0.97289999999999999</v>
      </c>
      <c r="I21" s="130">
        <v>0.96689999999999998</v>
      </c>
      <c r="J21" s="130">
        <v>0.97270000000000001</v>
      </c>
      <c r="K21" s="130">
        <v>0.96960000000000002</v>
      </c>
      <c r="L21" s="130">
        <v>0.97529999999999994</v>
      </c>
      <c r="M21" s="130">
        <v>0.96860000000000002</v>
      </c>
    </row>
    <row r="22" spans="1:13" s="77" customFormat="1" ht="15" customHeight="1">
      <c r="A22" s="47" t="s">
        <v>749</v>
      </c>
      <c r="B22" s="46" t="s">
        <v>835</v>
      </c>
      <c r="C22" s="165" t="s">
        <v>836</v>
      </c>
      <c r="D22" s="130">
        <v>2.5399999999999999E-2</v>
      </c>
      <c r="E22" s="130">
        <v>2.7699999999999999E-2</v>
      </c>
      <c r="F22" s="130">
        <v>3.39E-2</v>
      </c>
      <c r="G22" s="130">
        <v>3.7999999999999999E-2</v>
      </c>
      <c r="H22" s="130">
        <v>4.5699999999999998E-2</v>
      </c>
      <c r="I22" s="130">
        <v>5.16E-2</v>
      </c>
      <c r="J22" s="130">
        <v>5.9499999999999997E-2</v>
      </c>
      <c r="K22" s="130">
        <v>9.9699999999999997E-2</v>
      </c>
      <c r="L22" s="130">
        <v>0.29289999999999999</v>
      </c>
      <c r="M22" s="130">
        <v>0.31019999999999998</v>
      </c>
    </row>
    <row r="23" spans="1:13" s="77" customFormat="1" ht="15" customHeight="1">
      <c r="A23" s="47" t="s">
        <v>749</v>
      </c>
      <c r="B23" s="46" t="s">
        <v>837</v>
      </c>
      <c r="C23" s="165" t="s">
        <v>838</v>
      </c>
      <c r="D23" s="130">
        <v>1.83E-2</v>
      </c>
      <c r="E23" s="130">
        <v>1.89E-2</v>
      </c>
      <c r="F23" s="130">
        <v>2.18E-2</v>
      </c>
      <c r="G23" s="130">
        <v>2.47E-2</v>
      </c>
      <c r="H23" s="130">
        <v>2.7099999999999999E-2</v>
      </c>
      <c r="I23" s="130">
        <v>3.3099999999999997E-2</v>
      </c>
      <c r="J23" s="130">
        <v>2.7300000000000001E-2</v>
      </c>
      <c r="K23" s="130">
        <v>3.04E-2</v>
      </c>
      <c r="L23" s="130">
        <v>2.47E-2</v>
      </c>
      <c r="M23" s="130">
        <v>3.1399999999999997E-2</v>
      </c>
    </row>
    <row r="24" spans="1:13" s="77" customFormat="1" ht="15" customHeight="1">
      <c r="A24" s="47" t="s">
        <v>749</v>
      </c>
      <c r="B24" s="46" t="s">
        <v>839</v>
      </c>
      <c r="C24" s="165" t="s">
        <v>840</v>
      </c>
      <c r="D24" s="130">
        <v>2.29E-2</v>
      </c>
      <c r="E24" s="130">
        <v>2.47E-2</v>
      </c>
      <c r="F24" s="130">
        <v>3.0499999999999999E-2</v>
      </c>
      <c r="G24" s="130">
        <v>3.3099999999999997E-2</v>
      </c>
      <c r="H24" s="130">
        <v>3.9199999999999999E-2</v>
      </c>
      <c r="I24" s="130">
        <v>4.3900000000000002E-2</v>
      </c>
      <c r="J24" s="130">
        <v>5.4100000000000002E-2</v>
      </c>
      <c r="K24" s="130">
        <v>9.5200000000000007E-2</v>
      </c>
      <c r="L24" s="130">
        <v>0.29299999999999998</v>
      </c>
      <c r="M24" s="130">
        <v>0.30659999999999998</v>
      </c>
    </row>
    <row r="25" spans="1:13" s="77" customFormat="1" ht="15" customHeight="1">
      <c r="A25" s="47" t="s">
        <v>749</v>
      </c>
      <c r="B25" s="46" t="s">
        <v>841</v>
      </c>
      <c r="C25" s="165" t="s">
        <v>842</v>
      </c>
      <c r="D25" s="130">
        <v>0.1116</v>
      </c>
      <c r="E25" s="130">
        <v>0.1245</v>
      </c>
      <c r="F25" s="130">
        <v>0.12039999999999999</v>
      </c>
      <c r="G25" s="130">
        <v>0.15010000000000001</v>
      </c>
      <c r="H25" s="130">
        <v>0.16389999999999999</v>
      </c>
      <c r="I25" s="130">
        <v>0.17699999999999999</v>
      </c>
      <c r="J25" s="130">
        <v>0.1163</v>
      </c>
      <c r="K25" s="130">
        <v>7.4399999999999994E-2</v>
      </c>
      <c r="L25" s="130">
        <v>2.46E-2</v>
      </c>
      <c r="M25" s="130">
        <v>4.2500000000000003E-2</v>
      </c>
    </row>
    <row r="26" spans="1:13" s="77" customFormat="1" ht="15" customHeight="1">
      <c r="A26" s="47" t="s">
        <v>749</v>
      </c>
      <c r="B26" s="46" t="s">
        <v>843</v>
      </c>
      <c r="C26" s="165" t="s">
        <v>844</v>
      </c>
      <c r="D26" s="130">
        <v>8.3999999999999995E-3</v>
      </c>
      <c r="E26" s="130">
        <v>8.3999999999999995E-3</v>
      </c>
      <c r="F26" s="130">
        <v>9.1000000000000004E-3</v>
      </c>
      <c r="G26" s="130">
        <v>9.2999999999999992E-3</v>
      </c>
      <c r="H26" s="130">
        <v>9.5999999999999992E-3</v>
      </c>
      <c r="I26" s="130">
        <v>9.9000000000000008E-3</v>
      </c>
      <c r="J26" s="130">
        <v>8.8599999999999998E-2</v>
      </c>
      <c r="K26" s="130">
        <v>0.1018</v>
      </c>
      <c r="L26" s="130">
        <v>0.1198</v>
      </c>
      <c r="M26" s="130">
        <v>0.11899999999999999</v>
      </c>
    </row>
    <row r="27" spans="1:13" s="77" customFormat="1" ht="15" customHeight="1">
      <c r="A27" s="47" t="s">
        <v>749</v>
      </c>
      <c r="B27" s="46" t="s">
        <v>845</v>
      </c>
      <c r="C27" s="165" t="s">
        <v>1448</v>
      </c>
      <c r="D27" s="130">
        <v>7.0900000000000005E-2</v>
      </c>
      <c r="E27" s="130">
        <v>6.9900000000000004E-2</v>
      </c>
      <c r="F27" s="130">
        <v>7.2300000000000003E-2</v>
      </c>
      <c r="G27" s="130">
        <v>7.5300000000000006E-2</v>
      </c>
      <c r="H27" s="130">
        <v>7.4999999999999997E-2</v>
      </c>
      <c r="I27" s="130">
        <v>8.3000000000000004E-2</v>
      </c>
      <c r="J27" s="130">
        <v>9.4100000000000003E-2</v>
      </c>
      <c r="K27" s="130">
        <v>9.7600000000000006E-2</v>
      </c>
      <c r="L27" s="130">
        <v>9.3399999999999997E-2</v>
      </c>
      <c r="M27" s="130">
        <v>9.5299999999999996E-2</v>
      </c>
    </row>
    <row r="28" spans="1:13" s="77" customFormat="1" ht="15" customHeight="1">
      <c r="A28" s="47" t="s">
        <v>749</v>
      </c>
      <c r="B28" s="46" t="s">
        <v>846</v>
      </c>
      <c r="C28" s="165" t="s">
        <v>847</v>
      </c>
      <c r="D28" s="130">
        <v>0.97030000000000005</v>
      </c>
      <c r="E28" s="130">
        <v>0.96809999999999996</v>
      </c>
      <c r="F28" s="130">
        <v>0.96489999999999998</v>
      </c>
      <c r="G28" s="130">
        <v>0.96140000000000003</v>
      </c>
      <c r="H28" s="130">
        <v>0.95879999999999999</v>
      </c>
      <c r="I28" s="130">
        <v>0.95189999999999997</v>
      </c>
      <c r="J28" s="130">
        <v>0.97</v>
      </c>
      <c r="K28" s="130">
        <v>0.95520000000000005</v>
      </c>
      <c r="L28" s="130">
        <v>0.96709999999999996</v>
      </c>
      <c r="M28" s="130">
        <v>0.95630000000000004</v>
      </c>
    </row>
    <row r="29" spans="1:13" s="77" customFormat="1" ht="15" customHeight="1">
      <c r="A29" s="47" t="s">
        <v>749</v>
      </c>
      <c r="B29" s="46" t="s">
        <v>848</v>
      </c>
      <c r="C29" s="165" t="s">
        <v>849</v>
      </c>
      <c r="D29" s="130">
        <v>1.0800000000000001E-2</v>
      </c>
      <c r="E29" s="130">
        <v>1.23E-2</v>
      </c>
      <c r="F29" s="130">
        <v>1.2999999999999999E-2</v>
      </c>
      <c r="G29" s="130">
        <v>1.34E-2</v>
      </c>
      <c r="H29" s="130">
        <v>1.3899999999999999E-2</v>
      </c>
      <c r="I29" s="130">
        <v>1.3599999999999999E-2</v>
      </c>
      <c r="J29" s="130">
        <v>1E-4</v>
      </c>
      <c r="K29" s="130">
        <v>9.9000000000000008E-3</v>
      </c>
      <c r="L29" s="130">
        <v>3.7000000000000002E-3</v>
      </c>
      <c r="M29" s="130">
        <v>9.7000000000000003E-3</v>
      </c>
    </row>
    <row r="30" spans="1:13" s="77" customFormat="1" ht="15" customHeight="1">
      <c r="A30" s="47" t="s">
        <v>749</v>
      </c>
      <c r="B30" s="46" t="s">
        <v>850</v>
      </c>
      <c r="C30" s="165" t="s">
        <v>851</v>
      </c>
      <c r="D30" s="130">
        <v>3.5000000000000001E-3</v>
      </c>
      <c r="E30" s="130">
        <v>2.8E-3</v>
      </c>
      <c r="F30" s="130">
        <v>2.7000000000000001E-3</v>
      </c>
      <c r="G30" s="130">
        <v>3.8999999999999998E-3</v>
      </c>
      <c r="H30" s="130">
        <v>3.5000000000000001E-3</v>
      </c>
      <c r="I30" s="130">
        <v>4.0000000000000001E-3</v>
      </c>
      <c r="J30" s="130">
        <v>0</v>
      </c>
      <c r="K30" s="130">
        <v>1.8E-3</v>
      </c>
      <c r="L30" s="130">
        <v>2.5999999999999999E-3</v>
      </c>
      <c r="M30" s="130">
        <v>3.8E-3</v>
      </c>
    </row>
    <row r="31" spans="1:13" s="77" customFormat="1" ht="15" customHeight="1">
      <c r="A31" s="47" t="s">
        <v>749</v>
      </c>
      <c r="B31" s="46" t="s">
        <v>852</v>
      </c>
      <c r="C31" s="165" t="s">
        <v>853</v>
      </c>
      <c r="D31" s="130">
        <v>8.9999999999999998E-4</v>
      </c>
      <c r="E31" s="130">
        <v>8.0000000000000004E-4</v>
      </c>
      <c r="F31" s="130">
        <v>1.1999999999999999E-3</v>
      </c>
      <c r="G31" s="130">
        <v>1E-3</v>
      </c>
      <c r="H31" s="130">
        <v>1.5E-3</v>
      </c>
      <c r="I31" s="130">
        <v>1.6999999999999999E-3</v>
      </c>
      <c r="J31" s="130">
        <v>8.9999999999999998E-4</v>
      </c>
      <c r="K31" s="130">
        <v>2E-3</v>
      </c>
      <c r="L31" s="130">
        <v>1.6000000000000001E-3</v>
      </c>
      <c r="M31" s="130">
        <v>3.2000000000000002E-3</v>
      </c>
    </row>
    <row r="32" spans="1:13" s="77" customFormat="1" ht="15" customHeight="1">
      <c r="A32" s="47" t="s">
        <v>749</v>
      </c>
      <c r="B32" s="46" t="s">
        <v>854</v>
      </c>
      <c r="C32" s="165" t="s">
        <v>855</v>
      </c>
      <c r="D32" s="130">
        <v>1.2999999999999999E-3</v>
      </c>
      <c r="E32" s="130">
        <v>1.1000000000000001E-3</v>
      </c>
      <c r="F32" s="130">
        <v>1.1999999999999999E-3</v>
      </c>
      <c r="G32" s="130">
        <v>1.6000000000000001E-3</v>
      </c>
      <c r="H32" s="130">
        <v>2.5000000000000001E-3</v>
      </c>
      <c r="I32" s="130">
        <v>2.5999999999999999E-3</v>
      </c>
      <c r="J32" s="130">
        <v>6.9999999999999999E-4</v>
      </c>
      <c r="K32" s="130">
        <v>1.8E-3</v>
      </c>
      <c r="L32" s="130">
        <v>5.0000000000000001E-4</v>
      </c>
      <c r="M32" s="130">
        <v>1.4E-3</v>
      </c>
    </row>
    <row r="33" spans="1:13" s="77" customFormat="1" ht="15" customHeight="1" thickBot="1">
      <c r="A33" s="47" t="s">
        <v>749</v>
      </c>
      <c r="B33" s="165" t="s">
        <v>856</v>
      </c>
      <c r="C33" s="165" t="s">
        <v>857</v>
      </c>
      <c r="D33" s="130">
        <v>1.3299999999999999E-2</v>
      </c>
      <c r="E33" s="130">
        <v>1.4999999999999999E-2</v>
      </c>
      <c r="F33" s="130">
        <v>1.7000000000000001E-2</v>
      </c>
      <c r="G33" s="130">
        <v>1.8599999999999998E-2</v>
      </c>
      <c r="H33" s="130">
        <v>1.9699999999999999E-2</v>
      </c>
      <c r="I33" s="130">
        <v>2.6100000000000002E-2</v>
      </c>
      <c r="J33" s="130">
        <v>2.8199999999999999E-2</v>
      </c>
      <c r="K33" s="130">
        <v>2.93E-2</v>
      </c>
      <c r="L33" s="130">
        <v>2.4400000000000002E-2</v>
      </c>
      <c r="M33" s="130">
        <v>2.5700000000000001E-2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749</v>
      </c>
      <c r="B35" s="46" t="s">
        <v>858</v>
      </c>
      <c r="C35" s="165" t="s">
        <v>859</v>
      </c>
      <c r="D35" s="130">
        <v>0.35160000000000002</v>
      </c>
      <c r="E35" s="130">
        <v>0.3619</v>
      </c>
      <c r="F35" s="130">
        <v>0.3871</v>
      </c>
      <c r="G35" s="130">
        <v>0.36320000000000002</v>
      </c>
      <c r="H35" s="130">
        <v>0.43859999999999999</v>
      </c>
      <c r="I35" s="130">
        <v>0.42630000000000001</v>
      </c>
      <c r="J35" s="130">
        <v>0.40379999999999999</v>
      </c>
      <c r="K35" s="130">
        <v>0.44529999999999997</v>
      </c>
      <c r="L35" s="130">
        <v>0.42749999999999999</v>
      </c>
      <c r="M35" s="130">
        <v>0.44409999999999999</v>
      </c>
    </row>
    <row r="36" spans="1:13" s="77" customFormat="1" ht="15" customHeight="1">
      <c r="A36" s="47" t="s">
        <v>749</v>
      </c>
      <c r="B36" s="46" t="s">
        <v>860</v>
      </c>
      <c r="C36" s="165" t="s">
        <v>861</v>
      </c>
      <c r="D36" s="130">
        <v>0.75890000000000002</v>
      </c>
      <c r="E36" s="130">
        <v>0.82110000000000005</v>
      </c>
      <c r="F36" s="130">
        <v>0.86529999999999996</v>
      </c>
      <c r="G36" s="130">
        <v>0.77039999999999997</v>
      </c>
      <c r="H36" s="130">
        <v>0.76280000000000003</v>
      </c>
      <c r="I36" s="130">
        <v>0.6905</v>
      </c>
      <c r="J36" s="130">
        <v>0.65410000000000001</v>
      </c>
      <c r="K36" s="130">
        <v>0.75519999999999998</v>
      </c>
      <c r="L36" s="130">
        <v>0.72870000000000001</v>
      </c>
      <c r="M36" s="130">
        <v>0.74960000000000004</v>
      </c>
    </row>
    <row r="37" spans="1:13" s="77" customFormat="1" ht="15" customHeight="1">
      <c r="A37" s="47" t="s">
        <v>749</v>
      </c>
      <c r="B37" s="46" t="s">
        <v>862</v>
      </c>
      <c r="C37" s="165" t="s">
        <v>863</v>
      </c>
      <c r="D37" s="130">
        <v>0.29299999999999998</v>
      </c>
      <c r="E37" s="130">
        <v>0.3004</v>
      </c>
      <c r="F37" s="130">
        <v>0.29330000000000001</v>
      </c>
      <c r="G37" s="130">
        <v>0.2611</v>
      </c>
      <c r="H37" s="130">
        <v>0.25240000000000001</v>
      </c>
      <c r="I37" s="130">
        <v>0.21740000000000001</v>
      </c>
      <c r="J37" s="130">
        <v>0.19869999999999999</v>
      </c>
      <c r="K37" s="130">
        <v>0.22600000000000001</v>
      </c>
      <c r="L37" s="130">
        <v>0.2177</v>
      </c>
      <c r="M37" s="130">
        <v>0.2165</v>
      </c>
    </row>
    <row r="38" spans="1:13" s="77" customFormat="1" ht="15" customHeight="1">
      <c r="A38" s="47" t="s">
        <v>749</v>
      </c>
      <c r="B38" s="46" t="s">
        <v>864</v>
      </c>
      <c r="C38" s="165" t="s">
        <v>865</v>
      </c>
      <c r="D38" s="130">
        <v>0.25519999999999998</v>
      </c>
      <c r="E38" s="130">
        <v>0.2621</v>
      </c>
      <c r="F38" s="130">
        <v>0.25430000000000003</v>
      </c>
      <c r="G38" s="130">
        <v>0.22620000000000001</v>
      </c>
      <c r="H38" s="130">
        <v>0.21959999999999999</v>
      </c>
      <c r="I38" s="130">
        <v>0.1865</v>
      </c>
      <c r="J38" s="130">
        <v>0.1696</v>
      </c>
      <c r="K38" s="130">
        <v>0.19309999999999999</v>
      </c>
      <c r="L38" s="130">
        <v>0.18509999999999999</v>
      </c>
      <c r="M38" s="130">
        <v>0.18479999999999999</v>
      </c>
    </row>
    <row r="39" spans="1:13" s="77" customFormat="1" ht="15" customHeight="1" thickBot="1">
      <c r="A39" s="47" t="s">
        <v>749</v>
      </c>
      <c r="B39" s="46" t="s">
        <v>866</v>
      </c>
      <c r="C39" s="103" t="s">
        <v>1208</v>
      </c>
      <c r="D39" s="130">
        <v>0.69132415449990348</v>
      </c>
      <c r="E39" s="130">
        <v>0.73706659307770672</v>
      </c>
      <c r="F39" s="130">
        <v>0.77213374952504044</v>
      </c>
      <c r="G39" s="130">
        <v>0.67095448912534461</v>
      </c>
      <c r="H39" s="130">
        <v>0.28820000000000001</v>
      </c>
      <c r="I39" s="130">
        <v>0.58699999999999997</v>
      </c>
      <c r="J39" s="130">
        <v>0.52239999999999998</v>
      </c>
      <c r="K39" s="130">
        <v>0.62250000000000005</v>
      </c>
      <c r="L39" s="130">
        <v>0.59630000000000005</v>
      </c>
      <c r="M39" s="130">
        <v>0.60529999999999995</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749</v>
      </c>
      <c r="B41" s="46" t="s">
        <v>867</v>
      </c>
      <c r="C41" s="165" t="s">
        <v>868</v>
      </c>
      <c r="D41" s="130">
        <v>0.129</v>
      </c>
      <c r="E41" s="130">
        <v>0.12759999999999999</v>
      </c>
      <c r="F41" s="130">
        <v>0.13289999999999999</v>
      </c>
      <c r="G41" s="130">
        <v>0.1336</v>
      </c>
      <c r="H41" s="130">
        <v>0.12989999999999999</v>
      </c>
      <c r="I41" s="130">
        <v>0.1421</v>
      </c>
      <c r="J41" s="130">
        <v>0.14680000000000001</v>
      </c>
      <c r="K41" s="130">
        <v>0.1454</v>
      </c>
      <c r="L41" s="130">
        <v>0.14990000000000001</v>
      </c>
      <c r="M41" s="130">
        <v>0.14660000000000001</v>
      </c>
    </row>
    <row r="42" spans="1:13" s="77" customFormat="1" ht="15" customHeight="1">
      <c r="A42" s="47" t="s">
        <v>749</v>
      </c>
      <c r="B42" s="46" t="s">
        <v>869</v>
      </c>
      <c r="C42" s="165" t="s">
        <v>870</v>
      </c>
      <c r="D42" s="130">
        <v>0.12889999999999999</v>
      </c>
      <c r="E42" s="130">
        <v>0.12759999999999999</v>
      </c>
      <c r="F42" s="130">
        <v>0.13289999999999999</v>
      </c>
      <c r="G42" s="130">
        <v>0.13350000000000001</v>
      </c>
      <c r="H42" s="130">
        <v>0.1298</v>
      </c>
      <c r="I42" s="130">
        <v>0.1419</v>
      </c>
      <c r="J42" s="130">
        <v>0.14660000000000001</v>
      </c>
      <c r="K42" s="130">
        <v>0.1452</v>
      </c>
      <c r="L42" s="130">
        <v>0.1497</v>
      </c>
      <c r="M42" s="130">
        <v>0.14630000000000001</v>
      </c>
    </row>
    <row r="43" spans="1:13" s="77" customFormat="1" ht="15" customHeight="1">
      <c r="A43" s="47" t="s">
        <v>749</v>
      </c>
      <c r="B43" s="46" t="s">
        <v>871</v>
      </c>
      <c r="C43" s="165" t="s">
        <v>872</v>
      </c>
      <c r="D43" s="130">
        <v>0.1045</v>
      </c>
      <c r="E43" s="130">
        <v>0.1082</v>
      </c>
      <c r="F43" s="130">
        <v>0.122</v>
      </c>
      <c r="G43" s="130">
        <v>0.14000000000000001</v>
      </c>
      <c r="H43" s="130">
        <v>0.15890000000000001</v>
      </c>
      <c r="I43" s="130">
        <v>0.18379999999999999</v>
      </c>
      <c r="J43" s="130">
        <v>0.13750000000000001</v>
      </c>
      <c r="K43" s="130">
        <v>0.14829999999999999</v>
      </c>
      <c r="L43" s="130">
        <v>0.1168</v>
      </c>
      <c r="M43" s="130">
        <v>0.15040000000000001</v>
      </c>
    </row>
    <row r="44" spans="1:13" s="77" customFormat="1" ht="15" customHeight="1">
      <c r="A44" s="47" t="s">
        <v>749</v>
      </c>
      <c r="B44" s="46" t="s">
        <v>873</v>
      </c>
      <c r="C44" s="165" t="s">
        <v>874</v>
      </c>
      <c r="D44" s="130">
        <v>1.6199999999999999E-2</v>
      </c>
      <c r="E44" s="130">
        <v>1.9800000000000002E-2</v>
      </c>
      <c r="F44" s="130">
        <v>2.29E-2</v>
      </c>
      <c r="G44" s="130">
        <v>3.2300000000000002E-2</v>
      </c>
      <c r="H44" s="130">
        <v>4.3900000000000002E-2</v>
      </c>
      <c r="I44" s="130">
        <v>5.0700000000000002E-2</v>
      </c>
      <c r="J44" s="130">
        <v>3.49E-2</v>
      </c>
      <c r="K44" s="130">
        <v>3.6299999999999999E-2</v>
      </c>
      <c r="L44" s="130">
        <v>3.4000000000000002E-2</v>
      </c>
      <c r="M44" s="130">
        <v>6.3200000000000006E-2</v>
      </c>
    </row>
    <row r="45" spans="1:13" s="77" customFormat="1" ht="15" customHeight="1">
      <c r="A45" s="47" t="s">
        <v>749</v>
      </c>
      <c r="B45" s="46" t="s">
        <v>875</v>
      </c>
      <c r="C45" s="165" t="s">
        <v>876</v>
      </c>
      <c r="D45" s="130">
        <v>2.81E-2</v>
      </c>
      <c r="E45" s="130">
        <v>2.7E-2</v>
      </c>
      <c r="F45" s="130">
        <v>3.2300000000000002E-2</v>
      </c>
      <c r="G45" s="130">
        <v>4.8300000000000003E-2</v>
      </c>
      <c r="H45" s="130">
        <v>5.8700000000000002E-2</v>
      </c>
      <c r="I45" s="130">
        <v>6.4500000000000002E-2</v>
      </c>
      <c r="J45" s="130">
        <v>3.7400000000000003E-2</v>
      </c>
      <c r="K45" s="130">
        <v>4.8000000000000001E-2</v>
      </c>
      <c r="L45" s="130">
        <v>3.8100000000000002E-2</v>
      </c>
      <c r="M45" s="130">
        <v>0.06</v>
      </c>
    </row>
    <row r="46" spans="1:13" s="77" customFormat="1" ht="15" customHeight="1" thickBot="1">
      <c r="A46" s="47" t="s">
        <v>749</v>
      </c>
      <c r="B46" s="46" t="s">
        <v>877</v>
      </c>
      <c r="C46" s="165" t="s">
        <v>878</v>
      </c>
      <c r="D46" s="130">
        <v>0.1938</v>
      </c>
      <c r="E46" s="130">
        <v>0.19289999999999999</v>
      </c>
      <c r="F46" s="130">
        <v>0.1898</v>
      </c>
      <c r="G46" s="130">
        <v>0.18659999999999999</v>
      </c>
      <c r="H46" s="130">
        <v>0.18179999999999999</v>
      </c>
      <c r="I46" s="130">
        <v>0.18590000000000001</v>
      </c>
      <c r="J46" s="130">
        <v>0.1883</v>
      </c>
      <c r="K46" s="130">
        <v>0.19489999999999999</v>
      </c>
      <c r="L46" s="130">
        <v>0.19339999999999999</v>
      </c>
      <c r="M46" s="130">
        <v>0.1915</v>
      </c>
    </row>
    <row r="47" spans="1:13" s="45" customFormat="1" ht="15" customHeight="1" thickTop="1" thickBot="1">
      <c r="A47" s="47"/>
      <c r="B47" s="164"/>
      <c r="C47" s="401" t="s">
        <v>879</v>
      </c>
      <c r="D47" s="402"/>
      <c r="E47" s="402"/>
      <c r="F47" s="402"/>
      <c r="G47" s="402"/>
      <c r="H47" s="402"/>
      <c r="I47" s="402"/>
      <c r="J47" s="402"/>
      <c r="K47" s="402"/>
      <c r="L47" s="402"/>
      <c r="M47" s="403"/>
    </row>
    <row r="48" spans="1:13" s="78" customFormat="1" ht="15" customHeight="1" thickTop="1">
      <c r="A48" s="47" t="s">
        <v>749</v>
      </c>
      <c r="B48" s="46" t="s">
        <v>880</v>
      </c>
      <c r="C48" s="165" t="s">
        <v>881</v>
      </c>
      <c r="D48" s="130">
        <v>0.85260000000000002</v>
      </c>
      <c r="E48" s="130">
        <v>0.85570000000000002</v>
      </c>
      <c r="F48" s="130">
        <v>0.86140000000000005</v>
      </c>
      <c r="G48" s="130">
        <v>0.87039999999999995</v>
      </c>
      <c r="H48" s="130">
        <v>0.84989999999999999</v>
      </c>
      <c r="I48" s="130">
        <v>0.85980000000000001</v>
      </c>
      <c r="J48" s="130">
        <v>0.82</v>
      </c>
      <c r="K48" s="130">
        <v>0.80359999999999998</v>
      </c>
      <c r="L48" s="130">
        <v>0.79920000000000002</v>
      </c>
      <c r="M48" s="130">
        <v>0.79149999999999998</v>
      </c>
    </row>
    <row r="49" spans="1:13" s="77" customFormat="1" ht="15" customHeight="1">
      <c r="A49" s="47" t="s">
        <v>749</v>
      </c>
      <c r="B49" s="46" t="s">
        <v>882</v>
      </c>
      <c r="C49" s="165" t="s">
        <v>883</v>
      </c>
      <c r="D49" s="130">
        <v>0.93240000000000001</v>
      </c>
      <c r="E49" s="130">
        <v>0.93520000000000003</v>
      </c>
      <c r="F49" s="130">
        <v>0.93240000000000001</v>
      </c>
      <c r="G49" s="130">
        <v>0.93220000000000003</v>
      </c>
      <c r="H49" s="130">
        <v>0.91859999999999997</v>
      </c>
      <c r="I49" s="130">
        <v>0.9143</v>
      </c>
      <c r="J49" s="130">
        <v>0.90790000000000004</v>
      </c>
      <c r="K49" s="130">
        <v>0.91359999999999997</v>
      </c>
      <c r="L49" s="130">
        <v>0.91049999999999998</v>
      </c>
      <c r="M49" s="130">
        <v>0.91390000000000005</v>
      </c>
    </row>
    <row r="50" spans="1:13" s="77" customFormat="1" ht="15" customHeight="1">
      <c r="A50" s="47" t="s">
        <v>749</v>
      </c>
      <c r="B50" s="46" t="s">
        <v>884</v>
      </c>
      <c r="C50" s="165" t="s">
        <v>885</v>
      </c>
      <c r="D50" s="130">
        <v>4.9799999999999997E-2</v>
      </c>
      <c r="E50" s="130">
        <v>4.8800000000000003E-2</v>
      </c>
      <c r="F50" s="130">
        <v>5.96E-2</v>
      </c>
      <c r="G50" s="130">
        <v>7.1400000000000005E-2</v>
      </c>
      <c r="H50" s="130">
        <v>5.9700000000000003E-2</v>
      </c>
      <c r="I50" s="130">
        <v>8.3500000000000005E-2</v>
      </c>
      <c r="J50" s="130">
        <v>4.6399999999999997E-2</v>
      </c>
      <c r="K50" s="130">
        <v>1.7500000000000002E-2</v>
      </c>
      <c r="L50" s="130">
        <v>1.55E-2</v>
      </c>
      <c r="M50" s="130">
        <v>-1.4E-3</v>
      </c>
    </row>
    <row r="51" spans="1:13" s="77" customFormat="1" ht="15" customHeight="1">
      <c r="A51" s="47" t="s">
        <v>749</v>
      </c>
      <c r="B51" s="46" t="s">
        <v>886</v>
      </c>
      <c r="C51" s="165" t="s">
        <v>1468</v>
      </c>
      <c r="D51" s="130">
        <v>1.1427</v>
      </c>
      <c r="E51" s="130">
        <v>1.1315</v>
      </c>
      <c r="F51" s="130">
        <v>1.0427999999999999</v>
      </c>
      <c r="G51" s="130">
        <v>0.97050000000000003</v>
      </c>
      <c r="H51" s="130">
        <v>1.1565000000000001</v>
      </c>
      <c r="I51" s="130">
        <v>0.9879</v>
      </c>
      <c r="J51" s="130">
        <v>1.2275</v>
      </c>
      <c r="K51" s="130">
        <v>1.3526</v>
      </c>
      <c r="L51" s="130">
        <v>1.3413999999999999</v>
      </c>
      <c r="M51" s="130">
        <v>1.4246000000000001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49.5" customHeight="1">
      <c r="A54" s="47"/>
      <c r="B54" s="47"/>
      <c r="C54" s="752" t="s">
        <v>888</v>
      </c>
      <c r="D54" s="752"/>
      <c r="E54" s="752"/>
      <c r="F54" s="752"/>
      <c r="G54" s="752"/>
      <c r="H54" s="752"/>
      <c r="I54" s="752"/>
      <c r="J54" s="752"/>
      <c r="K54" s="752"/>
      <c r="L54" s="752"/>
      <c r="M54" s="752"/>
    </row>
    <row r="55" spans="1:13" ht="51" customHeight="1">
      <c r="A55" s="47"/>
      <c r="B55" s="47"/>
      <c r="C55" s="752" t="s">
        <v>889</v>
      </c>
      <c r="D55" s="752"/>
      <c r="E55" s="752"/>
      <c r="F55" s="752"/>
      <c r="G55" s="752"/>
      <c r="H55" s="752"/>
      <c r="I55" s="752"/>
      <c r="J55" s="752"/>
      <c r="K55" s="752"/>
      <c r="L55" s="752"/>
      <c r="M55" s="752"/>
    </row>
    <row r="56" spans="1:13" ht="15" customHeight="1">
      <c r="A56" s="47"/>
      <c r="B56" s="47"/>
      <c r="C56" s="753" t="s">
        <v>1451</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0"/>
      <c r="B1" s="630"/>
      <c r="C1" s="758"/>
      <c r="D1" s="758"/>
      <c r="E1" s="758"/>
      <c r="F1" s="758"/>
      <c r="G1" s="758"/>
      <c r="H1" s="758"/>
      <c r="I1" s="758"/>
      <c r="J1" s="758"/>
      <c r="K1" s="758"/>
      <c r="L1" s="758"/>
      <c r="M1" s="758"/>
    </row>
    <row r="2" spans="1:13" ht="15" customHeight="1">
      <c r="A2" s="755" t="s">
        <v>963</v>
      </c>
      <c r="B2" s="755"/>
      <c r="C2" s="755"/>
      <c r="D2" s="755"/>
      <c r="E2" s="755"/>
      <c r="F2" s="755"/>
      <c r="G2" s="755"/>
      <c r="H2" s="755"/>
      <c r="I2" s="755"/>
      <c r="J2" s="755"/>
      <c r="K2" s="755"/>
      <c r="L2" s="755"/>
      <c r="M2" s="755"/>
    </row>
    <row r="3" spans="1:13" ht="15" customHeight="1">
      <c r="A3" s="630"/>
      <c r="B3" s="630"/>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1271</v>
      </c>
      <c r="K6" s="400" t="s">
        <v>1502</v>
      </c>
      <c r="L6" s="400" t="s">
        <v>1363</v>
      </c>
      <c r="M6" s="400" t="s">
        <v>1503</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7.9699999999999993E-2</v>
      </c>
      <c r="E9" s="130">
        <v>7.6999999999999999E-2</v>
      </c>
      <c r="F9" s="130">
        <v>7.9699999999999993E-2</v>
      </c>
      <c r="G9" s="130">
        <v>8.1799999999999998E-2</v>
      </c>
      <c r="H9" s="130">
        <v>8.2400000000000001E-2</v>
      </c>
      <c r="I9" s="130">
        <v>8.4400000000000003E-2</v>
      </c>
      <c r="J9" s="130">
        <v>7.8E-2</v>
      </c>
      <c r="K9" s="130">
        <v>6.2399999999999997E-2</v>
      </c>
      <c r="L9" s="130">
        <v>6.5000000000000002E-2</v>
      </c>
      <c r="M9" s="130">
        <v>6.2399999999999997E-2</v>
      </c>
    </row>
    <row r="10" spans="1:13" s="48" customFormat="1" ht="15" customHeight="1">
      <c r="A10" s="47" t="s">
        <v>749</v>
      </c>
      <c r="B10" s="46" t="s">
        <v>893</v>
      </c>
      <c r="C10" s="165" t="s">
        <v>1417</v>
      </c>
      <c r="D10" s="130">
        <v>8.3400000000000002E-2</v>
      </c>
      <c r="E10" s="130">
        <v>8.0100000000000005E-2</v>
      </c>
      <c r="F10" s="130">
        <v>8.2600000000000007E-2</v>
      </c>
      <c r="G10" s="130">
        <v>8.5400000000000004E-2</v>
      </c>
      <c r="H10" s="130">
        <v>8.43E-2</v>
      </c>
      <c r="I10" s="130">
        <v>8.6800000000000002E-2</v>
      </c>
      <c r="J10" s="130">
        <v>8.0199999999999994E-2</v>
      </c>
      <c r="K10" s="130">
        <v>6.4600000000000005E-2</v>
      </c>
      <c r="L10" s="130">
        <v>6.7500000000000004E-2</v>
      </c>
      <c r="M10" s="130">
        <v>6.4899999999999999E-2</v>
      </c>
    </row>
    <row r="11" spans="1:13" s="48" customFormat="1" ht="15" customHeight="1">
      <c r="A11" s="47" t="s">
        <v>749</v>
      </c>
      <c r="B11" s="46" t="s">
        <v>894</v>
      </c>
      <c r="C11" s="165" t="s">
        <v>1418</v>
      </c>
      <c r="D11" s="130">
        <v>7.8600000000000003E-2</v>
      </c>
      <c r="E11" s="130">
        <v>7.5999999999999998E-2</v>
      </c>
      <c r="F11" s="130">
        <v>7.5200000000000003E-2</v>
      </c>
      <c r="G11" s="130">
        <v>7.5800000000000006E-2</v>
      </c>
      <c r="H11" s="130">
        <v>7.6399999999999996E-2</v>
      </c>
      <c r="I11" s="130">
        <v>7.51E-2</v>
      </c>
      <c r="J11" s="130">
        <v>7.1599999999999997E-2</v>
      </c>
      <c r="K11" s="130">
        <v>6.2E-2</v>
      </c>
      <c r="L11" s="130">
        <v>6.4399999999999999E-2</v>
      </c>
      <c r="M11" s="130">
        <v>5.4399999999999997E-2</v>
      </c>
    </row>
    <row r="12" spans="1:13" s="48" customFormat="1" ht="15" customHeight="1">
      <c r="A12" s="47" t="s">
        <v>749</v>
      </c>
      <c r="B12" s="46" t="s">
        <v>895</v>
      </c>
      <c r="C12" s="165" t="s">
        <v>1419</v>
      </c>
      <c r="D12" s="130">
        <v>6.1999999999999998E-3</v>
      </c>
      <c r="E12" s="130">
        <v>6.1999999999999998E-3</v>
      </c>
      <c r="F12" s="130">
        <v>5.7000000000000002E-3</v>
      </c>
      <c r="G12" s="130">
        <v>5.1000000000000004E-3</v>
      </c>
      <c r="H12" s="130">
        <v>5.1000000000000004E-3</v>
      </c>
      <c r="I12" s="130">
        <v>6.1999999999999998E-3</v>
      </c>
      <c r="J12" s="130">
        <v>6.0000000000000001E-3</v>
      </c>
      <c r="K12" s="130">
        <v>3.0000000000000001E-3</v>
      </c>
      <c r="L12" s="130">
        <v>3.8999999999999998E-3</v>
      </c>
      <c r="M12" s="130">
        <v>-4.4999999999999997E-3</v>
      </c>
    </row>
    <row r="13" spans="1:13" s="48" customFormat="1" ht="15" customHeight="1">
      <c r="A13" s="47" t="s">
        <v>749</v>
      </c>
      <c r="B13" s="46" t="s">
        <v>896</v>
      </c>
      <c r="C13" s="165" t="s">
        <v>1420</v>
      </c>
      <c r="D13" s="130">
        <v>6.1000000000000004E-3</v>
      </c>
      <c r="E13" s="130">
        <v>6.1000000000000004E-3</v>
      </c>
      <c r="F13" s="130">
        <v>5.8999999999999999E-3</v>
      </c>
      <c r="G13" s="130">
        <v>5.7000000000000002E-3</v>
      </c>
      <c r="H13" s="130">
        <v>5.4000000000000003E-3</v>
      </c>
      <c r="I13" s="130">
        <v>6.1999999999999998E-3</v>
      </c>
      <c r="J13" s="130">
        <v>5.5999999999999999E-3</v>
      </c>
      <c r="K13" s="130">
        <v>2.8999999999999998E-3</v>
      </c>
      <c r="L13" s="130">
        <v>4.1999999999999997E-3</v>
      </c>
      <c r="M13" s="130">
        <v>-8.9999999999999998E-4</v>
      </c>
    </row>
    <row r="14" spans="1:13" s="48" customFormat="1" ht="15" customHeight="1">
      <c r="A14" s="47" t="s">
        <v>749</v>
      </c>
      <c r="B14" s="46" t="s">
        <v>897</v>
      </c>
      <c r="C14" s="165" t="s">
        <v>1421</v>
      </c>
      <c r="D14" s="130">
        <v>5.4000000000000003E-3</v>
      </c>
      <c r="E14" s="130">
        <v>5.3E-3</v>
      </c>
      <c r="F14" s="130">
        <v>5.1999999999999998E-3</v>
      </c>
      <c r="G14" s="130">
        <v>5.1999999999999998E-3</v>
      </c>
      <c r="H14" s="130">
        <v>4.4000000000000003E-3</v>
      </c>
      <c r="I14" s="130">
        <v>4.7999999999999996E-3</v>
      </c>
      <c r="J14" s="130">
        <v>4.4000000000000003E-3</v>
      </c>
      <c r="K14" s="130">
        <v>2.8E-3</v>
      </c>
      <c r="L14" s="130">
        <v>3.5000000000000001E-3</v>
      </c>
      <c r="M14" s="130">
        <v>-1.1999999999999999E-3</v>
      </c>
    </row>
    <row r="15" spans="1:13" s="48" customFormat="1" ht="15" customHeight="1" thickBot="1">
      <c r="A15" s="47" t="s">
        <v>749</v>
      </c>
      <c r="B15" s="46" t="s">
        <v>898</v>
      </c>
      <c r="C15" s="165" t="s">
        <v>1422</v>
      </c>
      <c r="D15" s="130">
        <v>4.1700000000000001E-2</v>
      </c>
      <c r="E15" s="130">
        <v>4.1599999999999998E-2</v>
      </c>
      <c r="F15" s="130">
        <v>4.0899999999999999E-2</v>
      </c>
      <c r="G15" s="130">
        <v>4.0300000000000002E-2</v>
      </c>
      <c r="H15" s="130">
        <v>3.4200000000000001E-2</v>
      </c>
      <c r="I15" s="130">
        <v>3.7400000000000003E-2</v>
      </c>
      <c r="J15" s="130">
        <v>3.3099999999999997E-2</v>
      </c>
      <c r="K15" s="130">
        <v>2.0199999999999999E-2</v>
      </c>
      <c r="L15" s="130">
        <v>2.58E-2</v>
      </c>
      <c r="M15" s="130">
        <v>-9.1999999999999998E-3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0.10589999999999999</v>
      </c>
      <c r="E17" s="130">
        <v>0.10440000000000001</v>
      </c>
      <c r="F17" s="130">
        <v>0.10979999999999999</v>
      </c>
      <c r="G17" s="130">
        <v>0.11219999999999999</v>
      </c>
      <c r="H17" s="130">
        <v>0.1129</v>
      </c>
      <c r="I17" s="130">
        <v>0.1154</v>
      </c>
      <c r="J17" s="130">
        <v>0.1095</v>
      </c>
      <c r="K17" s="130">
        <v>9.4E-2</v>
      </c>
      <c r="L17" s="130">
        <v>9.8000000000000004E-2</v>
      </c>
      <c r="M17" s="130">
        <v>9.6799999999999997E-2</v>
      </c>
    </row>
    <row r="18" spans="1:13" s="48" customFormat="1" ht="15" customHeight="1">
      <c r="A18" s="47" t="s">
        <v>749</v>
      </c>
      <c r="B18" s="46" t="s">
        <v>901</v>
      </c>
      <c r="C18" s="165" t="s">
        <v>902</v>
      </c>
      <c r="D18" s="130">
        <v>-2.6200000000000001E-2</v>
      </c>
      <c r="E18" s="130">
        <v>-2.75E-2</v>
      </c>
      <c r="F18" s="130">
        <v>-0.03</v>
      </c>
      <c r="G18" s="130">
        <v>-3.0499999999999999E-2</v>
      </c>
      <c r="H18" s="130">
        <v>-3.0499999999999999E-2</v>
      </c>
      <c r="I18" s="130">
        <v>-3.1E-2</v>
      </c>
      <c r="J18" s="130">
        <v>-3.15E-2</v>
      </c>
      <c r="K18" s="130">
        <v>-3.1699999999999999E-2</v>
      </c>
      <c r="L18" s="130">
        <v>-3.2899999999999999E-2</v>
      </c>
      <c r="M18" s="130">
        <v>-3.4299999999999997E-2</v>
      </c>
    </row>
    <row r="19" spans="1:13" s="48" customFormat="1" ht="15" customHeight="1">
      <c r="A19" s="47" t="s">
        <v>749</v>
      </c>
      <c r="B19" s="46" t="s">
        <v>903</v>
      </c>
      <c r="C19" s="165" t="s">
        <v>904</v>
      </c>
      <c r="D19" s="130">
        <v>3.2300000000000002E-2</v>
      </c>
      <c r="E19" s="130">
        <v>3.3799999999999997E-2</v>
      </c>
      <c r="F19" s="130">
        <v>3.6900000000000002E-2</v>
      </c>
      <c r="G19" s="130">
        <v>3.7499999999999999E-2</v>
      </c>
      <c r="H19" s="130">
        <v>3.78E-2</v>
      </c>
      <c r="I19" s="130">
        <v>3.8899999999999997E-2</v>
      </c>
      <c r="J19" s="130">
        <v>0.04</v>
      </c>
      <c r="K19" s="130">
        <v>4.02E-2</v>
      </c>
      <c r="L19" s="130">
        <v>4.19E-2</v>
      </c>
      <c r="M19" s="130">
        <v>4.3400000000000001E-2</v>
      </c>
    </row>
    <row r="20" spans="1:13" s="48" customFormat="1" ht="15" customHeight="1">
      <c r="A20" s="47" t="s">
        <v>749</v>
      </c>
      <c r="B20" s="46" t="s">
        <v>905</v>
      </c>
      <c r="C20" s="165" t="s">
        <v>906</v>
      </c>
      <c r="D20" s="130">
        <v>0</v>
      </c>
      <c r="E20" s="130">
        <v>0</v>
      </c>
      <c r="F20" s="130">
        <v>0</v>
      </c>
      <c r="G20" s="130">
        <v>0</v>
      </c>
      <c r="H20" s="130">
        <v>0</v>
      </c>
      <c r="I20" s="130">
        <v>0</v>
      </c>
      <c r="J20" s="130">
        <v>0</v>
      </c>
      <c r="K20" s="130">
        <v>-1E-4</v>
      </c>
      <c r="L20" s="130">
        <v>0</v>
      </c>
      <c r="M20" s="130">
        <v>0</v>
      </c>
    </row>
    <row r="21" spans="1:13" s="48" customFormat="1" ht="15" customHeight="1">
      <c r="A21" s="47" t="s">
        <v>749</v>
      </c>
      <c r="B21" s="46" t="s">
        <v>907</v>
      </c>
      <c r="C21" s="165" t="s">
        <v>1423</v>
      </c>
      <c r="D21" s="130">
        <v>-4.7999999999999996E-3</v>
      </c>
      <c r="E21" s="130">
        <v>-4.1999999999999997E-3</v>
      </c>
      <c r="F21" s="130">
        <v>-7.4000000000000003E-3</v>
      </c>
      <c r="G21" s="130">
        <v>-9.7000000000000003E-3</v>
      </c>
      <c r="H21" s="130">
        <v>-7.7999999999999996E-3</v>
      </c>
      <c r="I21" s="130">
        <v>-1.17E-2</v>
      </c>
      <c r="J21" s="130">
        <v>-8.5000000000000006E-3</v>
      </c>
      <c r="K21" s="130">
        <v>-2.5999999999999999E-3</v>
      </c>
      <c r="L21" s="130">
        <v>-3.0999999999999999E-3</v>
      </c>
      <c r="M21" s="130">
        <v>-1.0500000000000001E-2</v>
      </c>
    </row>
    <row r="22" spans="1:13" s="48" customFormat="1" ht="15" customHeight="1">
      <c r="A22" s="47" t="s">
        <v>749</v>
      </c>
      <c r="B22" s="46" t="s">
        <v>908</v>
      </c>
      <c r="C22" s="165" t="s">
        <v>1424</v>
      </c>
      <c r="D22" s="130">
        <v>3.7000000000000002E-3</v>
      </c>
      <c r="E22" s="130">
        <v>3.2000000000000002E-3</v>
      </c>
      <c r="F22" s="130">
        <v>2.8999999999999998E-3</v>
      </c>
      <c r="G22" s="130">
        <v>3.5999999999999999E-3</v>
      </c>
      <c r="H22" s="130">
        <v>1.9E-3</v>
      </c>
      <c r="I22" s="130">
        <v>2.3999999999999998E-3</v>
      </c>
      <c r="J22" s="130">
        <v>2.2000000000000001E-3</v>
      </c>
      <c r="K22" s="130">
        <v>2.2000000000000001E-3</v>
      </c>
      <c r="L22" s="130">
        <v>2.5000000000000001E-3</v>
      </c>
      <c r="M22" s="130">
        <v>2.5000000000000001E-3</v>
      </c>
    </row>
    <row r="23" spans="1:13" s="48" customFormat="1" ht="15" customHeight="1">
      <c r="A23" s="47" t="s">
        <v>749</v>
      </c>
      <c r="B23" s="46" t="s">
        <v>909</v>
      </c>
      <c r="C23" s="165" t="s">
        <v>1425</v>
      </c>
      <c r="D23" s="130">
        <v>-7.2400000000000006E-2</v>
      </c>
      <c r="E23" s="130">
        <v>-6.9800000000000001E-2</v>
      </c>
      <c r="F23" s="130">
        <v>-6.9500000000000006E-2</v>
      </c>
      <c r="G23" s="130">
        <v>-7.0599999999999996E-2</v>
      </c>
      <c r="H23" s="130">
        <v>-7.1400000000000005E-2</v>
      </c>
      <c r="I23" s="130">
        <v>-6.8900000000000003E-2</v>
      </c>
      <c r="J23" s="130">
        <v>-6.5699999999999995E-2</v>
      </c>
      <c r="K23" s="130">
        <v>-5.8999999999999997E-2</v>
      </c>
      <c r="L23" s="130">
        <v>-6.0600000000000001E-2</v>
      </c>
      <c r="M23" s="130">
        <v>-5.8900000000000001E-2</v>
      </c>
    </row>
    <row r="24" spans="1:13" s="48" customFormat="1" ht="15" customHeight="1">
      <c r="A24" s="47" t="s">
        <v>749</v>
      </c>
      <c r="B24" s="46" t="s">
        <v>910</v>
      </c>
      <c r="C24" s="165" t="s">
        <v>1426</v>
      </c>
      <c r="D24" s="130">
        <v>-1E-4</v>
      </c>
      <c r="E24" s="130">
        <v>-1E-4</v>
      </c>
      <c r="F24" s="130">
        <v>2.9999999999999997E-4</v>
      </c>
      <c r="G24" s="130">
        <v>5.9999999999999995E-4</v>
      </c>
      <c r="H24" s="130">
        <v>2.0000000000000001E-4</v>
      </c>
      <c r="I24" s="130">
        <v>0</v>
      </c>
      <c r="J24" s="130">
        <v>-2.9999999999999997E-4</v>
      </c>
      <c r="K24" s="130">
        <v>0</v>
      </c>
      <c r="L24" s="130">
        <v>2.9999999999999997E-4</v>
      </c>
      <c r="M24" s="130">
        <v>3.5999999999999999E-3</v>
      </c>
    </row>
    <row r="25" spans="1:13" s="48" customFormat="1" ht="15" customHeight="1" thickBot="1">
      <c r="A25" s="47" t="s">
        <v>749</v>
      </c>
      <c r="B25" s="46" t="s">
        <v>911</v>
      </c>
      <c r="C25" s="165" t="s">
        <v>1427</v>
      </c>
      <c r="D25" s="130">
        <v>0.1182</v>
      </c>
      <c r="E25" s="130">
        <v>0.1227</v>
      </c>
      <c r="F25" s="130">
        <v>0.12909999999999999</v>
      </c>
      <c r="G25" s="130">
        <v>0.13089999999999999</v>
      </c>
      <c r="H25" s="130">
        <v>0.1275</v>
      </c>
      <c r="I25" s="130">
        <v>0.13089999999999999</v>
      </c>
      <c r="J25" s="130">
        <v>0.14280000000000001</v>
      </c>
      <c r="K25" s="130">
        <v>0.13850000000000001</v>
      </c>
      <c r="L25" s="130">
        <v>0.14030000000000001</v>
      </c>
      <c r="M25" s="130">
        <v>0.1368</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1428</v>
      </c>
      <c r="D27" s="130">
        <v>0.1394</v>
      </c>
      <c r="E27" s="130">
        <v>0.13980000000000001</v>
      </c>
      <c r="F27" s="130">
        <v>0.1469</v>
      </c>
      <c r="G27" s="130">
        <v>0.14649999999999999</v>
      </c>
      <c r="H27" s="130">
        <v>0.14599999999999999</v>
      </c>
      <c r="I27" s="130">
        <v>0.14649999999999999</v>
      </c>
      <c r="J27" s="130">
        <v>0.14399999999999999</v>
      </c>
      <c r="K27" s="130">
        <v>0.1242</v>
      </c>
      <c r="L27" s="130">
        <v>0.1321</v>
      </c>
      <c r="M27" s="130">
        <v>0.15049999999999999</v>
      </c>
    </row>
    <row r="28" spans="1:13" s="48" customFormat="1" ht="15" customHeight="1">
      <c r="A28" s="47" t="s">
        <v>749</v>
      </c>
      <c r="B28" s="46" t="s">
        <v>913</v>
      </c>
      <c r="C28" s="165" t="s">
        <v>1429</v>
      </c>
      <c r="D28" s="130">
        <v>0.1003</v>
      </c>
      <c r="E28" s="130">
        <v>0.1</v>
      </c>
      <c r="F28" s="130">
        <v>9.0200000000000002E-2</v>
      </c>
      <c r="G28" s="130">
        <v>9.6000000000000002E-2</v>
      </c>
      <c r="H28" s="130">
        <v>9.0700000000000003E-2</v>
      </c>
      <c r="I28" s="130">
        <v>8.9300000000000004E-2</v>
      </c>
      <c r="J28" s="130">
        <v>0.1143</v>
      </c>
      <c r="K28" s="130">
        <v>0.12920000000000001</v>
      </c>
      <c r="L28" s="130">
        <v>0.1313</v>
      </c>
      <c r="M28" s="130">
        <v>9.7799999999999998E-2</v>
      </c>
    </row>
    <row r="29" spans="1:13" s="48" customFormat="1" ht="15" customHeight="1">
      <c r="A29" s="47" t="s">
        <v>749</v>
      </c>
      <c r="B29" s="46" t="s">
        <v>914</v>
      </c>
      <c r="C29" s="165" t="s">
        <v>1430</v>
      </c>
      <c r="D29" s="130">
        <v>0.26300000000000001</v>
      </c>
      <c r="E29" s="130">
        <v>0.25190000000000001</v>
      </c>
      <c r="F29" s="130">
        <v>0.2293</v>
      </c>
      <c r="G29" s="130">
        <v>0.2472</v>
      </c>
      <c r="H29" s="130">
        <v>0.2177</v>
      </c>
      <c r="I29" s="130">
        <v>0.21010000000000001</v>
      </c>
      <c r="J29" s="130">
        <v>0.10639999999999999</v>
      </c>
      <c r="K29" s="130">
        <v>0.24340000000000001</v>
      </c>
      <c r="L29" s="130">
        <v>0.17519999999999999</v>
      </c>
      <c r="M29" s="130">
        <v>0.1052</v>
      </c>
    </row>
    <row r="30" spans="1:13" s="48" customFormat="1" ht="15" customHeight="1">
      <c r="A30" s="47" t="s">
        <v>749</v>
      </c>
      <c r="B30" s="46" t="s">
        <v>915</v>
      </c>
      <c r="C30" s="165" t="s">
        <v>1431</v>
      </c>
      <c r="D30" s="130">
        <v>0.26910000000000001</v>
      </c>
      <c r="E30" s="130">
        <v>0.21240000000000001</v>
      </c>
      <c r="F30" s="130">
        <v>0.20910000000000001</v>
      </c>
      <c r="G30" s="130">
        <v>0.23810000000000001</v>
      </c>
      <c r="H30" s="130">
        <v>0.21779999999999999</v>
      </c>
      <c r="I30" s="130">
        <v>0.19700000000000001</v>
      </c>
      <c r="J30" s="130">
        <v>8.2199999999999995E-2</v>
      </c>
      <c r="K30" s="130">
        <v>0.1439</v>
      </c>
      <c r="L30" s="130">
        <v>0.13569999999999999</v>
      </c>
      <c r="M30" s="130">
        <v>0.1646</v>
      </c>
    </row>
    <row r="31" spans="1:13" s="48" customFormat="1" ht="15" customHeight="1">
      <c r="A31" s="47" t="s">
        <v>749</v>
      </c>
      <c r="B31" s="46" t="s">
        <v>916</v>
      </c>
      <c r="C31" s="165" t="s">
        <v>1432</v>
      </c>
      <c r="D31" s="130">
        <v>1.9199999999999998E-2</v>
      </c>
      <c r="E31" s="130">
        <v>5.4999999999999997E-3</v>
      </c>
      <c r="F31" s="130">
        <v>1.1000000000000001E-3</v>
      </c>
      <c r="G31" s="130">
        <v>1.6000000000000001E-3</v>
      </c>
      <c r="H31" s="130">
        <v>1.5E-3</v>
      </c>
      <c r="I31" s="130">
        <v>1.4E-3</v>
      </c>
      <c r="J31" s="130">
        <v>1.5E-3</v>
      </c>
      <c r="K31" s="130">
        <v>8.0000000000000004E-4</v>
      </c>
      <c r="L31" s="130">
        <v>5.4999999999999997E-3</v>
      </c>
      <c r="M31" s="130">
        <v>1.37E-2</v>
      </c>
    </row>
    <row r="32" spans="1:13" s="48" customFormat="1" ht="15" customHeight="1">
      <c r="A32" s="47" t="s">
        <v>749</v>
      </c>
      <c r="B32" s="46" t="s">
        <v>917</v>
      </c>
      <c r="C32" s="165" t="s">
        <v>1433</v>
      </c>
      <c r="D32" s="130">
        <v>5.8999999999999999E-3</v>
      </c>
      <c r="E32" s="130">
        <v>7.0000000000000001E-3</v>
      </c>
      <c r="F32" s="130">
        <v>-6.9999999999999999E-4</v>
      </c>
      <c r="G32" s="130">
        <v>5.5999999999999999E-3</v>
      </c>
      <c r="H32" s="130">
        <v>6.8999999999999999E-3</v>
      </c>
      <c r="I32" s="130">
        <v>6.8999999999999999E-3</v>
      </c>
      <c r="J32" s="130">
        <v>6.4000000000000003E-3</v>
      </c>
      <c r="K32" s="130">
        <v>8.8000000000000005E-3</v>
      </c>
      <c r="L32" s="130">
        <v>1.0999999999999999E-2</v>
      </c>
      <c r="M32" s="130">
        <v>7.9000000000000008E-3</v>
      </c>
    </row>
    <row r="33" spans="1:13" s="48" customFormat="1" ht="15" customHeight="1">
      <c r="A33" s="47" t="s">
        <v>749</v>
      </c>
      <c r="B33" s="46" t="s">
        <v>918</v>
      </c>
      <c r="C33" s="165" t="s">
        <v>1434</v>
      </c>
      <c r="D33" s="130">
        <v>1.37E-2</v>
      </c>
      <c r="E33" s="130">
        <v>6.0000000000000001E-3</v>
      </c>
      <c r="F33" s="130">
        <v>5.0000000000000001E-4</v>
      </c>
      <c r="G33" s="130">
        <v>3.0000000000000001E-3</v>
      </c>
      <c r="H33" s="130">
        <v>3.3999999999999998E-3</v>
      </c>
      <c r="I33" s="130">
        <v>3.0999999999999999E-3</v>
      </c>
      <c r="J33" s="130">
        <v>4.4000000000000003E-3</v>
      </c>
      <c r="K33" s="130">
        <v>2.7000000000000001E-3</v>
      </c>
      <c r="L33" s="130">
        <v>7.9000000000000008E-3</v>
      </c>
      <c r="M33" s="130">
        <v>1.09E-2</v>
      </c>
    </row>
    <row r="34" spans="1:13" s="48" customFormat="1" ht="15" customHeight="1">
      <c r="A34" s="47" t="s">
        <v>749</v>
      </c>
      <c r="B34" s="46" t="s">
        <v>919</v>
      </c>
      <c r="C34" s="165" t="s">
        <v>1435</v>
      </c>
      <c r="D34" s="130">
        <v>0</v>
      </c>
      <c r="E34" s="130">
        <v>0</v>
      </c>
      <c r="F34" s="130">
        <v>0</v>
      </c>
      <c r="G34" s="130">
        <v>0</v>
      </c>
      <c r="H34" s="130">
        <v>0</v>
      </c>
      <c r="I34" s="130">
        <v>8.9999999999999993E-3</v>
      </c>
      <c r="J34" s="130">
        <v>2.7099999999999999E-2</v>
      </c>
      <c r="K34" s="130">
        <v>4.3400000000000001E-2</v>
      </c>
      <c r="L34" s="130">
        <v>4.7600000000000003E-2</v>
      </c>
      <c r="M34" s="130">
        <v>0.1123</v>
      </c>
    </row>
    <row r="35" spans="1:13" s="48" customFormat="1" ht="15" customHeight="1">
      <c r="A35" s="47" t="s">
        <v>749</v>
      </c>
      <c r="B35" s="46" t="s">
        <v>920</v>
      </c>
      <c r="C35" s="165" t="s">
        <v>1436</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1.7100000000000001E-2</v>
      </c>
      <c r="M35" s="130">
        <v>1.6899999999999998E-2</v>
      </c>
    </row>
    <row r="36" spans="1:13" s="48" customFormat="1" ht="15" customHeight="1">
      <c r="A36" s="47" t="s">
        <v>749</v>
      </c>
      <c r="B36" s="46" t="s">
        <v>921</v>
      </c>
      <c r="C36" s="165" t="s">
        <v>1437</v>
      </c>
      <c r="D36" s="130">
        <v>4.58E-2</v>
      </c>
      <c r="E36" s="130">
        <v>4.65E-2</v>
      </c>
      <c r="F36" s="130">
        <v>5.0099999999999999E-2</v>
      </c>
      <c r="G36" s="130">
        <v>5.1200000000000002E-2</v>
      </c>
      <c r="H36" s="130">
        <v>5.16E-2</v>
      </c>
      <c r="I36" s="130">
        <v>5.2699999999999997E-2</v>
      </c>
      <c r="J36" s="130">
        <v>5.2600000000000001E-2</v>
      </c>
      <c r="K36" s="130">
        <v>5.28E-2</v>
      </c>
      <c r="L36" s="130">
        <v>5.5899999999999998E-2</v>
      </c>
      <c r="M36" s="130">
        <v>5.6099999999999997E-2</v>
      </c>
    </row>
    <row r="37" spans="1:13" s="48" customFormat="1" ht="15" customHeight="1">
      <c r="A37" s="47"/>
      <c r="B37" s="46"/>
      <c r="C37" s="165" t="s">
        <v>1438</v>
      </c>
      <c r="D37" s="130">
        <v>0</v>
      </c>
      <c r="E37" s="130">
        <v>0</v>
      </c>
      <c r="F37" s="130">
        <v>0</v>
      </c>
      <c r="G37" s="130">
        <v>0</v>
      </c>
      <c r="H37" s="130">
        <v>2.0999999999999999E-3</v>
      </c>
      <c r="I37" s="130">
        <v>3.2000000000000002E-3</v>
      </c>
      <c r="J37" s="130">
        <v>5.7000000000000002E-3</v>
      </c>
      <c r="K37" s="130">
        <v>6.1000000000000004E-3</v>
      </c>
      <c r="L37" s="130">
        <v>3.8E-3</v>
      </c>
      <c r="M37" s="130">
        <v>4.0000000000000001E-3</v>
      </c>
    </row>
    <row r="38" spans="1:13" s="48" customFormat="1" ht="15" customHeight="1" thickBot="1">
      <c r="A38" s="47" t="s">
        <v>749</v>
      </c>
      <c r="B38" s="46" t="s">
        <v>922</v>
      </c>
      <c r="C38" s="165" t="s">
        <v>1439</v>
      </c>
      <c r="D38" s="130">
        <v>5.4199999999999998E-2</v>
      </c>
      <c r="E38" s="130">
        <v>4.4499999999999998E-2</v>
      </c>
      <c r="F38" s="130">
        <v>2.9600000000000001E-2</v>
      </c>
      <c r="G38" s="130">
        <v>1E-3</v>
      </c>
      <c r="H38" s="130">
        <v>2.9999999999999997E-4</v>
      </c>
      <c r="I38" s="130">
        <v>1E-4</v>
      </c>
      <c r="J38" s="130">
        <v>2.3999999999999998E-3</v>
      </c>
      <c r="K38" s="130">
        <v>3.8E-3</v>
      </c>
      <c r="L38" s="130">
        <v>5.0000000000000001E-3</v>
      </c>
      <c r="M38" s="130">
        <v>3.8E-3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7.2400000000000006E-2</v>
      </c>
      <c r="E41" s="130">
        <v>6.9800000000000001E-2</v>
      </c>
      <c r="F41" s="130">
        <v>6.9500000000000006E-2</v>
      </c>
      <c r="G41" s="130">
        <v>7.0599999999999996E-2</v>
      </c>
      <c r="H41" s="130">
        <v>7.1400000000000005E-2</v>
      </c>
      <c r="I41" s="130">
        <v>6.8900000000000003E-2</v>
      </c>
      <c r="J41" s="130">
        <v>6.5699999999999995E-2</v>
      </c>
      <c r="K41" s="130">
        <v>5.8999999999999997E-2</v>
      </c>
      <c r="L41" s="130">
        <v>6.0600000000000001E-2</v>
      </c>
      <c r="M41" s="130">
        <v>5.8900000000000001E-2</v>
      </c>
    </row>
    <row r="42" spans="1:13" s="48" customFormat="1" ht="15" customHeight="1">
      <c r="A42" s="47" t="s">
        <v>749</v>
      </c>
      <c r="B42" s="46" t="s">
        <v>925</v>
      </c>
      <c r="C42" s="165" t="s">
        <v>926</v>
      </c>
      <c r="D42" s="130">
        <v>8.48E-2</v>
      </c>
      <c r="E42" s="130">
        <v>8.1699999999999995E-2</v>
      </c>
      <c r="F42" s="130">
        <v>8.1000000000000003E-2</v>
      </c>
      <c r="G42" s="130">
        <v>8.1600000000000006E-2</v>
      </c>
      <c r="H42" s="130">
        <v>8.3099999999999993E-2</v>
      </c>
      <c r="I42" s="130">
        <v>8.0799999999999997E-2</v>
      </c>
      <c r="J42" s="130">
        <v>7.8299999999999995E-2</v>
      </c>
      <c r="K42" s="130">
        <v>7.2800000000000004E-2</v>
      </c>
      <c r="L42" s="130">
        <v>7.4999999999999997E-2</v>
      </c>
      <c r="M42" s="130">
        <v>7.4200000000000002E-2</v>
      </c>
    </row>
    <row r="43" spans="1:13" s="48" customFormat="1" ht="15" customHeight="1">
      <c r="A43" s="47" t="s">
        <v>749</v>
      </c>
      <c r="B43" s="46" t="s">
        <v>927</v>
      </c>
      <c r="C43" s="165" t="s">
        <v>928</v>
      </c>
      <c r="D43" s="130">
        <v>9.7799999999999998E-2</v>
      </c>
      <c r="E43" s="130">
        <v>9.5100000000000004E-2</v>
      </c>
      <c r="F43" s="130">
        <v>9.4100000000000003E-2</v>
      </c>
      <c r="G43" s="130">
        <v>9.4E-2</v>
      </c>
      <c r="H43" s="130">
        <v>9.3899999999999997E-2</v>
      </c>
      <c r="I43" s="130">
        <v>8.8900000000000007E-2</v>
      </c>
      <c r="J43" s="130">
        <v>8.5900000000000004E-2</v>
      </c>
      <c r="K43" s="130">
        <v>8.1299999999999997E-2</v>
      </c>
      <c r="L43" s="130">
        <v>8.3699999999999997E-2</v>
      </c>
      <c r="M43" s="130">
        <v>8.3500000000000005E-2</v>
      </c>
    </row>
    <row r="44" spans="1:13" s="48" customFormat="1" ht="15" customHeight="1" thickBot="1">
      <c r="A44" s="47" t="s">
        <v>749</v>
      </c>
      <c r="B44" s="46" t="s">
        <v>929</v>
      </c>
      <c r="C44" s="165" t="s">
        <v>1440</v>
      </c>
      <c r="D44" s="130">
        <v>9.8900000000000002E-2</v>
      </c>
      <c r="E44" s="130">
        <v>9.5000000000000001E-2</v>
      </c>
      <c r="F44" s="130">
        <v>9.5000000000000001E-2</v>
      </c>
      <c r="G44" s="130">
        <v>9.7799999999999998E-2</v>
      </c>
      <c r="H44" s="130">
        <v>0.10009999999999999</v>
      </c>
      <c r="I44" s="130">
        <v>9.8699999999999996E-2</v>
      </c>
      <c r="J44" s="130">
        <v>9.6600000000000005E-2</v>
      </c>
      <c r="K44" s="130">
        <v>8.72E-2</v>
      </c>
      <c r="L44" s="130">
        <v>9.01E-2</v>
      </c>
      <c r="M44" s="130">
        <v>8.7499999999999994E-2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0.55179999999999996</v>
      </c>
      <c r="E46" s="130">
        <v>0.56200000000000006</v>
      </c>
      <c r="F46" s="130">
        <v>0.55569999999999997</v>
      </c>
      <c r="G46" s="130">
        <v>0.54930000000000001</v>
      </c>
      <c r="H46" s="130">
        <v>0.55679999999999996</v>
      </c>
      <c r="I46" s="130">
        <v>0.55149999999999999</v>
      </c>
      <c r="J46" s="130">
        <v>0.54769999999999996</v>
      </c>
      <c r="K46" s="130">
        <v>0.5575</v>
      </c>
      <c r="L46" s="130">
        <v>0.55500000000000005</v>
      </c>
      <c r="M46" s="130">
        <v>0.56230000000000002</v>
      </c>
    </row>
    <row r="47" spans="1:13" ht="15" customHeight="1">
      <c r="A47" s="47" t="s">
        <v>749</v>
      </c>
      <c r="B47" s="46" t="s">
        <v>932</v>
      </c>
      <c r="C47" s="165" t="s">
        <v>933</v>
      </c>
      <c r="D47" s="130">
        <v>4.2200000000000001E-2</v>
      </c>
      <c r="E47" s="130">
        <v>4.2200000000000001E-2</v>
      </c>
      <c r="F47" s="130">
        <v>4.2900000000000001E-2</v>
      </c>
      <c r="G47" s="130">
        <v>4.2099999999999999E-2</v>
      </c>
      <c r="H47" s="130">
        <v>3.95E-2</v>
      </c>
      <c r="I47" s="130">
        <v>4.3799999999999999E-2</v>
      </c>
      <c r="J47" s="130">
        <v>4.6100000000000002E-2</v>
      </c>
      <c r="K47" s="130">
        <v>4.7800000000000002E-2</v>
      </c>
      <c r="L47" s="130">
        <v>4.6100000000000002E-2</v>
      </c>
      <c r="M47" s="130">
        <v>4.36E-2</v>
      </c>
    </row>
    <row r="48" spans="1:13" ht="15" customHeight="1">
      <c r="A48" s="47" t="s">
        <v>749</v>
      </c>
      <c r="B48" s="46" t="s">
        <v>934</v>
      </c>
      <c r="C48" s="165" t="s">
        <v>935</v>
      </c>
      <c r="D48" s="130">
        <v>0.40600000000000003</v>
      </c>
      <c r="E48" s="130">
        <v>0.39589999999999997</v>
      </c>
      <c r="F48" s="130">
        <v>0.40139999999999998</v>
      </c>
      <c r="G48" s="130">
        <v>0.40860000000000002</v>
      </c>
      <c r="H48" s="130">
        <v>0.4037</v>
      </c>
      <c r="I48" s="130">
        <v>0.4047</v>
      </c>
      <c r="J48" s="130">
        <v>0.40620000000000001</v>
      </c>
      <c r="K48" s="130">
        <v>0.39479999999999998</v>
      </c>
      <c r="L48" s="130">
        <v>0.39879999999999999</v>
      </c>
      <c r="M48" s="130">
        <v>0.39410000000000001</v>
      </c>
    </row>
    <row r="49" spans="1:13" ht="15" customHeight="1" thickBot="1">
      <c r="A49" s="47" t="s">
        <v>749</v>
      </c>
      <c r="B49" s="46" t="s">
        <v>936</v>
      </c>
      <c r="C49" s="165" t="s">
        <v>937</v>
      </c>
      <c r="D49" s="130">
        <v>0.59560000000000002</v>
      </c>
      <c r="E49" s="130">
        <v>0.59109999999999996</v>
      </c>
      <c r="F49" s="130">
        <v>0.55420000000000003</v>
      </c>
      <c r="G49" s="130">
        <v>0.54300000000000004</v>
      </c>
      <c r="H49" s="130">
        <v>0.5585</v>
      </c>
      <c r="I49" s="130">
        <v>0.52539999999999998</v>
      </c>
      <c r="J49" s="130">
        <v>0.50990000000000002</v>
      </c>
      <c r="K49" s="130">
        <v>0.50060000000000004</v>
      </c>
      <c r="L49" s="130">
        <v>0.503</v>
      </c>
      <c r="M49" s="130">
        <v>0.45800000000000002</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8.3000000000000004E-2</v>
      </c>
      <c r="E51" s="130">
        <v>7.9899999999999999E-2</v>
      </c>
      <c r="F51" s="130">
        <v>8.1900000000000001E-2</v>
      </c>
      <c r="G51" s="130">
        <v>8.4500000000000006E-2</v>
      </c>
      <c r="H51" s="130">
        <v>8.2900000000000001E-2</v>
      </c>
      <c r="I51" s="130">
        <v>8.5500000000000007E-2</v>
      </c>
      <c r="J51" s="130">
        <v>7.8700000000000006E-2</v>
      </c>
      <c r="K51" s="130">
        <v>6.3200000000000006E-2</v>
      </c>
      <c r="L51" s="130">
        <v>6.5299999999999997E-2</v>
      </c>
      <c r="M51" s="130">
        <v>5.7200000000000001E-2</v>
      </c>
    </row>
    <row r="52" spans="1:13" s="47" customFormat="1" ht="15" customHeight="1">
      <c r="A52" s="47" t="s">
        <v>749</v>
      </c>
      <c r="B52" s="46" t="s">
        <v>940</v>
      </c>
      <c r="C52" s="165" t="s">
        <v>941</v>
      </c>
      <c r="D52" s="130">
        <v>7.9100000000000004E-2</v>
      </c>
      <c r="E52" s="130">
        <v>7.6499999999999999E-2</v>
      </c>
      <c r="F52" s="130">
        <v>7.9200000000000007E-2</v>
      </c>
      <c r="G52" s="130">
        <v>8.1000000000000003E-2</v>
      </c>
      <c r="H52" s="130">
        <v>8.1100000000000005E-2</v>
      </c>
      <c r="I52" s="130">
        <v>8.3400000000000002E-2</v>
      </c>
      <c r="J52" s="130">
        <v>7.6999999999999999E-2</v>
      </c>
      <c r="K52" s="130">
        <v>6.1400000000000003E-2</v>
      </c>
      <c r="L52" s="130">
        <v>6.3200000000000006E-2</v>
      </c>
      <c r="M52" s="130">
        <v>5.5199999999999999E-2</v>
      </c>
    </row>
    <row r="53" spans="1:13" s="47" customFormat="1" ht="15" customHeight="1">
      <c r="A53" s="47" t="s">
        <v>749</v>
      </c>
      <c r="B53" s="46" t="s">
        <v>942</v>
      </c>
      <c r="C53" s="165" t="s">
        <v>1441</v>
      </c>
      <c r="D53" s="130">
        <v>9.2799999999999994E-2</v>
      </c>
      <c r="E53" s="130">
        <v>9.01E-2</v>
      </c>
      <c r="F53" s="130">
        <v>9.2999999999999999E-2</v>
      </c>
      <c r="G53" s="130">
        <v>9.3100000000000002E-2</v>
      </c>
      <c r="H53" s="130">
        <v>9.4E-2</v>
      </c>
      <c r="I53" s="130">
        <v>9.6699999999999994E-2</v>
      </c>
      <c r="J53" s="130">
        <v>9.4600000000000004E-2</v>
      </c>
      <c r="K53" s="130">
        <v>7.6799999999999993E-2</v>
      </c>
      <c r="L53" s="130">
        <v>8.14E-2</v>
      </c>
      <c r="M53" s="130">
        <v>7.4499999999999997E-2</v>
      </c>
    </row>
    <row r="54" spans="1:13" s="47" customFormat="1" ht="15" customHeight="1">
      <c r="A54" s="47" t="s">
        <v>749</v>
      </c>
      <c r="B54" s="46" t="s">
        <v>943</v>
      </c>
      <c r="C54" s="165" t="s">
        <v>944</v>
      </c>
      <c r="D54" s="130">
        <v>0.1187</v>
      </c>
      <c r="E54" s="130">
        <v>0.1173</v>
      </c>
      <c r="F54" s="130">
        <v>0.12280000000000001</v>
      </c>
      <c r="G54" s="130">
        <v>0.1234</v>
      </c>
      <c r="H54" s="130">
        <v>0.1244</v>
      </c>
      <c r="I54" s="130">
        <v>0.1275</v>
      </c>
      <c r="J54" s="130">
        <v>0.12570000000000001</v>
      </c>
      <c r="K54" s="130">
        <v>0.1081</v>
      </c>
      <c r="L54" s="130">
        <v>0.11409999999999999</v>
      </c>
      <c r="M54" s="130">
        <v>0.1084</v>
      </c>
    </row>
    <row r="55" spans="1:13" s="47" customFormat="1" ht="15" customHeight="1">
      <c r="A55" s="47" t="s">
        <v>749</v>
      </c>
      <c r="B55" s="46" t="s">
        <v>945</v>
      </c>
      <c r="C55" s="165" t="s">
        <v>946</v>
      </c>
      <c r="D55" s="130">
        <v>-2.5899999999999999E-2</v>
      </c>
      <c r="E55" s="130">
        <v>-2.7199999999999998E-2</v>
      </c>
      <c r="F55" s="130">
        <v>-2.98E-2</v>
      </c>
      <c r="G55" s="130">
        <v>-3.0300000000000001E-2</v>
      </c>
      <c r="H55" s="130">
        <v>-3.04E-2</v>
      </c>
      <c r="I55" s="130">
        <v>-3.0700000000000002E-2</v>
      </c>
      <c r="J55" s="130">
        <v>-3.1099999999999999E-2</v>
      </c>
      <c r="K55" s="130">
        <v>-3.1300000000000001E-2</v>
      </c>
      <c r="L55" s="130">
        <v>-3.27E-2</v>
      </c>
      <c r="M55" s="130">
        <v>-3.39E-2</v>
      </c>
    </row>
    <row r="56" spans="1:13" s="47" customFormat="1" ht="15" customHeight="1">
      <c r="A56" s="47" t="s">
        <v>749</v>
      </c>
      <c r="B56" s="46" t="s">
        <v>947</v>
      </c>
      <c r="C56" s="165" t="s">
        <v>948</v>
      </c>
      <c r="D56" s="130">
        <v>-1.37E-2</v>
      </c>
      <c r="E56" s="130">
        <v>-1.3599999999999999E-2</v>
      </c>
      <c r="F56" s="130">
        <v>-1.38E-2</v>
      </c>
      <c r="G56" s="130">
        <v>-1.21E-2</v>
      </c>
      <c r="H56" s="130">
        <v>-1.29E-2</v>
      </c>
      <c r="I56" s="130">
        <v>-1.3299999999999999E-2</v>
      </c>
      <c r="J56" s="130">
        <v>-1.7600000000000001E-2</v>
      </c>
      <c r="K56" s="130">
        <v>-1.54E-2</v>
      </c>
      <c r="L56" s="130">
        <v>-1.83E-2</v>
      </c>
      <c r="M56" s="130">
        <v>-1.9300000000000001E-2</v>
      </c>
    </row>
    <row r="57" spans="1:13" s="47" customFormat="1" ht="15" customHeight="1" thickBot="1">
      <c r="A57" s="47" t="s">
        <v>749</v>
      </c>
      <c r="B57" s="46" t="s">
        <v>949</v>
      </c>
      <c r="C57" s="165" t="s">
        <v>950</v>
      </c>
      <c r="D57" s="130">
        <v>3.5000000000000001E-3</v>
      </c>
      <c r="E57" s="130">
        <v>2.8999999999999998E-3</v>
      </c>
      <c r="F57" s="130">
        <v>2.7000000000000001E-3</v>
      </c>
      <c r="G57" s="130">
        <v>3.5000000000000001E-3</v>
      </c>
      <c r="H57" s="130">
        <v>1.8E-3</v>
      </c>
      <c r="I57" s="130">
        <v>2.0999999999999999E-3</v>
      </c>
      <c r="J57" s="130">
        <v>1.6999999999999999E-3</v>
      </c>
      <c r="K57" s="130">
        <v>1.8E-3</v>
      </c>
      <c r="L57" s="130">
        <v>2.2000000000000001E-3</v>
      </c>
      <c r="M57" s="130">
        <v>2E-3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8.3000000000000004E-2</v>
      </c>
      <c r="E59" s="130">
        <v>7.9899999999999999E-2</v>
      </c>
      <c r="F59" s="130">
        <v>8.1900000000000001E-2</v>
      </c>
      <c r="G59" s="130">
        <v>8.4500000000000006E-2</v>
      </c>
      <c r="H59" s="130">
        <v>8.2900000000000001E-2</v>
      </c>
      <c r="I59" s="130">
        <v>8.5500000000000007E-2</v>
      </c>
      <c r="J59" s="130">
        <v>7.8700000000000006E-2</v>
      </c>
      <c r="K59" s="130">
        <v>6.3200000000000006E-2</v>
      </c>
      <c r="L59" s="130">
        <v>6.5299999999999997E-2</v>
      </c>
      <c r="M59" s="130">
        <v>5.7200000000000001E-2</v>
      </c>
    </row>
    <row r="60" spans="1:13" s="47" customFormat="1" ht="15" customHeight="1">
      <c r="A60" s="47" t="s">
        <v>749</v>
      </c>
      <c r="B60" s="46" t="s">
        <v>952</v>
      </c>
      <c r="C60" s="165" t="s">
        <v>953</v>
      </c>
      <c r="D60" s="130">
        <v>-3.8999999999999998E-3</v>
      </c>
      <c r="E60" s="130">
        <v>-3.3999999999999998E-3</v>
      </c>
      <c r="F60" s="130">
        <v>-6.6E-3</v>
      </c>
      <c r="G60" s="130">
        <v>-8.6999999999999994E-3</v>
      </c>
      <c r="H60" s="130">
        <v>-6.4000000000000003E-3</v>
      </c>
      <c r="I60" s="130">
        <v>-1.03E-2</v>
      </c>
      <c r="J60" s="130">
        <v>-7.0000000000000001E-3</v>
      </c>
      <c r="K60" s="130">
        <v>-1.1000000000000001E-3</v>
      </c>
      <c r="L60" s="130">
        <v>-8.0000000000000004E-4</v>
      </c>
      <c r="M60" s="130">
        <v>-2.7000000000000001E-3</v>
      </c>
    </row>
    <row r="61" spans="1:13" s="48" customFormat="1" ht="15" customHeight="1">
      <c r="A61" s="47" t="s">
        <v>749</v>
      </c>
      <c r="B61" s="46" t="s">
        <v>954</v>
      </c>
      <c r="C61" s="165" t="s">
        <v>955</v>
      </c>
      <c r="D61" s="130">
        <v>-7.2400000000000006E-2</v>
      </c>
      <c r="E61" s="130">
        <v>-6.9800000000000001E-2</v>
      </c>
      <c r="F61" s="130">
        <v>-6.9500000000000006E-2</v>
      </c>
      <c r="G61" s="130">
        <v>-7.0599999999999996E-2</v>
      </c>
      <c r="H61" s="130">
        <v>-7.1400000000000005E-2</v>
      </c>
      <c r="I61" s="130">
        <v>-6.9000000000000006E-2</v>
      </c>
      <c r="J61" s="130">
        <v>-6.5699999999999995E-2</v>
      </c>
      <c r="K61" s="130">
        <v>-5.91E-2</v>
      </c>
      <c r="L61" s="130">
        <v>-6.0600000000000001E-2</v>
      </c>
      <c r="M61" s="130">
        <v>-5.8999999999999997E-2</v>
      </c>
    </row>
    <row r="62" spans="1:13" s="48" customFormat="1" ht="15" customHeight="1">
      <c r="A62" s="47" t="s">
        <v>749</v>
      </c>
      <c r="B62" s="46" t="s">
        <v>956</v>
      </c>
      <c r="C62" s="165" t="s">
        <v>957</v>
      </c>
      <c r="D62" s="130">
        <v>-1E-4</v>
      </c>
      <c r="E62" s="130">
        <v>-1E-4</v>
      </c>
      <c r="F62" s="130">
        <v>-1E-4</v>
      </c>
      <c r="G62" s="130">
        <v>1E-4</v>
      </c>
      <c r="H62" s="130">
        <v>0</v>
      </c>
      <c r="I62" s="130">
        <v>-1E-4</v>
      </c>
      <c r="J62" s="130">
        <v>0</v>
      </c>
      <c r="K62" s="130">
        <v>-2.0000000000000001E-4</v>
      </c>
      <c r="L62" s="130">
        <v>-1E-4</v>
      </c>
      <c r="M62" s="130">
        <v>-1E-4</v>
      </c>
    </row>
    <row r="63" spans="1:13" s="48" customFormat="1" ht="15" customHeight="1">
      <c r="A63" s="47" t="s">
        <v>749</v>
      </c>
      <c r="B63" s="46" t="s">
        <v>958</v>
      </c>
      <c r="C63" s="165" t="s">
        <v>959</v>
      </c>
      <c r="D63" s="130">
        <v>-1E-4</v>
      </c>
      <c r="E63" s="130">
        <v>0</v>
      </c>
      <c r="F63" s="130">
        <v>2.9999999999999997E-4</v>
      </c>
      <c r="G63" s="130">
        <v>5.9999999999999995E-4</v>
      </c>
      <c r="H63" s="130">
        <v>2.0000000000000001E-4</v>
      </c>
      <c r="I63" s="130">
        <v>1E-4</v>
      </c>
      <c r="J63" s="130">
        <v>-2.9999999999999997E-4</v>
      </c>
      <c r="K63" s="130">
        <v>2.0000000000000001E-4</v>
      </c>
      <c r="L63" s="130">
        <v>5.0000000000000001E-4</v>
      </c>
      <c r="M63" s="130">
        <v>3.7000000000000002E-3</v>
      </c>
    </row>
    <row r="64" spans="1:13" s="48" customFormat="1" ht="15" customHeight="1" thickBot="1">
      <c r="A64" s="47"/>
      <c r="B64" s="46"/>
      <c r="C64" s="165" t="s">
        <v>960</v>
      </c>
      <c r="D64" s="130">
        <v>0</v>
      </c>
      <c r="E64" s="130">
        <v>0</v>
      </c>
      <c r="F64" s="130">
        <v>0</v>
      </c>
      <c r="G64" s="130">
        <v>0</v>
      </c>
      <c r="H64" s="130">
        <v>0</v>
      </c>
      <c r="I64" s="130">
        <v>0</v>
      </c>
      <c r="J64" s="130">
        <v>0</v>
      </c>
      <c r="K64" s="130">
        <v>-1E-4</v>
      </c>
      <c r="L64" s="130">
        <v>0</v>
      </c>
      <c r="M64" s="130">
        <v>0</v>
      </c>
    </row>
    <row r="65" spans="1:13" s="47" customFormat="1" ht="15" customHeight="1" thickTop="1" thickBot="1">
      <c r="A65" s="47" t="s">
        <v>749</v>
      </c>
      <c r="B65" s="46" t="s">
        <v>961</v>
      </c>
      <c r="C65" s="405" t="s">
        <v>962</v>
      </c>
      <c r="D65" s="402">
        <v>6.1000000000000004E-3</v>
      </c>
      <c r="E65" s="402">
        <v>6.1000000000000004E-3</v>
      </c>
      <c r="F65" s="402">
        <v>5.8999999999999999E-3</v>
      </c>
      <c r="G65" s="402">
        <v>5.7000000000000002E-3</v>
      </c>
      <c r="H65" s="402">
        <v>5.4000000000000003E-3</v>
      </c>
      <c r="I65" s="407">
        <v>6.1999999999999998E-3</v>
      </c>
      <c r="J65" s="407">
        <v>5.7000000000000002E-3</v>
      </c>
      <c r="K65" s="407">
        <v>2.8999999999999998E-3</v>
      </c>
      <c r="L65" s="407">
        <v>4.1999999999999997E-3</v>
      </c>
      <c r="M65" s="407">
        <v>-8.9999999999999998E-4</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1405</v>
      </c>
      <c r="D67" s="47"/>
      <c r="E67" s="47"/>
      <c r="F67" s="47"/>
      <c r="G67" s="47"/>
      <c r="H67" s="47"/>
      <c r="I67" s="47"/>
      <c r="J67" s="47"/>
      <c r="K67" s="47"/>
      <c r="L67" s="47"/>
      <c r="M67" s="47"/>
    </row>
    <row r="68" spans="1:13" ht="15" customHeight="1">
      <c r="A68" s="47"/>
      <c r="B68" s="47"/>
      <c r="C68" s="170" t="s">
        <v>1449</v>
      </c>
      <c r="D68" s="47"/>
      <c r="E68" s="47"/>
      <c r="F68" s="47"/>
      <c r="G68" s="47"/>
      <c r="H68" s="47"/>
      <c r="I68" s="47"/>
      <c r="J68" s="47"/>
      <c r="K68" s="47"/>
      <c r="L68" s="47"/>
      <c r="M68" s="47"/>
    </row>
    <row r="69" spans="1:13" ht="15" customHeight="1">
      <c r="A69" s="47"/>
      <c r="B69" s="47"/>
      <c r="C69" s="170" t="s">
        <v>1450</v>
      </c>
      <c r="D69" s="47"/>
      <c r="E69" s="47"/>
      <c r="F69" s="47"/>
      <c r="G69" s="47"/>
      <c r="H69" s="47"/>
      <c r="I69" s="47"/>
      <c r="J69" s="47"/>
      <c r="K69" s="47"/>
      <c r="L69" s="47"/>
      <c r="M69" s="47"/>
    </row>
    <row r="70" spans="1:13" ht="15" customHeight="1">
      <c r="A70" s="47"/>
      <c r="B70" s="47"/>
      <c r="C70" s="170" t="s">
        <v>1408</v>
      </c>
      <c r="D70" s="47"/>
      <c r="E70" s="47"/>
      <c r="F70" s="47"/>
      <c r="G70" s="47"/>
      <c r="H70" s="47"/>
      <c r="I70" s="47"/>
      <c r="J70" s="47"/>
      <c r="K70" s="47"/>
      <c r="L70" s="47"/>
      <c r="M70" s="47"/>
    </row>
    <row r="71" spans="1:13" ht="15" customHeight="1">
      <c r="A71" s="47"/>
      <c r="B71" s="47"/>
      <c r="C71" s="170" t="s">
        <v>1409</v>
      </c>
      <c r="D71" s="47"/>
      <c r="E71" s="47"/>
      <c r="F71" s="47"/>
      <c r="G71" s="47"/>
      <c r="H71" s="47"/>
      <c r="I71" s="47"/>
      <c r="J71" s="47"/>
      <c r="K71" s="47"/>
      <c r="L71" s="47"/>
      <c r="M71" s="47"/>
    </row>
    <row r="72" spans="1:13" ht="15" customHeight="1">
      <c r="A72" s="47"/>
      <c r="B72" s="47"/>
      <c r="C72" s="170" t="s">
        <v>965</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T37"/>
  <sheetViews>
    <sheetView zoomScaleNormal="100" workbookViewId="0">
      <selection activeCell="A3" sqref="A3:S3"/>
    </sheetView>
  </sheetViews>
  <sheetFormatPr defaultRowHeight="12.75"/>
  <cols>
    <col min="1" max="1" width="85.5703125" style="33" customWidth="1"/>
    <col min="2" max="3" width="13.42578125" style="633" bestFit="1" customWidth="1"/>
    <col min="4" max="11" width="11.7109375" style="633" bestFit="1" customWidth="1"/>
    <col min="12" max="12" width="11.7109375" style="297" bestFit="1" customWidth="1"/>
    <col min="13" max="13" width="10.7109375" style="297" bestFit="1" customWidth="1"/>
    <col min="14" max="14" width="11.7109375" style="297" bestFit="1" customWidth="1"/>
    <col min="15" max="16" width="11.7109375" style="633" bestFit="1" customWidth="1"/>
    <col min="17" max="17" width="10.7109375" style="633" bestFit="1" customWidth="1"/>
    <col min="18" max="20" width="11.7109375" style="633" bestFit="1" customWidth="1"/>
    <col min="21" max="258" width="9.140625" style="633"/>
    <col min="259" max="259" width="85.5703125" style="633" customWidth="1"/>
    <col min="260" max="275" width="18.140625" style="633" customWidth="1"/>
    <col min="276" max="276" width="11.7109375" style="633" bestFit="1" customWidth="1"/>
    <col min="277" max="514" width="9.140625" style="633"/>
    <col min="515" max="515" width="85.5703125" style="633" customWidth="1"/>
    <col min="516" max="531" width="18.140625" style="633" customWidth="1"/>
    <col min="532" max="532" width="11.7109375" style="633" bestFit="1" customWidth="1"/>
    <col min="533" max="770" width="9.140625" style="633"/>
    <col min="771" max="771" width="85.5703125" style="633" customWidth="1"/>
    <col min="772" max="787" width="18.140625" style="633" customWidth="1"/>
    <col min="788" max="788" width="11.7109375" style="633" bestFit="1" customWidth="1"/>
    <col min="789" max="1026" width="9.140625" style="633"/>
    <col min="1027" max="1027" width="85.5703125" style="633" customWidth="1"/>
    <col min="1028" max="1043" width="18.140625" style="633" customWidth="1"/>
    <col min="1044" max="1044" width="11.7109375" style="633" bestFit="1" customWidth="1"/>
    <col min="1045" max="1282" width="9.140625" style="633"/>
    <col min="1283" max="1283" width="85.5703125" style="633" customWidth="1"/>
    <col min="1284" max="1299" width="18.140625" style="633" customWidth="1"/>
    <col min="1300" max="1300" width="11.7109375" style="633" bestFit="1" customWidth="1"/>
    <col min="1301" max="1538" width="9.140625" style="633"/>
    <col min="1539" max="1539" width="85.5703125" style="633" customWidth="1"/>
    <col min="1540" max="1555" width="18.140625" style="633" customWidth="1"/>
    <col min="1556" max="1556" width="11.7109375" style="633" bestFit="1" customWidth="1"/>
    <col min="1557" max="1794" width="9.140625" style="633"/>
    <col min="1795" max="1795" width="85.5703125" style="633" customWidth="1"/>
    <col min="1796" max="1811" width="18.140625" style="633" customWidth="1"/>
    <col min="1812" max="1812" width="11.7109375" style="633" bestFit="1" customWidth="1"/>
    <col min="1813" max="2050" width="9.140625" style="633"/>
    <col min="2051" max="2051" width="85.5703125" style="633" customWidth="1"/>
    <col min="2052" max="2067" width="18.140625" style="633" customWidth="1"/>
    <col min="2068" max="2068" width="11.7109375" style="633" bestFit="1" customWidth="1"/>
    <col min="2069" max="2306" width="9.140625" style="633"/>
    <col min="2307" max="2307" width="85.5703125" style="633" customWidth="1"/>
    <col min="2308" max="2323" width="18.140625" style="633" customWidth="1"/>
    <col min="2324" max="2324" width="11.7109375" style="633" bestFit="1" customWidth="1"/>
    <col min="2325" max="2562" width="9.140625" style="633"/>
    <col min="2563" max="2563" width="85.5703125" style="633" customWidth="1"/>
    <col min="2564" max="2579" width="18.140625" style="633" customWidth="1"/>
    <col min="2580" max="2580" width="11.7109375" style="633" bestFit="1" customWidth="1"/>
    <col min="2581" max="2818" width="9.140625" style="633"/>
    <col min="2819" max="2819" width="85.5703125" style="633" customWidth="1"/>
    <col min="2820" max="2835" width="18.140625" style="633" customWidth="1"/>
    <col min="2836" max="2836" width="11.7109375" style="633" bestFit="1" customWidth="1"/>
    <col min="2837" max="3074" width="9.140625" style="633"/>
    <col min="3075" max="3075" width="85.5703125" style="633" customWidth="1"/>
    <col min="3076" max="3091" width="18.140625" style="633" customWidth="1"/>
    <col min="3092" max="3092" width="11.7109375" style="633" bestFit="1" customWidth="1"/>
    <col min="3093" max="3330" width="9.140625" style="633"/>
    <col min="3331" max="3331" width="85.5703125" style="633" customWidth="1"/>
    <col min="3332" max="3347" width="18.140625" style="633" customWidth="1"/>
    <col min="3348" max="3348" width="11.7109375" style="633" bestFit="1" customWidth="1"/>
    <col min="3349" max="3586" width="9.140625" style="633"/>
    <col min="3587" max="3587" width="85.5703125" style="633" customWidth="1"/>
    <col min="3588" max="3603" width="18.140625" style="633" customWidth="1"/>
    <col min="3604" max="3604" width="11.7109375" style="633" bestFit="1" customWidth="1"/>
    <col min="3605" max="3842" width="9.140625" style="633"/>
    <col min="3843" max="3843" width="85.5703125" style="633" customWidth="1"/>
    <col min="3844" max="3859" width="18.140625" style="633" customWidth="1"/>
    <col min="3860" max="3860" width="11.7109375" style="633" bestFit="1" customWidth="1"/>
    <col min="3861" max="4098" width="9.140625" style="633"/>
    <col min="4099" max="4099" width="85.5703125" style="633" customWidth="1"/>
    <col min="4100" max="4115" width="18.140625" style="633" customWidth="1"/>
    <col min="4116" max="4116" width="11.7109375" style="633" bestFit="1" customWidth="1"/>
    <col min="4117" max="4354" width="9.140625" style="633"/>
    <col min="4355" max="4355" width="85.5703125" style="633" customWidth="1"/>
    <col min="4356" max="4371" width="18.140625" style="633" customWidth="1"/>
    <col min="4372" max="4372" width="11.7109375" style="633" bestFit="1" customWidth="1"/>
    <col min="4373" max="4610" width="9.140625" style="633"/>
    <col min="4611" max="4611" width="85.5703125" style="633" customWidth="1"/>
    <col min="4612" max="4627" width="18.140625" style="633" customWidth="1"/>
    <col min="4628" max="4628" width="11.7109375" style="633" bestFit="1" customWidth="1"/>
    <col min="4629" max="4866" width="9.140625" style="633"/>
    <col min="4867" max="4867" width="85.5703125" style="633" customWidth="1"/>
    <col min="4868" max="4883" width="18.140625" style="633" customWidth="1"/>
    <col min="4884" max="4884" width="11.7109375" style="633" bestFit="1" customWidth="1"/>
    <col min="4885" max="5122" width="9.140625" style="633"/>
    <col min="5123" max="5123" width="85.5703125" style="633" customWidth="1"/>
    <col min="5124" max="5139" width="18.140625" style="633" customWidth="1"/>
    <col min="5140" max="5140" width="11.7109375" style="633" bestFit="1" customWidth="1"/>
    <col min="5141" max="5378" width="9.140625" style="633"/>
    <col min="5379" max="5379" width="85.5703125" style="633" customWidth="1"/>
    <col min="5380" max="5395" width="18.140625" style="633" customWidth="1"/>
    <col min="5396" max="5396" width="11.7109375" style="633" bestFit="1" customWidth="1"/>
    <col min="5397" max="5634" width="9.140625" style="633"/>
    <col min="5635" max="5635" width="85.5703125" style="633" customWidth="1"/>
    <col min="5636" max="5651" width="18.140625" style="633" customWidth="1"/>
    <col min="5652" max="5652" width="11.7109375" style="633" bestFit="1" customWidth="1"/>
    <col min="5653" max="5890" width="9.140625" style="633"/>
    <col min="5891" max="5891" width="85.5703125" style="633" customWidth="1"/>
    <col min="5892" max="5907" width="18.140625" style="633" customWidth="1"/>
    <col min="5908" max="5908" width="11.7109375" style="633" bestFit="1" customWidth="1"/>
    <col min="5909" max="6146" width="9.140625" style="633"/>
    <col min="6147" max="6147" width="85.5703125" style="633" customWidth="1"/>
    <col min="6148" max="6163" width="18.140625" style="633" customWidth="1"/>
    <col min="6164" max="6164" width="11.7109375" style="633" bestFit="1" customWidth="1"/>
    <col min="6165" max="6402" width="9.140625" style="633"/>
    <col min="6403" max="6403" width="85.5703125" style="633" customWidth="1"/>
    <col min="6404" max="6419" width="18.140625" style="633" customWidth="1"/>
    <col min="6420" max="6420" width="11.7109375" style="633" bestFit="1" customWidth="1"/>
    <col min="6421" max="6658" width="9.140625" style="633"/>
    <col min="6659" max="6659" width="85.5703125" style="633" customWidth="1"/>
    <col min="6660" max="6675" width="18.140625" style="633" customWidth="1"/>
    <col min="6676" max="6676" width="11.7109375" style="633" bestFit="1" customWidth="1"/>
    <col min="6677" max="6914" width="9.140625" style="633"/>
    <col min="6915" max="6915" width="85.5703125" style="633" customWidth="1"/>
    <col min="6916" max="6931" width="18.140625" style="633" customWidth="1"/>
    <col min="6932" max="6932" width="11.7109375" style="633" bestFit="1" customWidth="1"/>
    <col min="6933" max="7170" width="9.140625" style="633"/>
    <col min="7171" max="7171" width="85.5703125" style="633" customWidth="1"/>
    <col min="7172" max="7187" width="18.140625" style="633" customWidth="1"/>
    <col min="7188" max="7188" width="11.7109375" style="633" bestFit="1" customWidth="1"/>
    <col min="7189" max="7426" width="9.140625" style="633"/>
    <col min="7427" max="7427" width="85.5703125" style="633" customWidth="1"/>
    <col min="7428" max="7443" width="18.140625" style="633" customWidth="1"/>
    <col min="7444" max="7444" width="11.7109375" style="633" bestFit="1" customWidth="1"/>
    <col min="7445" max="7682" width="9.140625" style="633"/>
    <col min="7683" max="7683" width="85.5703125" style="633" customWidth="1"/>
    <col min="7684" max="7699" width="18.140625" style="633" customWidth="1"/>
    <col min="7700" max="7700" width="11.7109375" style="633" bestFit="1" customWidth="1"/>
    <col min="7701" max="7938" width="9.140625" style="633"/>
    <col min="7939" max="7939" width="85.5703125" style="633" customWidth="1"/>
    <col min="7940" max="7955" width="18.140625" style="633" customWidth="1"/>
    <col min="7956" max="7956" width="11.7109375" style="633" bestFit="1" customWidth="1"/>
    <col min="7957" max="8194" width="9.140625" style="633"/>
    <col min="8195" max="8195" width="85.5703125" style="633" customWidth="1"/>
    <col min="8196" max="8211" width="18.140625" style="633" customWidth="1"/>
    <col min="8212" max="8212" width="11.7109375" style="633" bestFit="1" customWidth="1"/>
    <col min="8213" max="8450" width="9.140625" style="633"/>
    <col min="8451" max="8451" width="85.5703125" style="633" customWidth="1"/>
    <col min="8452" max="8467" width="18.140625" style="633" customWidth="1"/>
    <col min="8468" max="8468" width="11.7109375" style="633" bestFit="1" customWidth="1"/>
    <col min="8469" max="8706" width="9.140625" style="633"/>
    <col min="8707" max="8707" width="85.5703125" style="633" customWidth="1"/>
    <col min="8708" max="8723" width="18.140625" style="633" customWidth="1"/>
    <col min="8724" max="8724" width="11.7109375" style="633" bestFit="1" customWidth="1"/>
    <col min="8725" max="8962" width="9.140625" style="633"/>
    <col min="8963" max="8963" width="85.5703125" style="633" customWidth="1"/>
    <col min="8964" max="8979" width="18.140625" style="633" customWidth="1"/>
    <col min="8980" max="8980" width="11.7109375" style="633" bestFit="1" customWidth="1"/>
    <col min="8981" max="9218" width="9.140625" style="633"/>
    <col min="9219" max="9219" width="85.5703125" style="633" customWidth="1"/>
    <col min="9220" max="9235" width="18.140625" style="633" customWidth="1"/>
    <col min="9236" max="9236" width="11.7109375" style="633" bestFit="1" customWidth="1"/>
    <col min="9237" max="9474" width="9.140625" style="633"/>
    <col min="9475" max="9475" width="85.5703125" style="633" customWidth="1"/>
    <col min="9476" max="9491" width="18.140625" style="633" customWidth="1"/>
    <col min="9492" max="9492" width="11.7109375" style="633" bestFit="1" customWidth="1"/>
    <col min="9493" max="9730" width="9.140625" style="633"/>
    <col min="9731" max="9731" width="85.5703125" style="633" customWidth="1"/>
    <col min="9732" max="9747" width="18.140625" style="633" customWidth="1"/>
    <col min="9748" max="9748" width="11.7109375" style="633" bestFit="1" customWidth="1"/>
    <col min="9749" max="9986" width="9.140625" style="633"/>
    <col min="9987" max="9987" width="85.5703125" style="633" customWidth="1"/>
    <col min="9988" max="10003" width="18.140625" style="633" customWidth="1"/>
    <col min="10004" max="10004" width="11.7109375" style="633" bestFit="1" customWidth="1"/>
    <col min="10005" max="10242" width="9.140625" style="633"/>
    <col min="10243" max="10243" width="85.5703125" style="633" customWidth="1"/>
    <col min="10244" max="10259" width="18.140625" style="633" customWidth="1"/>
    <col min="10260" max="10260" width="11.7109375" style="633" bestFit="1" customWidth="1"/>
    <col min="10261" max="10498" width="9.140625" style="633"/>
    <col min="10499" max="10499" width="85.5703125" style="633" customWidth="1"/>
    <col min="10500" max="10515" width="18.140625" style="633" customWidth="1"/>
    <col min="10516" max="10516" width="11.7109375" style="633" bestFit="1" customWidth="1"/>
    <col min="10517" max="10754" width="9.140625" style="633"/>
    <col min="10755" max="10755" width="85.5703125" style="633" customWidth="1"/>
    <col min="10756" max="10771" width="18.140625" style="633" customWidth="1"/>
    <col min="10772" max="10772" width="11.7109375" style="633" bestFit="1" customWidth="1"/>
    <col min="10773" max="11010" width="9.140625" style="633"/>
    <col min="11011" max="11011" width="85.5703125" style="633" customWidth="1"/>
    <col min="11012" max="11027" width="18.140625" style="633" customWidth="1"/>
    <col min="11028" max="11028" width="11.7109375" style="633" bestFit="1" customWidth="1"/>
    <col min="11029" max="11266" width="9.140625" style="633"/>
    <col min="11267" max="11267" width="85.5703125" style="633" customWidth="1"/>
    <col min="11268" max="11283" width="18.140625" style="633" customWidth="1"/>
    <col min="11284" max="11284" width="11.7109375" style="633" bestFit="1" customWidth="1"/>
    <col min="11285" max="11522" width="9.140625" style="633"/>
    <col min="11523" max="11523" width="85.5703125" style="633" customWidth="1"/>
    <col min="11524" max="11539" width="18.140625" style="633" customWidth="1"/>
    <col min="11540" max="11540" width="11.7109375" style="633" bestFit="1" customWidth="1"/>
    <col min="11541" max="11778" width="9.140625" style="633"/>
    <col min="11779" max="11779" width="85.5703125" style="633" customWidth="1"/>
    <col min="11780" max="11795" width="18.140625" style="633" customWidth="1"/>
    <col min="11796" max="11796" width="11.7109375" style="633" bestFit="1" customWidth="1"/>
    <col min="11797" max="12034" width="9.140625" style="633"/>
    <col min="12035" max="12035" width="85.5703125" style="633" customWidth="1"/>
    <col min="12036" max="12051" width="18.140625" style="633" customWidth="1"/>
    <col min="12052" max="12052" width="11.7109375" style="633" bestFit="1" customWidth="1"/>
    <col min="12053" max="12290" width="9.140625" style="633"/>
    <col min="12291" max="12291" width="85.5703125" style="633" customWidth="1"/>
    <col min="12292" max="12307" width="18.140625" style="633" customWidth="1"/>
    <col min="12308" max="12308" width="11.7109375" style="633" bestFit="1" customWidth="1"/>
    <col min="12309" max="12546" width="9.140625" style="633"/>
    <col min="12547" max="12547" width="85.5703125" style="633" customWidth="1"/>
    <col min="12548" max="12563" width="18.140625" style="633" customWidth="1"/>
    <col min="12564" max="12564" width="11.7109375" style="633" bestFit="1" customWidth="1"/>
    <col min="12565" max="12802" width="9.140625" style="633"/>
    <col min="12803" max="12803" width="85.5703125" style="633" customWidth="1"/>
    <col min="12804" max="12819" width="18.140625" style="633" customWidth="1"/>
    <col min="12820" max="12820" width="11.7109375" style="633" bestFit="1" customWidth="1"/>
    <col min="12821" max="13058" width="9.140625" style="633"/>
    <col min="13059" max="13059" width="85.5703125" style="633" customWidth="1"/>
    <col min="13060" max="13075" width="18.140625" style="633" customWidth="1"/>
    <col min="13076" max="13076" width="11.7109375" style="633" bestFit="1" customWidth="1"/>
    <col min="13077" max="13314" width="9.140625" style="633"/>
    <col min="13315" max="13315" width="85.5703125" style="633" customWidth="1"/>
    <col min="13316" max="13331" width="18.140625" style="633" customWidth="1"/>
    <col min="13332" max="13332" width="11.7109375" style="633" bestFit="1" customWidth="1"/>
    <col min="13333" max="13570" width="9.140625" style="633"/>
    <col min="13571" max="13571" width="85.5703125" style="633" customWidth="1"/>
    <col min="13572" max="13587" width="18.140625" style="633" customWidth="1"/>
    <col min="13588" max="13588" width="11.7109375" style="633" bestFit="1" customWidth="1"/>
    <col min="13589" max="13826" width="9.140625" style="633"/>
    <col min="13827" max="13827" width="85.5703125" style="633" customWidth="1"/>
    <col min="13828" max="13843" width="18.140625" style="633" customWidth="1"/>
    <col min="13844" max="13844" width="11.7109375" style="633" bestFit="1" customWidth="1"/>
    <col min="13845" max="14082" width="9.140625" style="633"/>
    <col min="14083" max="14083" width="85.5703125" style="633" customWidth="1"/>
    <col min="14084" max="14099" width="18.140625" style="633" customWidth="1"/>
    <col min="14100" max="14100" width="11.7109375" style="633" bestFit="1" customWidth="1"/>
    <col min="14101" max="14338" width="9.140625" style="633"/>
    <col min="14339" max="14339" width="85.5703125" style="633" customWidth="1"/>
    <col min="14340" max="14355" width="18.140625" style="633" customWidth="1"/>
    <col min="14356" max="14356" width="11.7109375" style="633" bestFit="1" customWidth="1"/>
    <col min="14357" max="14594" width="9.140625" style="633"/>
    <col min="14595" max="14595" width="85.5703125" style="633" customWidth="1"/>
    <col min="14596" max="14611" width="18.140625" style="633" customWidth="1"/>
    <col min="14612" max="14612" width="11.7109375" style="633" bestFit="1" customWidth="1"/>
    <col min="14613" max="14850" width="9.140625" style="633"/>
    <col min="14851" max="14851" width="85.5703125" style="633" customWidth="1"/>
    <col min="14852" max="14867" width="18.140625" style="633" customWidth="1"/>
    <col min="14868" max="14868" width="11.7109375" style="633" bestFit="1" customWidth="1"/>
    <col min="14869" max="15106" width="9.140625" style="633"/>
    <col min="15107" max="15107" width="85.5703125" style="633" customWidth="1"/>
    <col min="15108" max="15123" width="18.140625" style="633" customWidth="1"/>
    <col min="15124" max="15124" width="11.7109375" style="633" bestFit="1" customWidth="1"/>
    <col min="15125" max="15362" width="9.140625" style="633"/>
    <col min="15363" max="15363" width="85.5703125" style="633" customWidth="1"/>
    <col min="15364" max="15379" width="18.140625" style="633" customWidth="1"/>
    <col min="15380" max="15380" width="11.7109375" style="633" bestFit="1" customWidth="1"/>
    <col min="15381" max="15618" width="9.140625" style="633"/>
    <col min="15619" max="15619" width="85.5703125" style="633" customWidth="1"/>
    <col min="15620" max="15635" width="18.140625" style="633" customWidth="1"/>
    <col min="15636" max="15636" width="11.7109375" style="633" bestFit="1" customWidth="1"/>
    <col min="15637" max="15874" width="9.140625" style="633"/>
    <col min="15875" max="15875" width="85.5703125" style="633" customWidth="1"/>
    <col min="15876" max="15891" width="18.140625" style="633" customWidth="1"/>
    <col min="15892" max="15892" width="11.7109375" style="633" bestFit="1" customWidth="1"/>
    <col min="15893" max="16130" width="9.140625" style="633"/>
    <col min="16131" max="16131" width="85.5703125" style="633" customWidth="1"/>
    <col min="16132" max="16147" width="18.140625" style="633" customWidth="1"/>
    <col min="16148" max="16148" width="11.7109375" style="633" bestFit="1" customWidth="1"/>
    <col min="16149" max="16384" width="9.140625" style="633"/>
  </cols>
  <sheetData>
    <row r="1" spans="1:19" ht="30" customHeight="1">
      <c r="A1" s="749" t="s">
        <v>963</v>
      </c>
      <c r="B1" s="749"/>
      <c r="C1" s="749"/>
      <c r="D1" s="749"/>
      <c r="E1" s="749"/>
      <c r="F1" s="749"/>
      <c r="G1" s="749"/>
      <c r="H1" s="749"/>
      <c r="I1" s="749"/>
      <c r="J1" s="749"/>
      <c r="K1" s="749"/>
      <c r="L1" s="749"/>
      <c r="M1" s="749"/>
      <c r="N1" s="749"/>
      <c r="O1" s="749"/>
      <c r="P1" s="749"/>
      <c r="Q1" s="749"/>
      <c r="R1" s="749"/>
      <c r="S1" s="749"/>
    </row>
    <row r="2" spans="1:19" ht="15" customHeight="1">
      <c r="A2" s="750" t="s">
        <v>651</v>
      </c>
      <c r="B2" s="750"/>
      <c r="C2" s="750"/>
      <c r="D2" s="750"/>
      <c r="E2" s="750"/>
      <c r="F2" s="750"/>
      <c r="G2" s="750"/>
      <c r="H2" s="750"/>
      <c r="I2" s="750"/>
      <c r="J2" s="750"/>
      <c r="K2" s="750"/>
      <c r="L2" s="750"/>
      <c r="M2" s="750"/>
      <c r="N2" s="750"/>
      <c r="O2" s="750"/>
      <c r="P2" s="750"/>
      <c r="Q2" s="750"/>
      <c r="R2" s="750"/>
      <c r="S2" s="750"/>
    </row>
    <row r="3" spans="1:19" ht="15" customHeight="1">
      <c r="A3" s="761" t="s">
        <v>1501</v>
      </c>
      <c r="B3" s="761"/>
      <c r="C3" s="761"/>
      <c r="D3" s="761"/>
      <c r="E3" s="761"/>
      <c r="F3" s="761"/>
      <c r="G3" s="761"/>
      <c r="H3" s="761"/>
      <c r="I3" s="761"/>
      <c r="J3" s="761"/>
      <c r="K3" s="761"/>
      <c r="L3" s="761"/>
      <c r="M3" s="761"/>
      <c r="N3" s="761"/>
      <c r="O3" s="761"/>
      <c r="P3" s="761"/>
      <c r="Q3" s="761"/>
      <c r="R3" s="761"/>
      <c r="S3" s="761"/>
    </row>
    <row r="4" spans="1:19" s="78" customFormat="1" ht="30" customHeight="1">
      <c r="A4" s="751" t="s">
        <v>652</v>
      </c>
      <c r="B4" s="751"/>
      <c r="C4" s="751"/>
      <c r="D4" s="751"/>
      <c r="E4" s="751"/>
      <c r="F4" s="751"/>
      <c r="G4" s="751"/>
      <c r="H4" s="751"/>
      <c r="I4" s="751"/>
      <c r="J4" s="751"/>
      <c r="K4" s="751"/>
      <c r="L4" s="751"/>
      <c r="M4" s="751"/>
      <c r="N4" s="751"/>
      <c r="O4" s="751"/>
      <c r="P4" s="751"/>
      <c r="Q4" s="751"/>
      <c r="R4" s="751"/>
      <c r="S4" s="751"/>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3" t="s">
        <v>653</v>
      </c>
      <c r="B7" s="439">
        <v>0.19550000000000001</v>
      </c>
      <c r="C7" s="439">
        <v>0.14499999999999999</v>
      </c>
      <c r="D7" s="439">
        <v>0.21690000000000001</v>
      </c>
      <c r="E7" s="439">
        <v>0.28050000000000003</v>
      </c>
      <c r="F7" s="439">
        <v>0.27760000000000001</v>
      </c>
      <c r="G7" s="439">
        <v>0.22639999999999999</v>
      </c>
      <c r="H7" s="439">
        <v>0.22</v>
      </c>
      <c r="I7" s="439">
        <v>0.29199999999999998</v>
      </c>
      <c r="J7" s="439">
        <v>0.25440000000000002</v>
      </c>
      <c r="K7" s="439">
        <v>0.23749999999999999</v>
      </c>
      <c r="L7" s="439">
        <v>0.41010000000000002</v>
      </c>
      <c r="M7" s="439">
        <v>0.1706</v>
      </c>
      <c r="N7" s="439">
        <v>0.20930000000000001</v>
      </c>
      <c r="O7" s="439">
        <v>0.15490000000000001</v>
      </c>
      <c r="P7" s="439">
        <v>0.14990000000000001</v>
      </c>
      <c r="Q7" s="439">
        <v>0.17</v>
      </c>
      <c r="R7" s="439">
        <v>0.1452</v>
      </c>
      <c r="S7" s="439">
        <v>0.15190000000000001</v>
      </c>
    </row>
    <row r="8" spans="1:19" ht="15" customHeight="1">
      <c r="A8" s="120" t="s">
        <v>654</v>
      </c>
      <c r="B8" s="121">
        <v>516711326.55000001</v>
      </c>
      <c r="C8" s="121">
        <v>221919362.08000001</v>
      </c>
      <c r="D8" s="121">
        <v>112314726.89</v>
      </c>
      <c r="E8" s="121">
        <v>37453271.530000001</v>
      </c>
      <c r="F8" s="121">
        <v>31488278.469999999</v>
      </c>
      <c r="G8" s="121">
        <v>37616954.840000004</v>
      </c>
      <c r="H8" s="121">
        <v>24707878.879999999</v>
      </c>
      <c r="I8" s="121">
        <v>23347802.739999998</v>
      </c>
      <c r="J8" s="121">
        <v>11657876.25</v>
      </c>
      <c r="K8" s="121">
        <v>12549104.43</v>
      </c>
      <c r="L8" s="121">
        <v>9847054.4199999999</v>
      </c>
      <c r="M8" s="121">
        <v>12901221.85</v>
      </c>
      <c r="N8" s="121">
        <v>28979132.32</v>
      </c>
      <c r="O8" s="121">
        <v>19494705.93</v>
      </c>
      <c r="P8" s="121">
        <v>14037689.439999999</v>
      </c>
      <c r="Q8" s="121">
        <v>6125420.6100000003</v>
      </c>
      <c r="R8" s="121">
        <v>12832734.720000001</v>
      </c>
      <c r="S8" s="121">
        <v>9517331.1099999994</v>
      </c>
    </row>
    <row r="9" spans="1:19" ht="15" customHeight="1">
      <c r="A9" s="120" t="s">
        <v>655</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656</v>
      </c>
      <c r="B10" s="121">
        <v>180167255.21000001</v>
      </c>
      <c r="C10" s="121">
        <v>95203487.129999995</v>
      </c>
      <c r="D10" s="121">
        <v>19017599.149999999</v>
      </c>
      <c r="E10" s="121">
        <v>16591809.449999999</v>
      </c>
      <c r="F10" s="121">
        <v>43548567.119999997</v>
      </c>
      <c r="G10" s="121">
        <v>21613806.77</v>
      </c>
      <c r="H10" s="121">
        <v>21143076.010000002</v>
      </c>
      <c r="I10" s="121">
        <v>23583920.850000001</v>
      </c>
      <c r="J10" s="121">
        <v>26973769.940000001</v>
      </c>
      <c r="K10" s="121">
        <v>4904465.91</v>
      </c>
      <c r="L10" s="121">
        <v>6709438.29</v>
      </c>
      <c r="M10" s="121">
        <v>1686811.99</v>
      </c>
      <c r="N10" s="121">
        <v>15314017.93</v>
      </c>
      <c r="O10" s="121">
        <v>10490042.93</v>
      </c>
      <c r="P10" s="121">
        <v>2988059.5</v>
      </c>
      <c r="Q10" s="121">
        <v>0</v>
      </c>
      <c r="R10" s="121">
        <v>7880805.8399999999</v>
      </c>
      <c r="S10" s="121">
        <v>14584926.08</v>
      </c>
    </row>
    <row r="11" spans="1:19" s="276" customFormat="1" ht="15" customHeight="1">
      <c r="A11" s="120" t="s">
        <v>657</v>
      </c>
      <c r="B11" s="121">
        <v>134920202</v>
      </c>
      <c r="C11" s="121">
        <v>55430866.640000001</v>
      </c>
      <c r="D11" s="121">
        <v>66416603.369999997</v>
      </c>
      <c r="E11" s="121">
        <v>15201004.640000001</v>
      </c>
      <c r="F11" s="121">
        <v>56337255.899999999</v>
      </c>
      <c r="G11" s="121">
        <v>45058946.659999996</v>
      </c>
      <c r="H11" s="121">
        <v>18596125.030000001</v>
      </c>
      <c r="I11" s="121">
        <v>24236054.899999999</v>
      </c>
      <c r="J11" s="121">
        <v>32516383.030000001</v>
      </c>
      <c r="K11" s="121">
        <v>8195063.54</v>
      </c>
      <c r="L11" s="121">
        <v>9085374.2400000002</v>
      </c>
      <c r="M11" s="121">
        <v>6388892.0300000003</v>
      </c>
      <c r="N11" s="121">
        <v>60912778.009999998</v>
      </c>
      <c r="O11" s="121">
        <v>9775069.5299999993</v>
      </c>
      <c r="P11" s="121">
        <v>11281221.289999999</v>
      </c>
      <c r="Q11" s="121">
        <v>13618490.68</v>
      </c>
      <c r="R11" s="121">
        <v>12723435.640000001</v>
      </c>
      <c r="S11" s="121">
        <v>12913572.57</v>
      </c>
    </row>
    <row r="12" spans="1:19" s="276" customFormat="1" ht="15" customHeight="1">
      <c r="A12" s="120" t="s">
        <v>658</v>
      </c>
      <c r="B12" s="121">
        <v>84805657.609999999</v>
      </c>
      <c r="C12" s="121">
        <v>84871097.480000004</v>
      </c>
      <c r="D12" s="121">
        <v>14131194.25</v>
      </c>
      <c r="E12" s="121">
        <v>0</v>
      </c>
      <c r="F12" s="121">
        <v>258591.27</v>
      </c>
      <c r="G12" s="121">
        <v>15780989.880000001</v>
      </c>
      <c r="H12" s="121">
        <v>0</v>
      </c>
      <c r="I12" s="121">
        <v>13102785.380000001</v>
      </c>
      <c r="J12" s="121">
        <v>6662105.7599999998</v>
      </c>
      <c r="K12" s="121">
        <v>1111648.04</v>
      </c>
      <c r="L12" s="121">
        <v>1008918.73</v>
      </c>
      <c r="M12" s="121">
        <v>0</v>
      </c>
      <c r="N12" s="121">
        <v>0</v>
      </c>
      <c r="O12" s="121">
        <v>2924912.24</v>
      </c>
      <c r="P12" s="121">
        <v>0</v>
      </c>
      <c r="Q12" s="121">
        <v>0</v>
      </c>
      <c r="R12" s="121">
        <v>4412161.04</v>
      </c>
      <c r="S12" s="121">
        <v>0</v>
      </c>
    </row>
    <row r="13" spans="1:19" s="276" customFormat="1" ht="15" customHeight="1">
      <c r="A13" s="120" t="s">
        <v>659</v>
      </c>
      <c r="B13" s="121">
        <v>1056347415.83</v>
      </c>
      <c r="C13" s="121">
        <v>700145050.25999999</v>
      </c>
      <c r="D13" s="121">
        <v>294757570.33999997</v>
      </c>
      <c r="E13" s="121">
        <v>71660249.049999997</v>
      </c>
      <c r="F13" s="121">
        <v>150607573.80000001</v>
      </c>
      <c r="G13" s="121">
        <v>288977393.33999997</v>
      </c>
      <c r="H13" s="121">
        <v>174141084.19999999</v>
      </c>
      <c r="I13" s="121">
        <v>149691859.25999999</v>
      </c>
      <c r="J13" s="121">
        <v>133253291.13</v>
      </c>
      <c r="K13" s="121">
        <v>120655785.86</v>
      </c>
      <c r="L13" s="121">
        <v>98736083.769999996</v>
      </c>
      <c r="M13" s="121">
        <v>66758022.869999997</v>
      </c>
      <c r="N13" s="121">
        <v>203532067.53999999</v>
      </c>
      <c r="O13" s="121">
        <v>121405078.19</v>
      </c>
      <c r="P13" s="121">
        <v>73304008.890000001</v>
      </c>
      <c r="Q13" s="121">
        <v>52971769.109999999</v>
      </c>
      <c r="R13" s="121">
        <v>82010743.239999995</v>
      </c>
      <c r="S13" s="121">
        <v>175303076.08000001</v>
      </c>
    </row>
    <row r="14" spans="1:19" s="21" customFormat="1" ht="15" customHeight="1">
      <c r="A14" s="292" t="s">
        <v>660</v>
      </c>
      <c r="B14" s="293">
        <v>1972951857.2</v>
      </c>
      <c r="C14" s="293">
        <v>1157569863.5899999</v>
      </c>
      <c r="D14" s="293">
        <v>506637694</v>
      </c>
      <c r="E14" s="293">
        <v>140906334.66999999</v>
      </c>
      <c r="F14" s="293">
        <v>282240266.56</v>
      </c>
      <c r="G14" s="293">
        <v>409048091.49000001</v>
      </c>
      <c r="H14" s="293">
        <v>238588164.12</v>
      </c>
      <c r="I14" s="293">
        <v>233962423.13</v>
      </c>
      <c r="J14" s="293">
        <v>211063426.11000001</v>
      </c>
      <c r="K14" s="293">
        <v>147416067.78</v>
      </c>
      <c r="L14" s="293">
        <v>125386869.45</v>
      </c>
      <c r="M14" s="293">
        <v>87734948.739999995</v>
      </c>
      <c r="N14" s="293">
        <v>308737995.80000001</v>
      </c>
      <c r="O14" s="293">
        <v>164089808.81999999</v>
      </c>
      <c r="P14" s="293">
        <v>101610979.12</v>
      </c>
      <c r="Q14" s="293">
        <v>72715680.400000006</v>
      </c>
      <c r="R14" s="293">
        <v>119859880.48</v>
      </c>
      <c r="S14" s="293">
        <v>212318905.84</v>
      </c>
    </row>
    <row r="15" spans="1:19" s="276" customFormat="1" ht="15" customHeight="1">
      <c r="A15" s="120" t="s">
        <v>661</v>
      </c>
      <c r="B15" s="121">
        <v>1223445211.0795</v>
      </c>
      <c r="C15" s="121">
        <v>810554504.11600006</v>
      </c>
      <c r="D15" s="121">
        <v>342367787.54250002</v>
      </c>
      <c r="E15" s="121">
        <v>82579113.260000005</v>
      </c>
      <c r="F15" s="121">
        <v>187679858.62650001</v>
      </c>
      <c r="G15" s="121">
        <v>327665370.43400002</v>
      </c>
      <c r="H15" s="121">
        <v>187667761.917</v>
      </c>
      <c r="I15" s="121">
        <v>176353759.91499999</v>
      </c>
      <c r="J15" s="121">
        <v>159902815.95300001</v>
      </c>
      <c r="K15" s="121">
        <v>126567946.84199999</v>
      </c>
      <c r="L15" s="121">
        <v>105377347.59550001</v>
      </c>
      <c r="M15" s="121">
        <v>70289831.283000007</v>
      </c>
      <c r="N15" s="121">
        <v>237051260.13100001</v>
      </c>
      <c r="O15" s="121">
        <v>130584305.721</v>
      </c>
      <c r="P15" s="121">
        <v>79542231.435000002</v>
      </c>
      <c r="Q15" s="121">
        <v>59781014.450000003</v>
      </c>
      <c r="R15" s="121">
        <v>93257743.008000001</v>
      </c>
      <c r="S15" s="121">
        <v>184676847.581</v>
      </c>
    </row>
    <row r="16" spans="1:19" s="23" customFormat="1" ht="15" customHeight="1">
      <c r="A16" s="244" t="s">
        <v>662</v>
      </c>
      <c r="B16" s="294">
        <v>0.62009999999999998</v>
      </c>
      <c r="C16" s="294">
        <v>0.70020000000000004</v>
      </c>
      <c r="D16" s="294">
        <v>0.67579999999999996</v>
      </c>
      <c r="E16" s="294">
        <v>0.58609999999999995</v>
      </c>
      <c r="F16" s="294">
        <v>0.66500000000000004</v>
      </c>
      <c r="G16" s="294">
        <v>0.80100000000000005</v>
      </c>
      <c r="H16" s="294">
        <v>0.78659999999999997</v>
      </c>
      <c r="I16" s="294">
        <v>0.75380000000000003</v>
      </c>
      <c r="J16" s="294">
        <v>0.75760000000000005</v>
      </c>
      <c r="K16" s="294">
        <v>0.85860000000000003</v>
      </c>
      <c r="L16" s="294">
        <v>0.84040000000000004</v>
      </c>
      <c r="M16" s="294">
        <v>0.80120000000000002</v>
      </c>
      <c r="N16" s="294">
        <v>0.76780000000000004</v>
      </c>
      <c r="O16" s="294">
        <v>0.79579999999999995</v>
      </c>
      <c r="P16" s="294">
        <v>0.78280000000000005</v>
      </c>
      <c r="Q16" s="294">
        <v>0.82210000000000005</v>
      </c>
      <c r="R16" s="294">
        <v>0.77810000000000001</v>
      </c>
      <c r="S16" s="294">
        <v>0.86980000000000002</v>
      </c>
    </row>
    <row r="17" spans="1:20" s="276" customFormat="1" ht="15" customHeight="1">
      <c r="A17" s="292" t="s">
        <v>663</v>
      </c>
      <c r="B17" s="293">
        <v>122344521.108</v>
      </c>
      <c r="C17" s="293">
        <v>81055450.411599994</v>
      </c>
      <c r="D17" s="293">
        <v>34236778.754299998</v>
      </c>
      <c r="E17" s="293">
        <v>8257911.3260000004</v>
      </c>
      <c r="F17" s="293">
        <v>18767985.8627</v>
      </c>
      <c r="G17" s="293">
        <v>32766537.043400001</v>
      </c>
      <c r="H17" s="293">
        <v>18766776.1917</v>
      </c>
      <c r="I17" s="293">
        <v>17635375.991500001</v>
      </c>
      <c r="J17" s="293">
        <v>15990281.5953</v>
      </c>
      <c r="K17" s="293">
        <v>12656794.6842</v>
      </c>
      <c r="L17" s="293">
        <v>10537734.7596</v>
      </c>
      <c r="M17" s="293">
        <v>7028983.1283</v>
      </c>
      <c r="N17" s="293">
        <v>23705126.013099998</v>
      </c>
      <c r="O17" s="293">
        <v>13058430.5721</v>
      </c>
      <c r="P17" s="293">
        <v>7954223.1435000002</v>
      </c>
      <c r="Q17" s="293">
        <v>5978101.4450000003</v>
      </c>
      <c r="R17" s="293">
        <v>9325774.3007999994</v>
      </c>
      <c r="S17" s="293">
        <v>18467684.758099999</v>
      </c>
    </row>
    <row r="18" spans="1:20" s="276" customFormat="1" ht="15" customHeight="1">
      <c r="A18" s="120" t="s">
        <v>664</v>
      </c>
      <c r="B18" s="121">
        <v>195753519</v>
      </c>
      <c r="C18" s="121">
        <v>114100766</v>
      </c>
      <c r="D18" s="121">
        <v>73478320</v>
      </c>
      <c r="E18" s="121">
        <v>31045374</v>
      </c>
      <c r="F18" s="121">
        <v>49847120</v>
      </c>
      <c r="G18" s="121">
        <v>74183813</v>
      </c>
      <c r="H18" s="121">
        <v>39729039</v>
      </c>
      <c r="I18" s="121">
        <v>51077331</v>
      </c>
      <c r="J18" s="121">
        <v>40696208</v>
      </c>
      <c r="K18" s="121">
        <v>30168513</v>
      </c>
      <c r="L18" s="121">
        <v>39527468</v>
      </c>
      <c r="M18" s="121">
        <v>12008632</v>
      </c>
      <c r="N18" s="121">
        <v>38305706</v>
      </c>
      <c r="O18" s="121">
        <v>19022202</v>
      </c>
      <c r="P18" s="121">
        <v>12566556</v>
      </c>
      <c r="Q18" s="121">
        <v>10181914</v>
      </c>
      <c r="R18" s="121">
        <v>13167870</v>
      </c>
      <c r="S18" s="121">
        <v>25702045</v>
      </c>
    </row>
    <row r="19" spans="1:20" s="276" customFormat="1" ht="15" customHeight="1">
      <c r="A19" s="120" t="s">
        <v>665</v>
      </c>
      <c r="B19" s="121">
        <v>0</v>
      </c>
      <c r="C19" s="121">
        <v>0</v>
      </c>
      <c r="D19" s="121">
        <v>1</v>
      </c>
      <c r="E19" s="121">
        <v>0</v>
      </c>
      <c r="F19" s="121">
        <v>0</v>
      </c>
      <c r="G19" s="121">
        <v>0</v>
      </c>
      <c r="H19" s="121">
        <v>0</v>
      </c>
      <c r="I19" s="121">
        <v>0</v>
      </c>
      <c r="J19" s="121">
        <v>0</v>
      </c>
      <c r="K19" s="121">
        <v>0</v>
      </c>
      <c r="L19" s="121">
        <v>0</v>
      </c>
      <c r="M19" s="121">
        <v>0</v>
      </c>
      <c r="N19" s="121">
        <v>0</v>
      </c>
      <c r="O19" s="121">
        <v>0</v>
      </c>
      <c r="P19" s="121">
        <v>0</v>
      </c>
      <c r="Q19" s="121">
        <v>0</v>
      </c>
      <c r="R19" s="121">
        <v>0</v>
      </c>
      <c r="S19" s="121">
        <v>0</v>
      </c>
    </row>
    <row r="20" spans="1:20" s="276"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20" s="276" customFormat="1" ht="15" customHeight="1">
      <c r="A21" s="120" t="s">
        <v>667</v>
      </c>
      <c r="B21" s="121">
        <v>0</v>
      </c>
      <c r="C21" s="121">
        <v>0</v>
      </c>
      <c r="D21" s="121">
        <v>5536037</v>
      </c>
      <c r="E21" s="121">
        <v>8282989</v>
      </c>
      <c r="F21" s="121">
        <v>875241</v>
      </c>
      <c r="G21" s="121">
        <v>21392</v>
      </c>
      <c r="H21" s="121">
        <v>0</v>
      </c>
      <c r="I21" s="121">
        <v>213896</v>
      </c>
      <c r="J21" s="121">
        <v>13478</v>
      </c>
      <c r="K21" s="121">
        <v>113301</v>
      </c>
      <c r="L21" s="121">
        <v>0</v>
      </c>
      <c r="M21" s="121">
        <v>455191</v>
      </c>
      <c r="N21" s="121">
        <v>0</v>
      </c>
      <c r="O21" s="121">
        <v>0</v>
      </c>
      <c r="P21" s="121">
        <v>1807913</v>
      </c>
      <c r="Q21" s="121">
        <v>22157</v>
      </c>
      <c r="R21" s="121">
        <v>150280</v>
      </c>
      <c r="S21" s="121">
        <v>0</v>
      </c>
    </row>
    <row r="22" spans="1:20" s="276" customFormat="1" ht="15" customHeight="1">
      <c r="A22" s="292" t="s">
        <v>668</v>
      </c>
      <c r="B22" s="293">
        <v>195753519</v>
      </c>
      <c r="C22" s="293">
        <v>114100766</v>
      </c>
      <c r="D22" s="293">
        <v>67942282</v>
      </c>
      <c r="E22" s="293">
        <v>22762385</v>
      </c>
      <c r="F22" s="293">
        <v>48971879</v>
      </c>
      <c r="G22" s="293">
        <v>74162421</v>
      </c>
      <c r="H22" s="293">
        <v>39729039</v>
      </c>
      <c r="I22" s="293">
        <v>50863435</v>
      </c>
      <c r="J22" s="293">
        <v>40682730</v>
      </c>
      <c r="K22" s="293">
        <v>30055212</v>
      </c>
      <c r="L22" s="293">
        <v>39527468</v>
      </c>
      <c r="M22" s="293">
        <v>11553441</v>
      </c>
      <c r="N22" s="293">
        <v>38305706</v>
      </c>
      <c r="O22" s="293">
        <v>19022202</v>
      </c>
      <c r="P22" s="293">
        <v>10758643</v>
      </c>
      <c r="Q22" s="293">
        <v>10159757</v>
      </c>
      <c r="R22" s="293">
        <v>13017590</v>
      </c>
      <c r="S22" s="293">
        <v>25702045</v>
      </c>
    </row>
    <row r="23" spans="1:20" s="276" customFormat="1" ht="15" customHeight="1">
      <c r="A23" s="120" t="s">
        <v>669</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20" s="276" customFormat="1" ht="15" customHeight="1">
      <c r="A24" s="120" t="s">
        <v>670</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20" s="280"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20" s="276" customFormat="1" ht="15" customHeight="1">
      <c r="A26" s="120" t="s">
        <v>672</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20" s="36" customFormat="1" ht="15" customHeight="1">
      <c r="A27" s="244" t="s">
        <v>673</v>
      </c>
      <c r="B27" s="121">
        <v>43461919</v>
      </c>
      <c r="C27" s="121">
        <v>3467780</v>
      </c>
      <c r="D27" s="121">
        <v>6318982</v>
      </c>
      <c r="E27" s="121">
        <v>400000</v>
      </c>
      <c r="F27" s="121">
        <v>3131986</v>
      </c>
      <c r="G27" s="121">
        <v>10413</v>
      </c>
      <c r="H27" s="121">
        <v>1560776</v>
      </c>
      <c r="I27" s="121">
        <v>633340</v>
      </c>
      <c r="J27" s="121">
        <v>0</v>
      </c>
      <c r="K27" s="121">
        <v>0</v>
      </c>
      <c r="L27" s="121">
        <v>3686608</v>
      </c>
      <c r="M27" s="121">
        <v>434478</v>
      </c>
      <c r="N27" s="121">
        <v>11316854</v>
      </c>
      <c r="O27" s="121">
        <v>1200000</v>
      </c>
      <c r="P27" s="121">
        <v>1167155</v>
      </c>
      <c r="Q27" s="121">
        <v>0</v>
      </c>
      <c r="R27" s="121">
        <v>522699</v>
      </c>
      <c r="S27" s="121">
        <v>2355901</v>
      </c>
    </row>
    <row r="28" spans="1:20" s="281"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20" s="36" customFormat="1" ht="15" customHeight="1">
      <c r="A29" s="295" t="s">
        <v>675</v>
      </c>
      <c r="B29" s="293">
        <v>43461919</v>
      </c>
      <c r="C29" s="293">
        <v>3467780</v>
      </c>
      <c r="D29" s="293">
        <v>6318982</v>
      </c>
      <c r="E29" s="293">
        <v>400000</v>
      </c>
      <c r="F29" s="293">
        <v>3131986</v>
      </c>
      <c r="G29" s="293">
        <v>10413</v>
      </c>
      <c r="H29" s="293">
        <v>1560776</v>
      </c>
      <c r="I29" s="293">
        <v>633340</v>
      </c>
      <c r="J29" s="293">
        <v>0</v>
      </c>
      <c r="K29" s="293">
        <v>0</v>
      </c>
      <c r="L29" s="293">
        <v>3686608</v>
      </c>
      <c r="M29" s="293">
        <v>434478</v>
      </c>
      <c r="N29" s="293">
        <v>11316854</v>
      </c>
      <c r="O29" s="293">
        <v>1200000</v>
      </c>
      <c r="P29" s="293">
        <v>1167155</v>
      </c>
      <c r="Q29" s="293">
        <v>0</v>
      </c>
      <c r="R29" s="293">
        <v>522699</v>
      </c>
      <c r="S29" s="293">
        <v>2355901</v>
      </c>
    </row>
    <row r="30" spans="1:20" s="35" customFormat="1" ht="15" customHeight="1">
      <c r="A30" s="244" t="s">
        <v>676</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20" s="276" customFormat="1" ht="15" customHeight="1">
      <c r="A31" s="244" t="s">
        <v>677</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20" s="276" customFormat="1" ht="15" customHeight="1">
      <c r="A32" s="292" t="s">
        <v>678</v>
      </c>
      <c r="B32" s="293">
        <v>239215438</v>
      </c>
      <c r="C32" s="293">
        <v>117568546</v>
      </c>
      <c r="D32" s="293">
        <v>74261264</v>
      </c>
      <c r="E32" s="293">
        <v>23162385</v>
      </c>
      <c r="F32" s="293">
        <v>52103865</v>
      </c>
      <c r="G32" s="293">
        <v>74172834</v>
      </c>
      <c r="H32" s="293">
        <v>41289815</v>
      </c>
      <c r="I32" s="293">
        <v>51496775</v>
      </c>
      <c r="J32" s="293">
        <v>40682730</v>
      </c>
      <c r="K32" s="293">
        <v>30055212</v>
      </c>
      <c r="L32" s="293">
        <v>43214076</v>
      </c>
      <c r="M32" s="293">
        <v>11987919</v>
      </c>
      <c r="N32" s="293">
        <v>49622560</v>
      </c>
      <c r="O32" s="293">
        <v>20222202</v>
      </c>
      <c r="P32" s="293">
        <v>11925798</v>
      </c>
      <c r="Q32" s="293">
        <v>10159757</v>
      </c>
      <c r="R32" s="293">
        <v>13540289</v>
      </c>
      <c r="S32" s="293">
        <v>28057946</v>
      </c>
      <c r="T32" s="646"/>
    </row>
    <row r="33" spans="1:19" ht="15" customHeight="1">
      <c r="A33" s="120" t="s">
        <v>679</v>
      </c>
      <c r="B33" s="121">
        <v>116870916.89210001</v>
      </c>
      <c r="C33" s="121">
        <v>36513095.588399999</v>
      </c>
      <c r="D33" s="121">
        <v>40024485.245800003</v>
      </c>
      <c r="E33" s="121">
        <v>14904473.674000001</v>
      </c>
      <c r="F33" s="121">
        <v>33335879.137400001</v>
      </c>
      <c r="G33" s="121">
        <v>41406296.956600003</v>
      </c>
      <c r="H33" s="121">
        <v>22523038.8083</v>
      </c>
      <c r="I33" s="121">
        <v>33861399.008500002</v>
      </c>
      <c r="J33" s="121">
        <v>24692448.4047</v>
      </c>
      <c r="K33" s="121">
        <v>17398417.3158</v>
      </c>
      <c r="L33" s="121">
        <v>32676341.240499999</v>
      </c>
      <c r="M33" s="121">
        <v>4958935.8717</v>
      </c>
      <c r="N33" s="121">
        <v>25917433.986900002</v>
      </c>
      <c r="O33" s="121">
        <v>7163771.4278999995</v>
      </c>
      <c r="P33" s="121">
        <v>3971574.8565000002</v>
      </c>
      <c r="Q33" s="121">
        <v>4181655.5550000002</v>
      </c>
      <c r="R33" s="121">
        <v>4214514.6991999997</v>
      </c>
      <c r="S33" s="121">
        <v>9590261.2419000007</v>
      </c>
    </row>
    <row r="34" spans="1:19" s="296" customFormat="1" ht="15" customHeight="1">
      <c r="A34" s="120" t="s">
        <v>680</v>
      </c>
      <c r="B34" s="246">
        <v>0.2331</v>
      </c>
      <c r="C34" s="246">
        <v>0.1789</v>
      </c>
      <c r="D34" s="246">
        <v>0.23649999999999999</v>
      </c>
      <c r="E34" s="246">
        <v>0.12429999999999999</v>
      </c>
      <c r="F34" s="246">
        <v>8.5199999999999998E-2</v>
      </c>
      <c r="G34" s="246">
        <v>6.3899999999999998E-2</v>
      </c>
      <c r="H34" s="246">
        <v>8.7800000000000003E-2</v>
      </c>
      <c r="I34" s="246">
        <v>3.4700000000000002E-2</v>
      </c>
      <c r="J34" s="246">
        <v>6.7599999999999993E-2</v>
      </c>
      <c r="K34" s="246">
        <v>7.1199999999999999E-2</v>
      </c>
      <c r="L34" s="246">
        <v>8.5000000000000006E-2</v>
      </c>
      <c r="M34" s="246">
        <v>0.18390000000000001</v>
      </c>
      <c r="N34" s="246">
        <v>7.7600000000000002E-2</v>
      </c>
      <c r="O34" s="246">
        <v>0.12770000000000001</v>
      </c>
      <c r="P34" s="246">
        <v>0.2127</v>
      </c>
      <c r="Q34" s="246">
        <v>0.15620000000000001</v>
      </c>
      <c r="R34" s="246">
        <v>0.17100000000000001</v>
      </c>
      <c r="S34" s="246">
        <v>8.77E-2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1" t="s">
        <v>681</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3" bestFit="1" customWidth="1"/>
    <col min="3" max="9" width="11.7109375" style="633"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3.42578125" style="297" bestFit="1" customWidth="1"/>
    <col min="22" max="202" width="9.140625" style="633" customWidth="1"/>
    <col min="203" max="260" width="9.140625" style="633"/>
    <col min="261" max="261" width="85.5703125" style="633" customWidth="1"/>
    <col min="262" max="277" width="18.140625" style="633" customWidth="1"/>
    <col min="278" max="458" width="9.140625" style="633" customWidth="1"/>
    <col min="459" max="516" width="9.140625" style="633"/>
    <col min="517" max="517" width="85.5703125" style="633" customWidth="1"/>
    <col min="518" max="533" width="18.140625" style="633" customWidth="1"/>
    <col min="534" max="714" width="9.140625" style="633" customWidth="1"/>
    <col min="715" max="772" width="9.140625" style="633"/>
    <col min="773" max="773" width="85.5703125" style="633" customWidth="1"/>
    <col min="774" max="789" width="18.140625" style="633" customWidth="1"/>
    <col min="790" max="970" width="9.140625" style="633" customWidth="1"/>
    <col min="971" max="1028" width="9.140625" style="633"/>
    <col min="1029" max="1029" width="85.5703125" style="633" customWidth="1"/>
    <col min="1030" max="1045" width="18.140625" style="633" customWidth="1"/>
    <col min="1046" max="1226" width="9.140625" style="633" customWidth="1"/>
    <col min="1227" max="1284" width="9.140625" style="633"/>
    <col min="1285" max="1285" width="85.5703125" style="633" customWidth="1"/>
    <col min="1286" max="1301" width="18.140625" style="633" customWidth="1"/>
    <col min="1302" max="1482" width="9.140625" style="633" customWidth="1"/>
    <col min="1483" max="1540" width="9.140625" style="633"/>
    <col min="1541" max="1541" width="85.5703125" style="633" customWidth="1"/>
    <col min="1542" max="1557" width="18.140625" style="633" customWidth="1"/>
    <col min="1558" max="1738" width="9.140625" style="633" customWidth="1"/>
    <col min="1739" max="1796" width="9.140625" style="633"/>
    <col min="1797" max="1797" width="85.5703125" style="633" customWidth="1"/>
    <col min="1798" max="1813" width="18.140625" style="633" customWidth="1"/>
    <col min="1814" max="1994" width="9.140625" style="633" customWidth="1"/>
    <col min="1995" max="2052" width="9.140625" style="633"/>
    <col min="2053" max="2053" width="85.5703125" style="633" customWidth="1"/>
    <col min="2054" max="2069" width="18.140625" style="633" customWidth="1"/>
    <col min="2070" max="2250" width="9.140625" style="633" customWidth="1"/>
    <col min="2251" max="2308" width="9.140625" style="633"/>
    <col min="2309" max="2309" width="85.5703125" style="633" customWidth="1"/>
    <col min="2310" max="2325" width="18.140625" style="633" customWidth="1"/>
    <col min="2326" max="2506" width="9.140625" style="633" customWidth="1"/>
    <col min="2507" max="2564" width="9.140625" style="633"/>
    <col min="2565" max="2565" width="85.5703125" style="633" customWidth="1"/>
    <col min="2566" max="2581" width="18.140625" style="633" customWidth="1"/>
    <col min="2582" max="2762" width="9.140625" style="633" customWidth="1"/>
    <col min="2763" max="2820" width="9.140625" style="633"/>
    <col min="2821" max="2821" width="85.5703125" style="633" customWidth="1"/>
    <col min="2822" max="2837" width="18.140625" style="633" customWidth="1"/>
    <col min="2838" max="3018" width="9.140625" style="633" customWidth="1"/>
    <col min="3019" max="3076" width="9.140625" style="633"/>
    <col min="3077" max="3077" width="85.5703125" style="633" customWidth="1"/>
    <col min="3078" max="3093" width="18.140625" style="633" customWidth="1"/>
    <col min="3094" max="3274" width="9.140625" style="633" customWidth="1"/>
    <col min="3275" max="3332" width="9.140625" style="633"/>
    <col min="3333" max="3333" width="85.5703125" style="633" customWidth="1"/>
    <col min="3334" max="3349" width="18.140625" style="633" customWidth="1"/>
    <col min="3350" max="3530" width="9.140625" style="633" customWidth="1"/>
    <col min="3531" max="3588" width="9.140625" style="633"/>
    <col min="3589" max="3589" width="85.5703125" style="633" customWidth="1"/>
    <col min="3590" max="3605" width="18.140625" style="633" customWidth="1"/>
    <col min="3606" max="3786" width="9.140625" style="633" customWidth="1"/>
    <col min="3787" max="3844" width="9.140625" style="633"/>
    <col min="3845" max="3845" width="85.5703125" style="633" customWidth="1"/>
    <col min="3846" max="3861" width="18.140625" style="633" customWidth="1"/>
    <col min="3862" max="4042" width="9.140625" style="633" customWidth="1"/>
    <col min="4043" max="4100" width="9.140625" style="633"/>
    <col min="4101" max="4101" width="85.5703125" style="633" customWidth="1"/>
    <col min="4102" max="4117" width="18.140625" style="633" customWidth="1"/>
    <col min="4118" max="4298" width="9.140625" style="633" customWidth="1"/>
    <col min="4299" max="4356" width="9.140625" style="633"/>
    <col min="4357" max="4357" width="85.5703125" style="633" customWidth="1"/>
    <col min="4358" max="4373" width="18.140625" style="633" customWidth="1"/>
    <col min="4374" max="4554" width="9.140625" style="633" customWidth="1"/>
    <col min="4555" max="4612" width="9.140625" style="633"/>
    <col min="4613" max="4613" width="85.5703125" style="633" customWidth="1"/>
    <col min="4614" max="4629" width="18.140625" style="633" customWidth="1"/>
    <col min="4630" max="4810" width="9.140625" style="633" customWidth="1"/>
    <col min="4811" max="4868" width="9.140625" style="633"/>
    <col min="4869" max="4869" width="85.5703125" style="633" customWidth="1"/>
    <col min="4870" max="4885" width="18.140625" style="633" customWidth="1"/>
    <col min="4886" max="5066" width="9.140625" style="633" customWidth="1"/>
    <col min="5067" max="5124" width="9.140625" style="633"/>
    <col min="5125" max="5125" width="85.5703125" style="633" customWidth="1"/>
    <col min="5126" max="5141" width="18.140625" style="633" customWidth="1"/>
    <col min="5142" max="5322" width="9.140625" style="633" customWidth="1"/>
    <col min="5323" max="5380" width="9.140625" style="633"/>
    <col min="5381" max="5381" width="85.5703125" style="633" customWidth="1"/>
    <col min="5382" max="5397" width="18.140625" style="633" customWidth="1"/>
    <col min="5398" max="5578" width="9.140625" style="633" customWidth="1"/>
    <col min="5579" max="5636" width="9.140625" style="633"/>
    <col min="5637" max="5637" width="85.5703125" style="633" customWidth="1"/>
    <col min="5638" max="5653" width="18.140625" style="633" customWidth="1"/>
    <col min="5654" max="5834" width="9.140625" style="633" customWidth="1"/>
    <col min="5835" max="5892" width="9.140625" style="633"/>
    <col min="5893" max="5893" width="85.5703125" style="633" customWidth="1"/>
    <col min="5894" max="5909" width="18.140625" style="633" customWidth="1"/>
    <col min="5910" max="6090" width="9.140625" style="633" customWidth="1"/>
    <col min="6091" max="6148" width="9.140625" style="633"/>
    <col min="6149" max="6149" width="85.5703125" style="633" customWidth="1"/>
    <col min="6150" max="6165" width="18.140625" style="633" customWidth="1"/>
    <col min="6166" max="6346" width="9.140625" style="633" customWidth="1"/>
    <col min="6347" max="6404" width="9.140625" style="633"/>
    <col min="6405" max="6405" width="85.5703125" style="633" customWidth="1"/>
    <col min="6406" max="6421" width="18.140625" style="633" customWidth="1"/>
    <col min="6422" max="6602" width="9.140625" style="633" customWidth="1"/>
    <col min="6603" max="6660" width="9.140625" style="633"/>
    <col min="6661" max="6661" width="85.5703125" style="633" customWidth="1"/>
    <col min="6662" max="6677" width="18.140625" style="633" customWidth="1"/>
    <col min="6678" max="6858" width="9.140625" style="633" customWidth="1"/>
    <col min="6859" max="6916" width="9.140625" style="633"/>
    <col min="6917" max="6917" width="85.5703125" style="633" customWidth="1"/>
    <col min="6918" max="6933" width="18.140625" style="633" customWidth="1"/>
    <col min="6934" max="7114" width="9.140625" style="633" customWidth="1"/>
    <col min="7115" max="7172" width="9.140625" style="633"/>
    <col min="7173" max="7173" width="85.5703125" style="633" customWidth="1"/>
    <col min="7174" max="7189" width="18.140625" style="633" customWidth="1"/>
    <col min="7190" max="7370" width="9.140625" style="633" customWidth="1"/>
    <col min="7371" max="7428" width="9.140625" style="633"/>
    <col min="7429" max="7429" width="85.5703125" style="633" customWidth="1"/>
    <col min="7430" max="7445" width="18.140625" style="633" customWidth="1"/>
    <col min="7446" max="7626" width="9.140625" style="633" customWidth="1"/>
    <col min="7627" max="7684" width="9.140625" style="633"/>
    <col min="7685" max="7685" width="85.5703125" style="633" customWidth="1"/>
    <col min="7686" max="7701" width="18.140625" style="633" customWidth="1"/>
    <col min="7702" max="7882" width="9.140625" style="633" customWidth="1"/>
    <col min="7883" max="7940" width="9.140625" style="633"/>
    <col min="7941" max="7941" width="85.5703125" style="633" customWidth="1"/>
    <col min="7942" max="7957" width="18.140625" style="633" customWidth="1"/>
    <col min="7958" max="8138" width="9.140625" style="633" customWidth="1"/>
    <col min="8139" max="8196" width="9.140625" style="633"/>
    <col min="8197" max="8197" width="85.5703125" style="633" customWidth="1"/>
    <col min="8198" max="8213" width="18.140625" style="633" customWidth="1"/>
    <col min="8214" max="8394" width="9.140625" style="633" customWidth="1"/>
    <col min="8395" max="8452" width="9.140625" style="633"/>
    <col min="8453" max="8453" width="85.5703125" style="633" customWidth="1"/>
    <col min="8454" max="8469" width="18.140625" style="633" customWidth="1"/>
    <col min="8470" max="8650" width="9.140625" style="633" customWidth="1"/>
    <col min="8651" max="8708" width="9.140625" style="633"/>
    <col min="8709" max="8709" width="85.5703125" style="633" customWidth="1"/>
    <col min="8710" max="8725" width="18.140625" style="633" customWidth="1"/>
    <col min="8726" max="8906" width="9.140625" style="633" customWidth="1"/>
    <col min="8907" max="8964" width="9.140625" style="633"/>
    <col min="8965" max="8965" width="85.5703125" style="633" customWidth="1"/>
    <col min="8966" max="8981" width="18.140625" style="633" customWidth="1"/>
    <col min="8982" max="9162" width="9.140625" style="633" customWidth="1"/>
    <col min="9163" max="9220" width="9.140625" style="633"/>
    <col min="9221" max="9221" width="85.5703125" style="633" customWidth="1"/>
    <col min="9222" max="9237" width="18.140625" style="633" customWidth="1"/>
    <col min="9238" max="9418" width="9.140625" style="633" customWidth="1"/>
    <col min="9419" max="9476" width="9.140625" style="633"/>
    <col min="9477" max="9477" width="85.5703125" style="633" customWidth="1"/>
    <col min="9478" max="9493" width="18.140625" style="633" customWidth="1"/>
    <col min="9494" max="9674" width="9.140625" style="633" customWidth="1"/>
    <col min="9675" max="9732" width="9.140625" style="633"/>
    <col min="9733" max="9733" width="85.5703125" style="633" customWidth="1"/>
    <col min="9734" max="9749" width="18.140625" style="633" customWidth="1"/>
    <col min="9750" max="9930" width="9.140625" style="633" customWidth="1"/>
    <col min="9931" max="9988" width="9.140625" style="633"/>
    <col min="9989" max="9989" width="85.5703125" style="633" customWidth="1"/>
    <col min="9990" max="10005" width="18.140625" style="633" customWidth="1"/>
    <col min="10006" max="10186" width="9.140625" style="633" customWidth="1"/>
    <col min="10187" max="10244" width="9.140625" style="633"/>
    <col min="10245" max="10245" width="85.5703125" style="633" customWidth="1"/>
    <col min="10246" max="10261" width="18.140625" style="633" customWidth="1"/>
    <col min="10262" max="10442" width="9.140625" style="633" customWidth="1"/>
    <col min="10443" max="10500" width="9.140625" style="633"/>
    <col min="10501" max="10501" width="85.5703125" style="633" customWidth="1"/>
    <col min="10502" max="10517" width="18.140625" style="633" customWidth="1"/>
    <col min="10518" max="10698" width="9.140625" style="633" customWidth="1"/>
    <col min="10699" max="10756" width="9.140625" style="633"/>
    <col min="10757" max="10757" width="85.5703125" style="633" customWidth="1"/>
    <col min="10758" max="10773" width="18.140625" style="633" customWidth="1"/>
    <col min="10774" max="10954" width="9.140625" style="633" customWidth="1"/>
    <col min="10955" max="11012" width="9.140625" style="633"/>
    <col min="11013" max="11013" width="85.5703125" style="633" customWidth="1"/>
    <col min="11014" max="11029" width="18.140625" style="633" customWidth="1"/>
    <col min="11030" max="11210" width="9.140625" style="633" customWidth="1"/>
    <col min="11211" max="11268" width="9.140625" style="633"/>
    <col min="11269" max="11269" width="85.5703125" style="633" customWidth="1"/>
    <col min="11270" max="11285" width="18.140625" style="633" customWidth="1"/>
    <col min="11286" max="11466" width="9.140625" style="633" customWidth="1"/>
    <col min="11467" max="11524" width="9.140625" style="633"/>
    <col min="11525" max="11525" width="85.5703125" style="633" customWidth="1"/>
    <col min="11526" max="11541" width="18.140625" style="633" customWidth="1"/>
    <col min="11542" max="11722" width="9.140625" style="633" customWidth="1"/>
    <col min="11723" max="11780" width="9.140625" style="633"/>
    <col min="11781" max="11781" width="85.5703125" style="633" customWidth="1"/>
    <col min="11782" max="11797" width="18.140625" style="633" customWidth="1"/>
    <col min="11798" max="11978" width="9.140625" style="633" customWidth="1"/>
    <col min="11979" max="12036" width="9.140625" style="633"/>
    <col min="12037" max="12037" width="85.5703125" style="633" customWidth="1"/>
    <col min="12038" max="12053" width="18.140625" style="633" customWidth="1"/>
    <col min="12054" max="12234" width="9.140625" style="633" customWidth="1"/>
    <col min="12235" max="12292" width="9.140625" style="633"/>
    <col min="12293" max="12293" width="85.5703125" style="633" customWidth="1"/>
    <col min="12294" max="12309" width="18.140625" style="633" customWidth="1"/>
    <col min="12310" max="12490" width="9.140625" style="633" customWidth="1"/>
    <col min="12491" max="12548" width="9.140625" style="633"/>
    <col min="12549" max="12549" width="85.5703125" style="633" customWidth="1"/>
    <col min="12550" max="12565" width="18.140625" style="633" customWidth="1"/>
    <col min="12566" max="12746" width="9.140625" style="633" customWidth="1"/>
    <col min="12747" max="12804" width="9.140625" style="633"/>
    <col min="12805" max="12805" width="85.5703125" style="633" customWidth="1"/>
    <col min="12806" max="12821" width="18.140625" style="633" customWidth="1"/>
    <col min="12822" max="13002" width="9.140625" style="633" customWidth="1"/>
    <col min="13003" max="13060" width="9.140625" style="633"/>
    <col min="13061" max="13061" width="85.5703125" style="633" customWidth="1"/>
    <col min="13062" max="13077" width="18.140625" style="633" customWidth="1"/>
    <col min="13078" max="13258" width="9.140625" style="633" customWidth="1"/>
    <col min="13259" max="13316" width="9.140625" style="633"/>
    <col min="13317" max="13317" width="85.5703125" style="633" customWidth="1"/>
    <col min="13318" max="13333" width="18.140625" style="633" customWidth="1"/>
    <col min="13334" max="13514" width="9.140625" style="633" customWidth="1"/>
    <col min="13515" max="13572" width="9.140625" style="633"/>
    <col min="13573" max="13573" width="85.5703125" style="633" customWidth="1"/>
    <col min="13574" max="13589" width="18.140625" style="633" customWidth="1"/>
    <col min="13590" max="13770" width="9.140625" style="633" customWidth="1"/>
    <col min="13771" max="13828" width="9.140625" style="633"/>
    <col min="13829" max="13829" width="85.5703125" style="633" customWidth="1"/>
    <col min="13830" max="13845" width="18.140625" style="633" customWidth="1"/>
    <col min="13846" max="14026" width="9.140625" style="633" customWidth="1"/>
    <col min="14027" max="14084" width="9.140625" style="633"/>
    <col min="14085" max="14085" width="85.5703125" style="633" customWidth="1"/>
    <col min="14086" max="14101" width="18.140625" style="633" customWidth="1"/>
    <col min="14102" max="14282" width="9.140625" style="633" customWidth="1"/>
    <col min="14283" max="14340" width="9.140625" style="633"/>
    <col min="14341" max="14341" width="85.5703125" style="633" customWidth="1"/>
    <col min="14342" max="14357" width="18.140625" style="633" customWidth="1"/>
    <col min="14358" max="14538" width="9.140625" style="633" customWidth="1"/>
    <col min="14539" max="14596" width="9.140625" style="633"/>
    <col min="14597" max="14597" width="85.5703125" style="633" customWidth="1"/>
    <col min="14598" max="14613" width="18.140625" style="633" customWidth="1"/>
    <col min="14614" max="14794" width="9.140625" style="633" customWidth="1"/>
    <col min="14795" max="14852" width="9.140625" style="633"/>
    <col min="14853" max="14853" width="85.5703125" style="633" customWidth="1"/>
    <col min="14854" max="14869" width="18.140625" style="633" customWidth="1"/>
    <col min="14870" max="15050" width="9.140625" style="633" customWidth="1"/>
    <col min="15051" max="15108" width="9.140625" style="633"/>
    <col min="15109" max="15109" width="85.5703125" style="633" customWidth="1"/>
    <col min="15110" max="15125" width="18.140625" style="633" customWidth="1"/>
    <col min="15126" max="15306" width="9.140625" style="633" customWidth="1"/>
    <col min="15307" max="15364" width="9.140625" style="633"/>
    <col min="15365" max="15365" width="85.5703125" style="633" customWidth="1"/>
    <col min="15366" max="15381" width="18.140625" style="633" customWidth="1"/>
    <col min="15382" max="15562" width="9.140625" style="633" customWidth="1"/>
    <col min="15563" max="15620" width="9.140625" style="633"/>
    <col min="15621" max="15621" width="85.5703125" style="633" customWidth="1"/>
    <col min="15622" max="15637" width="18.140625" style="633" customWidth="1"/>
    <col min="15638" max="15818" width="9.140625" style="633" customWidth="1"/>
    <col min="15819" max="15876" width="9.140625" style="633"/>
    <col min="15877" max="15877" width="85.5703125" style="633" customWidth="1"/>
    <col min="15878" max="15893" width="18.140625" style="633" customWidth="1"/>
    <col min="15894" max="16074" width="9.140625" style="633" customWidth="1"/>
    <col min="16075" max="16132" width="9.140625" style="633"/>
    <col min="16133" max="16133" width="85.5703125" style="633" customWidth="1"/>
    <col min="16134" max="16149" width="18.140625" style="633" customWidth="1"/>
    <col min="16150" max="16330" width="9.140625" style="633" customWidth="1"/>
    <col min="16331" max="16384" width="9.140625" style="633"/>
  </cols>
  <sheetData>
    <row r="1" spans="1:21" ht="30" customHeight="1">
      <c r="A1" s="749" t="s">
        <v>963</v>
      </c>
      <c r="B1" s="749"/>
      <c r="C1" s="749"/>
      <c r="D1" s="749"/>
      <c r="E1" s="749"/>
      <c r="F1" s="749"/>
      <c r="G1" s="749"/>
      <c r="H1" s="749"/>
      <c r="I1" s="749"/>
      <c r="J1" s="749"/>
      <c r="K1" s="749"/>
      <c r="L1" s="749"/>
      <c r="M1" s="749"/>
      <c r="N1" s="749"/>
      <c r="O1" s="749"/>
      <c r="P1" s="749"/>
      <c r="Q1" s="749"/>
      <c r="R1" s="749"/>
      <c r="S1" s="749"/>
      <c r="T1" s="749"/>
      <c r="U1" s="749"/>
    </row>
    <row r="2" spans="1:21" ht="15" customHeight="1">
      <c r="A2" s="750" t="s">
        <v>651</v>
      </c>
      <c r="B2" s="750"/>
      <c r="C2" s="750"/>
      <c r="D2" s="750"/>
      <c r="E2" s="750"/>
      <c r="F2" s="750"/>
      <c r="G2" s="750"/>
      <c r="H2" s="750"/>
      <c r="I2" s="750"/>
      <c r="J2" s="750"/>
      <c r="K2" s="750"/>
      <c r="L2" s="750"/>
      <c r="M2" s="750"/>
      <c r="N2" s="750"/>
      <c r="O2" s="750"/>
      <c r="P2" s="750"/>
      <c r="Q2" s="750"/>
      <c r="R2" s="750"/>
      <c r="S2" s="750"/>
      <c r="T2" s="750"/>
      <c r="U2" s="750"/>
    </row>
    <row r="3" spans="1:21" ht="15" customHeight="1">
      <c r="A3" s="761" t="s">
        <v>1501</v>
      </c>
      <c r="B3" s="761"/>
      <c r="C3" s="761"/>
      <c r="D3" s="761"/>
      <c r="E3" s="761"/>
      <c r="F3" s="761"/>
      <c r="G3" s="761"/>
      <c r="H3" s="761"/>
      <c r="I3" s="761"/>
      <c r="J3" s="761"/>
      <c r="K3" s="761"/>
      <c r="L3" s="761"/>
      <c r="M3" s="761"/>
      <c r="N3" s="761"/>
      <c r="O3" s="761"/>
      <c r="P3" s="761"/>
      <c r="Q3" s="761"/>
      <c r="R3" s="761"/>
      <c r="S3" s="761"/>
      <c r="T3" s="761"/>
      <c r="U3" s="761"/>
    </row>
    <row r="4" spans="1:21" s="78" customFormat="1" ht="30" customHeight="1">
      <c r="A4" s="751" t="s">
        <v>652</v>
      </c>
      <c r="B4" s="751"/>
      <c r="C4" s="751"/>
      <c r="D4" s="751"/>
      <c r="E4" s="751"/>
      <c r="F4" s="751"/>
      <c r="G4" s="751"/>
      <c r="H4" s="751"/>
      <c r="I4" s="751"/>
      <c r="J4" s="751"/>
      <c r="K4" s="751"/>
      <c r="L4" s="751"/>
      <c r="M4" s="751"/>
      <c r="N4" s="751"/>
      <c r="O4" s="751"/>
      <c r="P4" s="751"/>
      <c r="Q4" s="751"/>
      <c r="R4" s="751"/>
      <c r="S4" s="751"/>
      <c r="T4" s="751"/>
      <c r="U4" s="751"/>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1321</v>
      </c>
      <c r="P6" s="224" t="s">
        <v>1336</v>
      </c>
      <c r="Q6" s="224" t="s">
        <v>1337</v>
      </c>
      <c r="R6" s="224" t="s">
        <v>1353</v>
      </c>
      <c r="S6" s="224" t="s">
        <v>1354</v>
      </c>
      <c r="T6" s="224" t="s">
        <v>1485</v>
      </c>
      <c r="U6" s="298" t="s">
        <v>519</v>
      </c>
    </row>
    <row r="7" spans="1:21" s="291" customFormat="1" ht="15" customHeight="1">
      <c r="A7" s="443" t="s">
        <v>653</v>
      </c>
      <c r="B7" s="439">
        <v>0.23599999999999999</v>
      </c>
      <c r="C7" s="439">
        <v>0.1449</v>
      </c>
      <c r="D7" s="439">
        <v>0.18140000000000001</v>
      </c>
      <c r="E7" s="439">
        <v>0.18659999999999999</v>
      </c>
      <c r="F7" s="439">
        <v>0.1356</v>
      </c>
      <c r="G7" s="439">
        <v>0.155</v>
      </c>
      <c r="H7" s="439">
        <v>0.1348</v>
      </c>
      <c r="I7" s="439">
        <v>0.13389999999999999</v>
      </c>
      <c r="J7" s="439">
        <v>0.11990000000000001</v>
      </c>
      <c r="K7" s="439">
        <v>0.17860000000000001</v>
      </c>
      <c r="L7" s="439">
        <v>0.11509999999999999</v>
      </c>
      <c r="M7" s="439">
        <v>0.18629999999999999</v>
      </c>
      <c r="N7" s="439">
        <v>0.54879999999999995</v>
      </c>
      <c r="O7" s="439">
        <v>0.17929999999999999</v>
      </c>
      <c r="P7" s="439">
        <v>0.2145</v>
      </c>
      <c r="Q7" s="439">
        <v>0.41920000000000002</v>
      </c>
      <c r="R7" s="439">
        <v>0.1188</v>
      </c>
      <c r="S7" s="439">
        <v>0.70660000000000001</v>
      </c>
      <c r="T7" s="439">
        <v>0.12889999999999999</v>
      </c>
      <c r="U7" s="439">
        <v>0.1915</v>
      </c>
    </row>
    <row r="8" spans="1:21" ht="15" customHeight="1">
      <c r="A8" s="120" t="s">
        <v>654</v>
      </c>
      <c r="B8" s="121">
        <v>12163255.289999999</v>
      </c>
      <c r="C8" s="121">
        <v>41159263.899999999</v>
      </c>
      <c r="D8" s="121">
        <v>33815405.799999997</v>
      </c>
      <c r="E8" s="121">
        <v>19086482.100000001</v>
      </c>
      <c r="F8" s="121">
        <v>39032552.740000002</v>
      </c>
      <c r="G8" s="121">
        <v>14994389.939999999</v>
      </c>
      <c r="H8" s="121">
        <v>48198367.869999997</v>
      </c>
      <c r="I8" s="121">
        <v>8388910.0299999993</v>
      </c>
      <c r="J8" s="121">
        <v>33955283.399999999</v>
      </c>
      <c r="K8" s="121">
        <v>45918384.270000003</v>
      </c>
      <c r="L8" s="121">
        <v>3307202.58</v>
      </c>
      <c r="M8" s="121">
        <v>31374060.66</v>
      </c>
      <c r="N8" s="121">
        <v>4550845.83</v>
      </c>
      <c r="O8" s="121">
        <v>4989772.59</v>
      </c>
      <c r="P8" s="121">
        <v>5122948.76</v>
      </c>
      <c r="Q8" s="121">
        <v>1761195.08</v>
      </c>
      <c r="R8" s="121">
        <v>5042102.2300000004</v>
      </c>
      <c r="S8" s="121">
        <v>695435.79</v>
      </c>
      <c r="T8" s="121">
        <v>7788483.2000000002</v>
      </c>
      <c r="U8" s="121">
        <v>1504846215.1199999</v>
      </c>
    </row>
    <row r="9" spans="1:21" ht="15" customHeight="1">
      <c r="A9" s="120" t="s">
        <v>655</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656</v>
      </c>
      <c r="B10" s="121">
        <v>2695519.42</v>
      </c>
      <c r="C10" s="121">
        <v>18833154.350000001</v>
      </c>
      <c r="D10" s="121">
        <v>84140725.989999995</v>
      </c>
      <c r="E10" s="121">
        <v>8677298.7599999998</v>
      </c>
      <c r="F10" s="121">
        <v>41771967.049999997</v>
      </c>
      <c r="G10" s="121">
        <v>8870388.8200000003</v>
      </c>
      <c r="H10" s="121">
        <v>11180920.01</v>
      </c>
      <c r="I10" s="121">
        <v>15554819.26</v>
      </c>
      <c r="J10" s="121">
        <v>27419229.530000001</v>
      </c>
      <c r="K10" s="121">
        <v>11072767.09</v>
      </c>
      <c r="L10" s="121">
        <v>3064237.71</v>
      </c>
      <c r="M10" s="121">
        <v>30139601.77</v>
      </c>
      <c r="N10" s="121">
        <v>6063838.2400000002</v>
      </c>
      <c r="O10" s="121">
        <v>5277505.33</v>
      </c>
      <c r="P10" s="121">
        <v>3907935.55</v>
      </c>
      <c r="Q10" s="121">
        <v>2244439.06</v>
      </c>
      <c r="R10" s="121">
        <v>3578457.33</v>
      </c>
      <c r="S10" s="121">
        <v>1243135.46</v>
      </c>
      <c r="T10" s="121">
        <v>9813658.8200000003</v>
      </c>
      <c r="U10" s="121">
        <v>807951459.64999998</v>
      </c>
    </row>
    <row r="11" spans="1:21" s="276" customFormat="1" ht="15" customHeight="1">
      <c r="A11" s="120" t="s">
        <v>657</v>
      </c>
      <c r="B11" s="121">
        <v>4449639.0199999996</v>
      </c>
      <c r="C11" s="121">
        <v>77183834.290000007</v>
      </c>
      <c r="D11" s="121">
        <v>67367782.799999997</v>
      </c>
      <c r="E11" s="121">
        <v>2200529.19</v>
      </c>
      <c r="F11" s="121">
        <v>48613989.939999998</v>
      </c>
      <c r="G11" s="121">
        <v>1604437.22</v>
      </c>
      <c r="H11" s="121">
        <v>31218097.039999999</v>
      </c>
      <c r="I11" s="121">
        <v>10635249</v>
      </c>
      <c r="J11" s="121">
        <v>8859359.6199999992</v>
      </c>
      <c r="K11" s="121">
        <v>9751306.9199999999</v>
      </c>
      <c r="L11" s="121">
        <v>5299970.75</v>
      </c>
      <c r="M11" s="121">
        <v>42374227.07</v>
      </c>
      <c r="N11" s="121">
        <v>11111733.310000001</v>
      </c>
      <c r="O11" s="121">
        <v>4599329.4400000004</v>
      </c>
      <c r="P11" s="121">
        <v>17531958.359999999</v>
      </c>
      <c r="Q11" s="121">
        <v>4486931.3099999996</v>
      </c>
      <c r="R11" s="121">
        <v>4348625.01</v>
      </c>
      <c r="S11" s="121">
        <v>6267265.3300000001</v>
      </c>
      <c r="T11" s="121">
        <v>31802918.760000002</v>
      </c>
      <c r="U11" s="121">
        <v>983314524.08000004</v>
      </c>
    </row>
    <row r="12" spans="1:21" s="276" customFormat="1" ht="15" customHeight="1">
      <c r="A12" s="120" t="s">
        <v>658</v>
      </c>
      <c r="B12" s="121">
        <v>0</v>
      </c>
      <c r="C12" s="121">
        <v>0</v>
      </c>
      <c r="D12" s="121">
        <v>0</v>
      </c>
      <c r="E12" s="121">
        <v>0</v>
      </c>
      <c r="F12" s="121">
        <v>0</v>
      </c>
      <c r="G12" s="121">
        <v>0</v>
      </c>
      <c r="H12" s="121">
        <v>31230747.719999999</v>
      </c>
      <c r="I12" s="121">
        <v>627049.32999999996</v>
      </c>
      <c r="J12" s="121">
        <v>24744329.57</v>
      </c>
      <c r="K12" s="121">
        <v>0</v>
      </c>
      <c r="L12" s="121">
        <v>0</v>
      </c>
      <c r="M12" s="121">
        <v>0</v>
      </c>
      <c r="N12" s="121">
        <v>0</v>
      </c>
      <c r="O12" s="121">
        <v>0</v>
      </c>
      <c r="P12" s="121">
        <v>0</v>
      </c>
      <c r="Q12" s="121">
        <v>0</v>
      </c>
      <c r="R12" s="121">
        <v>0</v>
      </c>
      <c r="S12" s="121">
        <v>0</v>
      </c>
      <c r="T12" s="121">
        <v>0</v>
      </c>
      <c r="U12" s="121">
        <v>285672188.30000001</v>
      </c>
    </row>
    <row r="13" spans="1:21" s="276" customFormat="1" ht="15" customHeight="1">
      <c r="A13" s="120" t="s">
        <v>659</v>
      </c>
      <c r="B13" s="121">
        <v>63621435.079999998</v>
      </c>
      <c r="C13" s="121">
        <v>208542705.37</v>
      </c>
      <c r="D13" s="121">
        <v>194398749.09999999</v>
      </c>
      <c r="E13" s="121">
        <v>123879455.58</v>
      </c>
      <c r="F13" s="121">
        <v>173778102.49000001</v>
      </c>
      <c r="G13" s="121">
        <v>107100341.29000001</v>
      </c>
      <c r="H13" s="121">
        <v>193124368.94999999</v>
      </c>
      <c r="I13" s="121">
        <v>108527102.97</v>
      </c>
      <c r="J13" s="121">
        <v>276237337.06</v>
      </c>
      <c r="K13" s="121">
        <v>238025314.93000001</v>
      </c>
      <c r="L13" s="121">
        <v>69744683.239999995</v>
      </c>
      <c r="M13" s="121">
        <v>228180785.99000001</v>
      </c>
      <c r="N13" s="121">
        <v>48748072.939999998</v>
      </c>
      <c r="O13" s="121">
        <v>57757911.07</v>
      </c>
      <c r="P13" s="121">
        <v>48430026.079999998</v>
      </c>
      <c r="Q13" s="121">
        <v>20382128</v>
      </c>
      <c r="R13" s="121">
        <v>36591847.890000001</v>
      </c>
      <c r="S13" s="121">
        <v>13178854.41</v>
      </c>
      <c r="T13" s="121">
        <v>87551496.840000004</v>
      </c>
      <c r="U13" s="121">
        <v>6312058842.04</v>
      </c>
    </row>
    <row r="14" spans="1:21" s="21" customFormat="1" ht="15" customHeight="1">
      <c r="A14" s="292" t="s">
        <v>660</v>
      </c>
      <c r="B14" s="293">
        <v>82929848.810000002</v>
      </c>
      <c r="C14" s="293">
        <v>345718957.91000003</v>
      </c>
      <c r="D14" s="293">
        <v>379722663.69</v>
      </c>
      <c r="E14" s="293">
        <v>153843765.63</v>
      </c>
      <c r="F14" s="293">
        <v>303196612.22000003</v>
      </c>
      <c r="G14" s="293">
        <v>132569557.27</v>
      </c>
      <c r="H14" s="293">
        <v>314952501.58999997</v>
      </c>
      <c r="I14" s="293">
        <v>143733130.59</v>
      </c>
      <c r="J14" s="293">
        <v>371215539.18000001</v>
      </c>
      <c r="K14" s="293">
        <v>304767773.20999998</v>
      </c>
      <c r="L14" s="293">
        <v>81416094.280000001</v>
      </c>
      <c r="M14" s="293">
        <v>332068675.49000001</v>
      </c>
      <c r="N14" s="293">
        <v>70474490.319999993</v>
      </c>
      <c r="O14" s="293">
        <v>72624518.430000007</v>
      </c>
      <c r="P14" s="293">
        <v>74992868.75</v>
      </c>
      <c r="Q14" s="293">
        <v>28874693.449999999</v>
      </c>
      <c r="R14" s="293">
        <v>49561032.460000001</v>
      </c>
      <c r="S14" s="293">
        <v>21384690.989999998</v>
      </c>
      <c r="T14" s="293">
        <v>136956557.62</v>
      </c>
      <c r="U14" s="293">
        <v>9893843229.1900005</v>
      </c>
    </row>
    <row r="15" spans="1:21" s="276" customFormat="1" ht="15" customHeight="1">
      <c r="A15" s="120" t="s">
        <v>661</v>
      </c>
      <c r="B15" s="121">
        <v>66385358.473999999</v>
      </c>
      <c r="C15" s="121">
        <v>250901253.38499999</v>
      </c>
      <c r="D15" s="121">
        <v>244910785.69800001</v>
      </c>
      <c r="E15" s="121">
        <v>126715179.927</v>
      </c>
      <c r="F15" s="121">
        <v>206439490.87</v>
      </c>
      <c r="G15" s="121">
        <v>109676637.664</v>
      </c>
      <c r="H15" s="121">
        <v>234392662.26199999</v>
      </c>
      <c r="I15" s="121">
        <v>117425978.3195</v>
      </c>
      <c r="J15" s="121">
        <v>304709109.95349997</v>
      </c>
      <c r="K15" s="121">
        <v>245115521.808</v>
      </c>
      <c r="L15" s="121">
        <v>73007516.157000005</v>
      </c>
      <c r="M15" s="121">
        <v>255395819.87900001</v>
      </c>
      <c r="N15" s="121">
        <v>55516707.243000001</v>
      </c>
      <c r="O15" s="121">
        <v>61113076.855999999</v>
      </c>
      <c r="P15" s="121">
        <v>57977592.369999997</v>
      </c>
      <c r="Q15" s="121">
        <v>23074481.467</v>
      </c>
      <c r="R15" s="121">
        <v>39481851.861000001</v>
      </c>
      <c r="S15" s="121">
        <v>16561114.166999999</v>
      </c>
      <c r="T15" s="121">
        <v>105415687.984</v>
      </c>
      <c r="U15" s="121">
        <v>7179560537.2349997</v>
      </c>
    </row>
    <row r="16" spans="1:21" s="23" customFormat="1" ht="15" customHeight="1">
      <c r="A16" s="244" t="s">
        <v>662</v>
      </c>
      <c r="B16" s="294">
        <v>0.80049999999999999</v>
      </c>
      <c r="C16" s="294">
        <v>0.72570000000000001</v>
      </c>
      <c r="D16" s="294">
        <v>0.64500000000000002</v>
      </c>
      <c r="E16" s="294">
        <v>0.82369999999999999</v>
      </c>
      <c r="F16" s="294">
        <v>0.68089999999999995</v>
      </c>
      <c r="G16" s="294">
        <v>0.82730000000000004</v>
      </c>
      <c r="H16" s="294">
        <v>0.74419999999999997</v>
      </c>
      <c r="I16" s="294">
        <v>0.81699999999999995</v>
      </c>
      <c r="J16" s="294">
        <v>0.82079999999999997</v>
      </c>
      <c r="K16" s="294">
        <v>0.80430000000000001</v>
      </c>
      <c r="L16" s="294">
        <v>0.89670000000000005</v>
      </c>
      <c r="M16" s="294">
        <v>0.76910000000000001</v>
      </c>
      <c r="N16" s="294">
        <v>0.78779999999999994</v>
      </c>
      <c r="O16" s="294">
        <v>0.84150000000000003</v>
      </c>
      <c r="P16" s="294">
        <v>0.77310000000000001</v>
      </c>
      <c r="Q16" s="294">
        <v>0.79910000000000003</v>
      </c>
      <c r="R16" s="294">
        <v>0.79659999999999997</v>
      </c>
      <c r="S16" s="294">
        <v>0.77439999999999998</v>
      </c>
      <c r="T16" s="294">
        <v>0.76970000000000005</v>
      </c>
      <c r="U16" s="294">
        <v>0.72570000000000001</v>
      </c>
    </row>
    <row r="17" spans="1:21" s="276" customFormat="1" ht="15" customHeight="1">
      <c r="A17" s="292" t="s">
        <v>663</v>
      </c>
      <c r="B17" s="293">
        <v>6638535.8474000003</v>
      </c>
      <c r="C17" s="293">
        <v>25090125.338500001</v>
      </c>
      <c r="D17" s="293">
        <v>24491078.569800001</v>
      </c>
      <c r="E17" s="293">
        <v>12671517.992699999</v>
      </c>
      <c r="F17" s="293">
        <v>20643949.087000001</v>
      </c>
      <c r="G17" s="293">
        <v>10967663.7664</v>
      </c>
      <c r="H17" s="293">
        <v>23439266.226199999</v>
      </c>
      <c r="I17" s="293">
        <v>11742597.832</v>
      </c>
      <c r="J17" s="293">
        <v>30470910.9954</v>
      </c>
      <c r="K17" s="293">
        <v>24511552.180799998</v>
      </c>
      <c r="L17" s="293">
        <v>7300751.6157</v>
      </c>
      <c r="M17" s="293">
        <v>25539581.9879</v>
      </c>
      <c r="N17" s="293">
        <v>5551670.7242999999</v>
      </c>
      <c r="O17" s="293">
        <v>6111307.6856000004</v>
      </c>
      <c r="P17" s="293">
        <v>5797759.2369999997</v>
      </c>
      <c r="Q17" s="293">
        <v>2307448.1466999999</v>
      </c>
      <c r="R17" s="293">
        <v>3948185.1861</v>
      </c>
      <c r="S17" s="293">
        <v>1656111.4166999999</v>
      </c>
      <c r="T17" s="293">
        <v>10541568.7984</v>
      </c>
      <c r="U17" s="293">
        <v>717956053.72350001</v>
      </c>
    </row>
    <row r="18" spans="1:21" s="276" customFormat="1" ht="15" customHeight="1">
      <c r="A18" s="120" t="s">
        <v>664</v>
      </c>
      <c r="B18" s="121">
        <v>16022892</v>
      </c>
      <c r="C18" s="121">
        <v>31902117</v>
      </c>
      <c r="D18" s="121">
        <v>37564292</v>
      </c>
      <c r="E18" s="121">
        <v>23650477</v>
      </c>
      <c r="F18" s="121">
        <v>25993588</v>
      </c>
      <c r="G18" s="121">
        <v>14352404</v>
      </c>
      <c r="H18" s="121">
        <v>31680249</v>
      </c>
      <c r="I18" s="121">
        <v>13574634</v>
      </c>
      <c r="J18" s="121">
        <v>28331112</v>
      </c>
      <c r="K18" s="121">
        <v>43134753</v>
      </c>
      <c r="L18" s="121">
        <v>11132816</v>
      </c>
      <c r="M18" s="121">
        <v>39029728</v>
      </c>
      <c r="N18" s="121">
        <v>29892213</v>
      </c>
      <c r="O18" s="121">
        <v>11090510</v>
      </c>
      <c r="P18" s="121">
        <v>12657599</v>
      </c>
      <c r="Q18" s="121">
        <v>9709077</v>
      </c>
      <c r="R18" s="121">
        <v>4853644</v>
      </c>
      <c r="S18" s="121">
        <v>11702860</v>
      </c>
      <c r="T18" s="121">
        <v>13588270</v>
      </c>
      <c r="U18" s="121">
        <v>1280425631</v>
      </c>
    </row>
    <row r="19" spans="1:21" s="276" customFormat="1" ht="15" customHeight="1">
      <c r="A19" s="120" t="s">
        <v>665</v>
      </c>
      <c r="B19" s="121">
        <v>634</v>
      </c>
      <c r="C19" s="121">
        <v>0</v>
      </c>
      <c r="D19" s="121">
        <v>0</v>
      </c>
      <c r="E19" s="121">
        <v>0</v>
      </c>
      <c r="F19" s="121">
        <v>0</v>
      </c>
      <c r="G19" s="121">
        <v>0</v>
      </c>
      <c r="H19" s="121">
        <v>1</v>
      </c>
      <c r="I19" s="121">
        <v>0</v>
      </c>
      <c r="J19" s="121">
        <v>221</v>
      </c>
      <c r="K19" s="121">
        <v>0</v>
      </c>
      <c r="L19" s="121">
        <v>0</v>
      </c>
      <c r="M19" s="121">
        <v>0</v>
      </c>
      <c r="N19" s="121">
        <v>0</v>
      </c>
      <c r="O19" s="121">
        <v>0</v>
      </c>
      <c r="P19" s="121">
        <v>0</v>
      </c>
      <c r="Q19" s="121">
        <v>0</v>
      </c>
      <c r="R19" s="121">
        <v>0</v>
      </c>
      <c r="S19" s="121">
        <v>0</v>
      </c>
      <c r="T19" s="121">
        <v>0</v>
      </c>
      <c r="U19" s="121">
        <v>857</v>
      </c>
    </row>
    <row r="20" spans="1:21" s="276"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667</v>
      </c>
      <c r="B21" s="121">
        <v>1016167</v>
      </c>
      <c r="C21" s="121">
        <v>0</v>
      </c>
      <c r="D21" s="121">
        <v>2619</v>
      </c>
      <c r="E21" s="121">
        <v>0</v>
      </c>
      <c r="F21" s="121">
        <v>1346700</v>
      </c>
      <c r="G21" s="121">
        <v>0</v>
      </c>
      <c r="H21" s="121">
        <v>73566</v>
      </c>
      <c r="I21" s="121">
        <v>49713</v>
      </c>
      <c r="J21" s="121">
        <v>0</v>
      </c>
      <c r="K21" s="121">
        <v>146310</v>
      </c>
      <c r="L21" s="121">
        <v>2727704</v>
      </c>
      <c r="M21" s="121">
        <v>0</v>
      </c>
      <c r="N21" s="121">
        <v>268702</v>
      </c>
      <c r="O21" s="121">
        <v>131350</v>
      </c>
      <c r="P21" s="121">
        <v>350044</v>
      </c>
      <c r="Q21" s="121">
        <v>36579</v>
      </c>
      <c r="R21" s="121">
        <v>164076</v>
      </c>
      <c r="S21" s="121">
        <v>0</v>
      </c>
      <c r="T21" s="121">
        <v>0</v>
      </c>
      <c r="U21" s="121">
        <v>23805405</v>
      </c>
    </row>
    <row r="22" spans="1:21" s="276" customFormat="1" ht="15" customHeight="1">
      <c r="A22" s="292" t="s">
        <v>668</v>
      </c>
      <c r="B22" s="293">
        <v>15006091</v>
      </c>
      <c r="C22" s="293">
        <v>31902117</v>
      </c>
      <c r="D22" s="293">
        <v>37561673</v>
      </c>
      <c r="E22" s="293">
        <v>23650477</v>
      </c>
      <c r="F22" s="293">
        <v>24646888</v>
      </c>
      <c r="G22" s="293">
        <v>14352404</v>
      </c>
      <c r="H22" s="293">
        <v>31606682</v>
      </c>
      <c r="I22" s="293">
        <v>13524921</v>
      </c>
      <c r="J22" s="293">
        <v>28330891</v>
      </c>
      <c r="K22" s="293">
        <v>42988443</v>
      </c>
      <c r="L22" s="293">
        <v>8405112</v>
      </c>
      <c r="M22" s="293">
        <v>39029728</v>
      </c>
      <c r="N22" s="293">
        <v>29623511</v>
      </c>
      <c r="O22" s="293">
        <v>10959160</v>
      </c>
      <c r="P22" s="293">
        <v>12307555</v>
      </c>
      <c r="Q22" s="293">
        <v>9672498</v>
      </c>
      <c r="R22" s="293">
        <v>4689568</v>
      </c>
      <c r="S22" s="293">
        <v>11702860</v>
      </c>
      <c r="T22" s="293">
        <v>13588270</v>
      </c>
      <c r="U22" s="293">
        <v>1256619369</v>
      </c>
    </row>
    <row r="23" spans="1:21" s="276" customFormat="1" ht="15" customHeight="1">
      <c r="A23" s="120" t="s">
        <v>669</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670</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672</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673</v>
      </c>
      <c r="B27" s="121">
        <v>659944</v>
      </c>
      <c r="C27" s="121">
        <v>4460000</v>
      </c>
      <c r="D27" s="121">
        <v>6853098</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0</v>
      </c>
      <c r="S27" s="121">
        <v>0</v>
      </c>
      <c r="T27" s="121">
        <v>0</v>
      </c>
      <c r="U27" s="121">
        <v>118364515</v>
      </c>
    </row>
    <row r="28" spans="1:21" s="281"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675</v>
      </c>
      <c r="B29" s="293">
        <v>659944</v>
      </c>
      <c r="C29" s="293">
        <v>4460000</v>
      </c>
      <c r="D29" s="293">
        <v>6853098</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0</v>
      </c>
      <c r="S29" s="293">
        <v>0</v>
      </c>
      <c r="T29" s="293">
        <v>0</v>
      </c>
      <c r="U29" s="293">
        <v>118364515</v>
      </c>
    </row>
    <row r="30" spans="1:21" s="276" customFormat="1" ht="15" customHeight="1">
      <c r="A30" s="244" t="s">
        <v>676</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677</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678</v>
      </c>
      <c r="B32" s="293">
        <v>15666035</v>
      </c>
      <c r="C32" s="293">
        <v>36362117</v>
      </c>
      <c r="D32" s="293">
        <v>44414771</v>
      </c>
      <c r="E32" s="293">
        <v>23650477</v>
      </c>
      <c r="F32" s="293">
        <v>28000667</v>
      </c>
      <c r="G32" s="293">
        <v>17005038</v>
      </c>
      <c r="H32" s="293">
        <v>31606682</v>
      </c>
      <c r="I32" s="293">
        <v>15727874</v>
      </c>
      <c r="J32" s="293">
        <v>36540781</v>
      </c>
      <c r="K32" s="293">
        <v>43768138</v>
      </c>
      <c r="L32" s="293">
        <v>8405112</v>
      </c>
      <c r="M32" s="293">
        <v>47579211</v>
      </c>
      <c r="N32" s="293">
        <v>30466659</v>
      </c>
      <c r="O32" s="293">
        <v>10959160</v>
      </c>
      <c r="P32" s="293">
        <v>12438555</v>
      </c>
      <c r="Q32" s="293">
        <v>9672498</v>
      </c>
      <c r="R32" s="293">
        <v>4689568</v>
      </c>
      <c r="S32" s="293">
        <v>11702860</v>
      </c>
      <c r="T32" s="293">
        <v>13588270</v>
      </c>
      <c r="U32" s="293">
        <v>1374983884</v>
      </c>
    </row>
    <row r="33" spans="1:21" ht="15" customHeight="1">
      <c r="A33" s="120" t="s">
        <v>679</v>
      </c>
      <c r="B33" s="121">
        <v>9027499.1525999997</v>
      </c>
      <c r="C33" s="121">
        <v>11271991.661499999</v>
      </c>
      <c r="D33" s="121">
        <v>19923692.430199999</v>
      </c>
      <c r="E33" s="121">
        <v>10978959.007300001</v>
      </c>
      <c r="F33" s="121">
        <v>7356717.9129999997</v>
      </c>
      <c r="G33" s="121">
        <v>6037374.2335999999</v>
      </c>
      <c r="H33" s="121">
        <v>8167415.7737999996</v>
      </c>
      <c r="I33" s="121">
        <v>3985276.1680999999</v>
      </c>
      <c r="J33" s="121">
        <v>6069870.0047000004</v>
      </c>
      <c r="K33" s="121">
        <v>19256585.819200002</v>
      </c>
      <c r="L33" s="121">
        <v>1104360.3843</v>
      </c>
      <c r="M33" s="121">
        <v>22039629.0121</v>
      </c>
      <c r="N33" s="121">
        <v>24914988.275699999</v>
      </c>
      <c r="O33" s="121">
        <v>4847852.3143999996</v>
      </c>
      <c r="P33" s="121">
        <v>6640795.7630000003</v>
      </c>
      <c r="Q33" s="121">
        <v>7365049.8532999996</v>
      </c>
      <c r="R33" s="121">
        <v>741382.81389999995</v>
      </c>
      <c r="S33" s="121">
        <v>10046748.5833</v>
      </c>
      <c r="T33" s="121">
        <v>3046701.2015999998</v>
      </c>
      <c r="U33" s="121">
        <v>657027830.27649999</v>
      </c>
    </row>
    <row r="34" spans="1:21" s="296" customFormat="1" ht="15" customHeight="1">
      <c r="A34" s="120" t="s">
        <v>680</v>
      </c>
      <c r="B34" s="246">
        <v>0.30790000000000001</v>
      </c>
      <c r="C34" s="246">
        <v>7.2800000000000004E-2</v>
      </c>
      <c r="D34" s="246">
        <v>0.1186</v>
      </c>
      <c r="E34" s="246">
        <v>5.2499999999999998E-2</v>
      </c>
      <c r="F34" s="246">
        <v>0.12429999999999999</v>
      </c>
      <c r="G34" s="246">
        <v>7.1199999999999999E-2</v>
      </c>
      <c r="H34" s="246">
        <v>0.2999</v>
      </c>
      <c r="I34" s="246">
        <v>0.1206</v>
      </c>
      <c r="J34" s="246">
        <v>0.1086</v>
      </c>
      <c r="K34" s="246">
        <v>0.34089999999999998</v>
      </c>
      <c r="L34" s="246">
        <v>0.1492</v>
      </c>
      <c r="M34" s="246">
        <v>9.74E-2</v>
      </c>
      <c r="N34" s="246">
        <v>0.05</v>
      </c>
      <c r="O34" s="246">
        <v>0.1048</v>
      </c>
      <c r="P34" s="246">
        <v>0.17849999999999999</v>
      </c>
      <c r="Q34" s="246">
        <v>0.36870000000000003</v>
      </c>
      <c r="R34" s="246">
        <v>0.2863</v>
      </c>
      <c r="S34" s="246">
        <v>1.2E-2</v>
      </c>
      <c r="T34" s="246">
        <v>0.35139999999999999</v>
      </c>
      <c r="U34" s="246">
        <v>0.15090000000000001</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1" t="s">
        <v>681</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3" bestFit="1" customWidth="1"/>
    <col min="3" max="4" width="7.5703125" style="633" bestFit="1" customWidth="1"/>
    <col min="5" max="5" width="6.5703125" style="633" bestFit="1" customWidth="1"/>
    <col min="6" max="11" width="7.5703125" style="633" bestFit="1" customWidth="1"/>
    <col min="12" max="13" width="6.5703125" style="633" bestFit="1" customWidth="1"/>
    <col min="14" max="15" width="7.5703125" style="633" bestFit="1" customWidth="1"/>
    <col min="16" max="18" width="6.5703125" style="633" bestFit="1" customWidth="1"/>
    <col min="19" max="19" width="7.5703125" style="37" bestFit="1" customWidth="1"/>
    <col min="20" max="259" width="9.140625" style="633"/>
    <col min="260" max="260" width="37.7109375" style="633" customWidth="1"/>
    <col min="261" max="261" width="12.85546875" style="633" customWidth="1"/>
    <col min="262" max="275" width="13" style="633" customWidth="1"/>
    <col min="276" max="515" width="9.140625" style="633"/>
    <col min="516" max="516" width="37.7109375" style="633" customWidth="1"/>
    <col min="517" max="517" width="12.85546875" style="633" customWidth="1"/>
    <col min="518" max="531" width="13" style="633" customWidth="1"/>
    <col min="532" max="771" width="9.140625" style="633"/>
    <col min="772" max="772" width="37.7109375" style="633" customWidth="1"/>
    <col min="773" max="773" width="12.85546875" style="633" customWidth="1"/>
    <col min="774" max="787" width="13" style="633" customWidth="1"/>
    <col min="788" max="1027" width="9.140625" style="633"/>
    <col min="1028" max="1028" width="37.7109375" style="633" customWidth="1"/>
    <col min="1029" max="1029" width="12.85546875" style="633" customWidth="1"/>
    <col min="1030" max="1043" width="13" style="633" customWidth="1"/>
    <col min="1044" max="1283" width="9.140625" style="633"/>
    <col min="1284" max="1284" width="37.7109375" style="633" customWidth="1"/>
    <col min="1285" max="1285" width="12.85546875" style="633" customWidth="1"/>
    <col min="1286" max="1299" width="13" style="633" customWidth="1"/>
    <col min="1300" max="1539" width="9.140625" style="633"/>
    <col min="1540" max="1540" width="37.7109375" style="633" customWidth="1"/>
    <col min="1541" max="1541" width="12.85546875" style="633" customWidth="1"/>
    <col min="1542" max="1555" width="13" style="633" customWidth="1"/>
    <col min="1556" max="1795" width="9.140625" style="633"/>
    <col min="1796" max="1796" width="37.7109375" style="633" customWidth="1"/>
    <col min="1797" max="1797" width="12.85546875" style="633" customWidth="1"/>
    <col min="1798" max="1811" width="13" style="633" customWidth="1"/>
    <col min="1812" max="2051" width="9.140625" style="633"/>
    <col min="2052" max="2052" width="37.7109375" style="633" customWidth="1"/>
    <col min="2053" max="2053" width="12.85546875" style="633" customWidth="1"/>
    <col min="2054" max="2067" width="13" style="633" customWidth="1"/>
    <col min="2068" max="2307" width="9.140625" style="633"/>
    <col min="2308" max="2308" width="37.7109375" style="633" customWidth="1"/>
    <col min="2309" max="2309" width="12.85546875" style="633" customWidth="1"/>
    <col min="2310" max="2323" width="13" style="633" customWidth="1"/>
    <col min="2324" max="2563" width="9.140625" style="633"/>
    <col min="2564" max="2564" width="37.7109375" style="633" customWidth="1"/>
    <col min="2565" max="2565" width="12.85546875" style="633" customWidth="1"/>
    <col min="2566" max="2579" width="13" style="633" customWidth="1"/>
    <col min="2580" max="2819" width="9.140625" style="633"/>
    <col min="2820" max="2820" width="37.7109375" style="633" customWidth="1"/>
    <col min="2821" max="2821" width="12.85546875" style="633" customWidth="1"/>
    <col min="2822" max="2835" width="13" style="633" customWidth="1"/>
    <col min="2836" max="3075" width="9.140625" style="633"/>
    <col min="3076" max="3076" width="37.7109375" style="633" customWidth="1"/>
    <col min="3077" max="3077" width="12.85546875" style="633" customWidth="1"/>
    <col min="3078" max="3091" width="13" style="633" customWidth="1"/>
    <col min="3092" max="3331" width="9.140625" style="633"/>
    <col min="3332" max="3332" width="37.7109375" style="633" customWidth="1"/>
    <col min="3333" max="3333" width="12.85546875" style="633" customWidth="1"/>
    <col min="3334" max="3347" width="13" style="633" customWidth="1"/>
    <col min="3348" max="3587" width="9.140625" style="633"/>
    <col min="3588" max="3588" width="37.7109375" style="633" customWidth="1"/>
    <col min="3589" max="3589" width="12.85546875" style="633" customWidth="1"/>
    <col min="3590" max="3603" width="13" style="633" customWidth="1"/>
    <col min="3604" max="3843" width="9.140625" style="633"/>
    <col min="3844" max="3844" width="37.7109375" style="633" customWidth="1"/>
    <col min="3845" max="3845" width="12.85546875" style="633" customWidth="1"/>
    <col min="3846" max="3859" width="13" style="633" customWidth="1"/>
    <col min="3860" max="4099" width="9.140625" style="633"/>
    <col min="4100" max="4100" width="37.7109375" style="633" customWidth="1"/>
    <col min="4101" max="4101" width="12.85546875" style="633" customWidth="1"/>
    <col min="4102" max="4115" width="13" style="633" customWidth="1"/>
    <col min="4116" max="4355" width="9.140625" style="633"/>
    <col min="4356" max="4356" width="37.7109375" style="633" customWidth="1"/>
    <col min="4357" max="4357" width="12.85546875" style="633" customWidth="1"/>
    <col min="4358" max="4371" width="13" style="633" customWidth="1"/>
    <col min="4372" max="4611" width="9.140625" style="633"/>
    <col min="4612" max="4612" width="37.7109375" style="633" customWidth="1"/>
    <col min="4613" max="4613" width="12.85546875" style="633" customWidth="1"/>
    <col min="4614" max="4627" width="13" style="633" customWidth="1"/>
    <col min="4628" max="4867" width="9.140625" style="633"/>
    <col min="4868" max="4868" width="37.7109375" style="633" customWidth="1"/>
    <col min="4869" max="4869" width="12.85546875" style="633" customWidth="1"/>
    <col min="4870" max="4883" width="13" style="633" customWidth="1"/>
    <col min="4884" max="5123" width="9.140625" style="633"/>
    <col min="5124" max="5124" width="37.7109375" style="633" customWidth="1"/>
    <col min="5125" max="5125" width="12.85546875" style="633" customWidth="1"/>
    <col min="5126" max="5139" width="13" style="633" customWidth="1"/>
    <col min="5140" max="5379" width="9.140625" style="633"/>
    <col min="5380" max="5380" width="37.7109375" style="633" customWidth="1"/>
    <col min="5381" max="5381" width="12.85546875" style="633" customWidth="1"/>
    <col min="5382" max="5395" width="13" style="633" customWidth="1"/>
    <col min="5396" max="5635" width="9.140625" style="633"/>
    <col min="5636" max="5636" width="37.7109375" style="633" customWidth="1"/>
    <col min="5637" max="5637" width="12.85546875" style="633" customWidth="1"/>
    <col min="5638" max="5651" width="13" style="633" customWidth="1"/>
    <col min="5652" max="5891" width="9.140625" style="633"/>
    <col min="5892" max="5892" width="37.7109375" style="633" customWidth="1"/>
    <col min="5893" max="5893" width="12.85546875" style="633" customWidth="1"/>
    <col min="5894" max="5907" width="13" style="633" customWidth="1"/>
    <col min="5908" max="6147" width="9.140625" style="633"/>
    <col min="6148" max="6148" width="37.7109375" style="633" customWidth="1"/>
    <col min="6149" max="6149" width="12.85546875" style="633" customWidth="1"/>
    <col min="6150" max="6163" width="13" style="633" customWidth="1"/>
    <col min="6164" max="6403" width="9.140625" style="633"/>
    <col min="6404" max="6404" width="37.7109375" style="633" customWidth="1"/>
    <col min="6405" max="6405" width="12.85546875" style="633" customWidth="1"/>
    <col min="6406" max="6419" width="13" style="633" customWidth="1"/>
    <col min="6420" max="6659" width="9.140625" style="633"/>
    <col min="6660" max="6660" width="37.7109375" style="633" customWidth="1"/>
    <col min="6661" max="6661" width="12.85546875" style="633" customWidth="1"/>
    <col min="6662" max="6675" width="13" style="633" customWidth="1"/>
    <col min="6676" max="6915" width="9.140625" style="633"/>
    <col min="6916" max="6916" width="37.7109375" style="633" customWidth="1"/>
    <col min="6917" max="6917" width="12.85546875" style="633" customWidth="1"/>
    <col min="6918" max="6931" width="13" style="633" customWidth="1"/>
    <col min="6932" max="7171" width="9.140625" style="633"/>
    <col min="7172" max="7172" width="37.7109375" style="633" customWidth="1"/>
    <col min="7173" max="7173" width="12.85546875" style="633" customWidth="1"/>
    <col min="7174" max="7187" width="13" style="633" customWidth="1"/>
    <col min="7188" max="7427" width="9.140625" style="633"/>
    <col min="7428" max="7428" width="37.7109375" style="633" customWidth="1"/>
    <col min="7429" max="7429" width="12.85546875" style="633" customWidth="1"/>
    <col min="7430" max="7443" width="13" style="633" customWidth="1"/>
    <col min="7444" max="7683" width="9.140625" style="633"/>
    <col min="7684" max="7684" width="37.7109375" style="633" customWidth="1"/>
    <col min="7685" max="7685" width="12.85546875" style="633" customWidth="1"/>
    <col min="7686" max="7699" width="13" style="633" customWidth="1"/>
    <col min="7700" max="7939" width="9.140625" style="633"/>
    <col min="7940" max="7940" width="37.7109375" style="633" customWidth="1"/>
    <col min="7941" max="7941" width="12.85546875" style="633" customWidth="1"/>
    <col min="7942" max="7955" width="13" style="633" customWidth="1"/>
    <col min="7956" max="8195" width="9.140625" style="633"/>
    <col min="8196" max="8196" width="37.7109375" style="633" customWidth="1"/>
    <col min="8197" max="8197" width="12.85546875" style="633" customWidth="1"/>
    <col min="8198" max="8211" width="13" style="633" customWidth="1"/>
    <col min="8212" max="8451" width="9.140625" style="633"/>
    <col min="8452" max="8452" width="37.7109375" style="633" customWidth="1"/>
    <col min="8453" max="8453" width="12.85546875" style="633" customWidth="1"/>
    <col min="8454" max="8467" width="13" style="633" customWidth="1"/>
    <col min="8468" max="8707" width="9.140625" style="633"/>
    <col min="8708" max="8708" width="37.7109375" style="633" customWidth="1"/>
    <col min="8709" max="8709" width="12.85546875" style="633" customWidth="1"/>
    <col min="8710" max="8723" width="13" style="633" customWidth="1"/>
    <col min="8724" max="8963" width="9.140625" style="633"/>
    <col min="8964" max="8964" width="37.7109375" style="633" customWidth="1"/>
    <col min="8965" max="8965" width="12.85546875" style="633" customWidth="1"/>
    <col min="8966" max="8979" width="13" style="633" customWidth="1"/>
    <col min="8980" max="9219" width="9.140625" style="633"/>
    <col min="9220" max="9220" width="37.7109375" style="633" customWidth="1"/>
    <col min="9221" max="9221" width="12.85546875" style="633" customWidth="1"/>
    <col min="9222" max="9235" width="13" style="633" customWidth="1"/>
    <col min="9236" max="9475" width="9.140625" style="633"/>
    <col min="9476" max="9476" width="37.7109375" style="633" customWidth="1"/>
    <col min="9477" max="9477" width="12.85546875" style="633" customWidth="1"/>
    <col min="9478" max="9491" width="13" style="633" customWidth="1"/>
    <col min="9492" max="9731" width="9.140625" style="633"/>
    <col min="9732" max="9732" width="37.7109375" style="633" customWidth="1"/>
    <col min="9733" max="9733" width="12.85546875" style="633" customWidth="1"/>
    <col min="9734" max="9747" width="13" style="633" customWidth="1"/>
    <col min="9748" max="9987" width="9.140625" style="633"/>
    <col min="9988" max="9988" width="37.7109375" style="633" customWidth="1"/>
    <col min="9989" max="9989" width="12.85546875" style="633" customWidth="1"/>
    <col min="9990" max="10003" width="13" style="633" customWidth="1"/>
    <col min="10004" max="10243" width="9.140625" style="633"/>
    <col min="10244" max="10244" width="37.7109375" style="633" customWidth="1"/>
    <col min="10245" max="10245" width="12.85546875" style="633" customWidth="1"/>
    <col min="10246" max="10259" width="13" style="633" customWidth="1"/>
    <col min="10260" max="10499" width="9.140625" style="633"/>
    <col min="10500" max="10500" width="37.7109375" style="633" customWidth="1"/>
    <col min="10501" max="10501" width="12.85546875" style="633" customWidth="1"/>
    <col min="10502" max="10515" width="13" style="633" customWidth="1"/>
    <col min="10516" max="10755" width="9.140625" style="633"/>
    <col min="10756" max="10756" width="37.7109375" style="633" customWidth="1"/>
    <col min="10757" max="10757" width="12.85546875" style="633" customWidth="1"/>
    <col min="10758" max="10771" width="13" style="633" customWidth="1"/>
    <col min="10772" max="11011" width="9.140625" style="633"/>
    <col min="11012" max="11012" width="37.7109375" style="633" customWidth="1"/>
    <col min="11013" max="11013" width="12.85546875" style="633" customWidth="1"/>
    <col min="11014" max="11027" width="13" style="633" customWidth="1"/>
    <col min="11028" max="11267" width="9.140625" style="633"/>
    <col min="11268" max="11268" width="37.7109375" style="633" customWidth="1"/>
    <col min="11269" max="11269" width="12.85546875" style="633" customWidth="1"/>
    <col min="11270" max="11283" width="13" style="633" customWidth="1"/>
    <col min="11284" max="11523" width="9.140625" style="633"/>
    <col min="11524" max="11524" width="37.7109375" style="633" customWidth="1"/>
    <col min="11525" max="11525" width="12.85546875" style="633" customWidth="1"/>
    <col min="11526" max="11539" width="13" style="633" customWidth="1"/>
    <col min="11540" max="11779" width="9.140625" style="633"/>
    <col min="11780" max="11780" width="37.7109375" style="633" customWidth="1"/>
    <col min="11781" max="11781" width="12.85546875" style="633" customWidth="1"/>
    <col min="11782" max="11795" width="13" style="633" customWidth="1"/>
    <col min="11796" max="12035" width="9.140625" style="633"/>
    <col min="12036" max="12036" width="37.7109375" style="633" customWidth="1"/>
    <col min="12037" max="12037" width="12.85546875" style="633" customWidth="1"/>
    <col min="12038" max="12051" width="13" style="633" customWidth="1"/>
    <col min="12052" max="12291" width="9.140625" style="633"/>
    <col min="12292" max="12292" width="37.7109375" style="633" customWidth="1"/>
    <col min="12293" max="12293" width="12.85546875" style="633" customWidth="1"/>
    <col min="12294" max="12307" width="13" style="633" customWidth="1"/>
    <col min="12308" max="12547" width="9.140625" style="633"/>
    <col min="12548" max="12548" width="37.7109375" style="633" customWidth="1"/>
    <col min="12549" max="12549" width="12.85546875" style="633" customWidth="1"/>
    <col min="12550" max="12563" width="13" style="633" customWidth="1"/>
    <col min="12564" max="12803" width="9.140625" style="633"/>
    <col min="12804" max="12804" width="37.7109375" style="633" customWidth="1"/>
    <col min="12805" max="12805" width="12.85546875" style="633" customWidth="1"/>
    <col min="12806" max="12819" width="13" style="633" customWidth="1"/>
    <col min="12820" max="13059" width="9.140625" style="633"/>
    <col min="13060" max="13060" width="37.7109375" style="633" customWidth="1"/>
    <col min="13061" max="13061" width="12.85546875" style="633" customWidth="1"/>
    <col min="13062" max="13075" width="13" style="633" customWidth="1"/>
    <col min="13076" max="13315" width="9.140625" style="633"/>
    <col min="13316" max="13316" width="37.7109375" style="633" customWidth="1"/>
    <col min="13317" max="13317" width="12.85546875" style="633" customWidth="1"/>
    <col min="13318" max="13331" width="13" style="633" customWidth="1"/>
    <col min="13332" max="13571" width="9.140625" style="633"/>
    <col min="13572" max="13572" width="37.7109375" style="633" customWidth="1"/>
    <col min="13573" max="13573" width="12.85546875" style="633" customWidth="1"/>
    <col min="13574" max="13587" width="13" style="633" customWidth="1"/>
    <col min="13588" max="13827" width="9.140625" style="633"/>
    <col min="13828" max="13828" width="37.7109375" style="633" customWidth="1"/>
    <col min="13829" max="13829" width="12.85546875" style="633" customWidth="1"/>
    <col min="13830" max="13843" width="13" style="633" customWidth="1"/>
    <col min="13844" max="14083" width="9.140625" style="633"/>
    <col min="14084" max="14084" width="37.7109375" style="633" customWidth="1"/>
    <col min="14085" max="14085" width="12.85546875" style="633" customWidth="1"/>
    <col min="14086" max="14099" width="13" style="633" customWidth="1"/>
    <col min="14100" max="14339" width="9.140625" style="633"/>
    <col min="14340" max="14340" width="37.7109375" style="633" customWidth="1"/>
    <col min="14341" max="14341" width="12.85546875" style="633" customWidth="1"/>
    <col min="14342" max="14355" width="13" style="633" customWidth="1"/>
    <col min="14356" max="14595" width="9.140625" style="633"/>
    <col min="14596" max="14596" width="37.7109375" style="633" customWidth="1"/>
    <col min="14597" max="14597" width="12.85546875" style="633" customWidth="1"/>
    <col min="14598" max="14611" width="13" style="633" customWidth="1"/>
    <col min="14612" max="14851" width="9.140625" style="633"/>
    <col min="14852" max="14852" width="37.7109375" style="633" customWidth="1"/>
    <col min="14853" max="14853" width="12.85546875" style="633" customWidth="1"/>
    <col min="14854" max="14867" width="13" style="633" customWidth="1"/>
    <col min="14868" max="15107" width="9.140625" style="633"/>
    <col min="15108" max="15108" width="37.7109375" style="633" customWidth="1"/>
    <col min="15109" max="15109" width="12.85546875" style="633" customWidth="1"/>
    <col min="15110" max="15123" width="13" style="633" customWidth="1"/>
    <col min="15124" max="15363" width="9.140625" style="633"/>
    <col min="15364" max="15364" width="37.7109375" style="633" customWidth="1"/>
    <col min="15365" max="15365" width="12.85546875" style="633" customWidth="1"/>
    <col min="15366" max="15379" width="13" style="633" customWidth="1"/>
    <col min="15380" max="15619" width="9.140625" style="633"/>
    <col min="15620" max="15620" width="37.7109375" style="633" customWidth="1"/>
    <col min="15621" max="15621" width="12.85546875" style="633" customWidth="1"/>
    <col min="15622" max="15635" width="13" style="633" customWidth="1"/>
    <col min="15636" max="15875" width="9.140625" style="633"/>
    <col min="15876" max="15876" width="37.7109375" style="633" customWidth="1"/>
    <col min="15877" max="15877" width="12.85546875" style="633" customWidth="1"/>
    <col min="15878" max="15891" width="13" style="633" customWidth="1"/>
    <col min="15892" max="16131" width="9.140625" style="633"/>
    <col min="16132" max="16132" width="37.7109375" style="633" customWidth="1"/>
    <col min="16133" max="16133" width="12.85546875" style="633" customWidth="1"/>
    <col min="16134" max="16147" width="13" style="633" customWidth="1"/>
    <col min="16148" max="16384" width="9.140625" style="633"/>
  </cols>
  <sheetData>
    <row r="1" spans="1:19" s="28" customFormat="1" ht="30" customHeight="1">
      <c r="A1" s="749" t="s">
        <v>963</v>
      </c>
      <c r="B1" s="749"/>
      <c r="C1" s="749"/>
      <c r="D1" s="749"/>
      <c r="E1" s="749"/>
      <c r="F1" s="749"/>
      <c r="G1" s="749"/>
      <c r="H1" s="749"/>
      <c r="I1" s="749"/>
      <c r="J1" s="749"/>
      <c r="K1" s="749"/>
      <c r="L1" s="749"/>
      <c r="M1" s="749"/>
      <c r="N1" s="749"/>
      <c r="O1" s="749"/>
      <c r="P1" s="749"/>
      <c r="Q1" s="749"/>
      <c r="R1" s="749"/>
      <c r="S1" s="749"/>
    </row>
    <row r="2" spans="1:19" s="28" customFormat="1" ht="15" customHeight="1">
      <c r="A2" s="750" t="s">
        <v>682</v>
      </c>
      <c r="B2" s="750"/>
      <c r="C2" s="750"/>
      <c r="D2" s="750"/>
      <c r="E2" s="750"/>
      <c r="F2" s="750"/>
      <c r="G2" s="750"/>
      <c r="H2" s="750"/>
      <c r="I2" s="750"/>
      <c r="J2" s="750"/>
      <c r="K2" s="750"/>
      <c r="L2" s="750"/>
      <c r="M2" s="750"/>
      <c r="N2" s="750"/>
      <c r="O2" s="750"/>
      <c r="P2" s="750"/>
      <c r="Q2" s="750"/>
      <c r="R2" s="750"/>
      <c r="S2" s="750"/>
    </row>
    <row r="3" spans="1:19" s="28" customFormat="1" ht="15" customHeight="1">
      <c r="A3" s="761" t="s">
        <v>1501</v>
      </c>
      <c r="B3" s="761"/>
      <c r="C3" s="761"/>
      <c r="D3" s="761"/>
      <c r="E3" s="761"/>
      <c r="F3" s="761"/>
      <c r="G3" s="761"/>
      <c r="H3" s="761"/>
      <c r="I3" s="761"/>
      <c r="J3" s="761"/>
      <c r="K3" s="761"/>
      <c r="L3" s="761"/>
      <c r="M3" s="761"/>
      <c r="N3" s="761"/>
      <c r="O3" s="761"/>
      <c r="P3" s="761"/>
      <c r="Q3" s="761"/>
      <c r="R3" s="761"/>
      <c r="S3" s="761"/>
    </row>
    <row r="4" spans="1:19" s="29" customFormat="1" ht="30" customHeight="1">
      <c r="A4" s="751" t="s">
        <v>512</v>
      </c>
      <c r="B4" s="751"/>
      <c r="C4" s="751"/>
      <c r="D4" s="751"/>
      <c r="E4" s="751"/>
      <c r="F4" s="751"/>
      <c r="G4" s="751"/>
      <c r="H4" s="751"/>
      <c r="I4" s="751"/>
      <c r="J4" s="751"/>
      <c r="K4" s="751"/>
      <c r="L4" s="751"/>
      <c r="M4" s="751"/>
      <c r="N4" s="751"/>
      <c r="O4" s="751"/>
      <c r="P4" s="751"/>
      <c r="Q4" s="751"/>
      <c r="R4" s="751"/>
      <c r="S4" s="751"/>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684</v>
      </c>
      <c r="B7" s="126">
        <v>1096913.39546</v>
      </c>
      <c r="C7" s="126">
        <v>729270.04847000004</v>
      </c>
      <c r="D7" s="126">
        <v>309993.19944</v>
      </c>
      <c r="E7" s="126">
        <v>78033.434689999995</v>
      </c>
      <c r="F7" s="126">
        <v>173698.3989</v>
      </c>
      <c r="G7" s="126">
        <v>311668.55904000002</v>
      </c>
      <c r="H7" s="126">
        <v>169230.94290999998</v>
      </c>
      <c r="I7" s="126">
        <v>166960.44609000001</v>
      </c>
      <c r="J7" s="126">
        <v>148066.54362000001</v>
      </c>
      <c r="K7" s="126">
        <v>122970.93209</v>
      </c>
      <c r="L7" s="126">
        <v>90701.695930000002</v>
      </c>
      <c r="M7" s="126">
        <v>59020.531849999999</v>
      </c>
      <c r="N7" s="126">
        <v>236776.38166999997</v>
      </c>
      <c r="O7" s="126">
        <v>118990.47791</v>
      </c>
      <c r="P7" s="126">
        <v>69499.859349999999</v>
      </c>
      <c r="Q7" s="126">
        <v>53289.784289999996</v>
      </c>
      <c r="R7" s="126">
        <v>85472.38536</v>
      </c>
      <c r="S7" s="126">
        <v>163081.11278999998</v>
      </c>
    </row>
    <row r="8" spans="1:19" ht="15" customHeight="1">
      <c r="A8" s="71" t="s">
        <v>685</v>
      </c>
      <c r="B8" s="126">
        <v>32606.84707</v>
      </c>
      <c r="C8" s="126">
        <v>9032.3131300000005</v>
      </c>
      <c r="D8" s="126">
        <v>4198.6502099999998</v>
      </c>
      <c r="E8" s="126">
        <v>2563.3260699999996</v>
      </c>
      <c r="F8" s="126">
        <v>1028.70821</v>
      </c>
      <c r="G8" s="126">
        <v>3339.3625400000001</v>
      </c>
      <c r="H8" s="126">
        <v>1944.04043</v>
      </c>
      <c r="I8" s="126">
        <v>1387.2275500000001</v>
      </c>
      <c r="J8" s="126">
        <v>700.76132999999993</v>
      </c>
      <c r="K8" s="126">
        <v>1170.88869</v>
      </c>
      <c r="L8" s="126">
        <v>1606.8514</v>
      </c>
      <c r="M8" s="126">
        <v>548.30601000000001</v>
      </c>
      <c r="N8" s="126">
        <v>3469.9739</v>
      </c>
      <c r="O8" s="126">
        <v>1303.76386</v>
      </c>
      <c r="P8" s="126">
        <v>377.29057</v>
      </c>
      <c r="Q8" s="126">
        <v>831.33643000000006</v>
      </c>
      <c r="R8" s="126">
        <v>572.80044999999996</v>
      </c>
      <c r="S8" s="126">
        <v>3704.5552299999999</v>
      </c>
    </row>
    <row r="9" spans="1:19" ht="15" customHeight="1">
      <c r="A9" s="71" t="s">
        <v>686</v>
      </c>
      <c r="B9" s="126">
        <v>9988.7060199999996</v>
      </c>
      <c r="C9" s="126">
        <v>5935.2798899999998</v>
      </c>
      <c r="D9" s="126">
        <v>10853.16905</v>
      </c>
      <c r="E9" s="126">
        <v>1647.86375</v>
      </c>
      <c r="F9" s="126">
        <v>4861.5769400000008</v>
      </c>
      <c r="G9" s="126">
        <v>2694.94092</v>
      </c>
      <c r="H9" s="126">
        <v>617.35357999999997</v>
      </c>
      <c r="I9" s="126">
        <v>924.69902999999999</v>
      </c>
      <c r="J9" s="126">
        <v>196.87139000000002</v>
      </c>
      <c r="K9" s="126">
        <v>485.01796999999999</v>
      </c>
      <c r="L9" s="126">
        <v>834.41737999999998</v>
      </c>
      <c r="M9" s="126">
        <v>1066.3293799999999</v>
      </c>
      <c r="N9" s="126">
        <v>2693.1272000000004</v>
      </c>
      <c r="O9" s="126">
        <v>1430.54801</v>
      </c>
      <c r="P9" s="126">
        <v>183.08096</v>
      </c>
      <c r="Q9" s="126">
        <v>266.97295000000003</v>
      </c>
      <c r="R9" s="126">
        <v>164.49242999999998</v>
      </c>
      <c r="S9" s="126">
        <v>507.44728000000003</v>
      </c>
    </row>
    <row r="10" spans="1:19" ht="15" customHeight="1">
      <c r="A10" s="71" t="s">
        <v>687</v>
      </c>
      <c r="B10" s="126">
        <v>618.55376000000001</v>
      </c>
      <c r="C10" s="126">
        <v>280.69443999999999</v>
      </c>
      <c r="D10" s="126">
        <v>470.78253000000001</v>
      </c>
      <c r="E10" s="126">
        <v>118.6044</v>
      </c>
      <c r="F10" s="126">
        <v>175.88588000000001</v>
      </c>
      <c r="G10" s="126">
        <v>72.884649999999993</v>
      </c>
      <c r="H10" s="126">
        <v>20.76097</v>
      </c>
      <c r="I10" s="126">
        <v>41.031459999999996</v>
      </c>
      <c r="J10" s="126">
        <v>7.7790499999999998</v>
      </c>
      <c r="K10" s="126">
        <v>20.91067</v>
      </c>
      <c r="L10" s="126">
        <v>36.896620000000006</v>
      </c>
      <c r="M10" s="126">
        <v>39.14761</v>
      </c>
      <c r="N10" s="126">
        <v>120.99879</v>
      </c>
      <c r="O10" s="126">
        <v>61.894040000000004</v>
      </c>
      <c r="P10" s="126">
        <v>7.8206099999999994</v>
      </c>
      <c r="Q10" s="126">
        <v>11.64634</v>
      </c>
      <c r="R10" s="126">
        <v>9.1020199999999996</v>
      </c>
      <c r="S10" s="126">
        <v>28.191269999999999</v>
      </c>
    </row>
    <row r="11" spans="1:19" ht="15" customHeight="1">
      <c r="A11" s="71" t="s">
        <v>688</v>
      </c>
      <c r="B11" s="126">
        <v>6531.4321300000001</v>
      </c>
      <c r="C11" s="126">
        <v>2135.6039300000002</v>
      </c>
      <c r="D11" s="126">
        <v>7168.54385</v>
      </c>
      <c r="E11" s="126">
        <v>497.96583000000004</v>
      </c>
      <c r="F11" s="126">
        <v>2419.0123699999999</v>
      </c>
      <c r="G11" s="126">
        <v>239.94548999999998</v>
      </c>
      <c r="H11" s="126">
        <v>59.033370000000005</v>
      </c>
      <c r="I11" s="126">
        <v>40.346269999999997</v>
      </c>
      <c r="J11" s="126">
        <v>45.268720000000002</v>
      </c>
      <c r="K11" s="126">
        <v>13.995370000000001</v>
      </c>
      <c r="L11" s="126">
        <v>179.27151000000001</v>
      </c>
      <c r="M11" s="126">
        <v>363.51965000000001</v>
      </c>
      <c r="N11" s="126">
        <v>514.12531999999999</v>
      </c>
      <c r="O11" s="126">
        <v>245.01601000000002</v>
      </c>
      <c r="P11" s="126">
        <v>15.97254</v>
      </c>
      <c r="Q11" s="126">
        <v>208.40563</v>
      </c>
      <c r="R11" s="126">
        <v>14.901959999999999</v>
      </c>
      <c r="S11" s="126">
        <v>141.66910000000001</v>
      </c>
    </row>
    <row r="12" spans="1:19" ht="15" customHeight="1">
      <c r="A12" s="71" t="s">
        <v>689</v>
      </c>
      <c r="B12" s="126">
        <v>1510.6482800000001</v>
      </c>
      <c r="C12" s="126">
        <v>306.55397999999997</v>
      </c>
      <c r="D12" s="126">
        <v>848.53079000000002</v>
      </c>
      <c r="E12" s="126">
        <v>87.15428</v>
      </c>
      <c r="F12" s="126">
        <v>267.85854</v>
      </c>
      <c r="G12" s="126">
        <v>47.989110000000004</v>
      </c>
      <c r="H12" s="126">
        <v>11.80668</v>
      </c>
      <c r="I12" s="126">
        <v>8.0692400000000006</v>
      </c>
      <c r="J12" s="126">
        <v>9.0537500000000009</v>
      </c>
      <c r="K12" s="126">
        <v>2.7990699999999999</v>
      </c>
      <c r="L12" s="126">
        <v>35.854309999999998</v>
      </c>
      <c r="M12" s="126">
        <v>57.128660000000004</v>
      </c>
      <c r="N12" s="126">
        <v>102.13896000000001</v>
      </c>
      <c r="O12" s="126">
        <v>49.0032</v>
      </c>
      <c r="P12" s="126">
        <v>3.1945100000000002</v>
      </c>
      <c r="Q12" s="126">
        <v>39.29636</v>
      </c>
      <c r="R12" s="126">
        <v>2.9803999999999999</v>
      </c>
      <c r="S12" s="126">
        <v>28.333819999999999</v>
      </c>
    </row>
    <row r="13" spans="1:19" ht="15" customHeight="1">
      <c r="A13" s="71" t="s">
        <v>690</v>
      </c>
      <c r="B13" s="126">
        <v>6746.9109100000005</v>
      </c>
      <c r="C13" s="126">
        <v>2063.7682800000002</v>
      </c>
      <c r="D13" s="126">
        <v>5249.0857999999998</v>
      </c>
      <c r="E13" s="126">
        <v>22.682089999999999</v>
      </c>
      <c r="F13" s="126">
        <v>736.55458999999996</v>
      </c>
      <c r="G13" s="126">
        <v>966.02754000000004</v>
      </c>
      <c r="H13" s="126">
        <v>0</v>
      </c>
      <c r="I13" s="126">
        <v>175.25529</v>
      </c>
      <c r="J13" s="126">
        <v>69.475619999999992</v>
      </c>
      <c r="K13" s="126">
        <v>159.78496999999999</v>
      </c>
      <c r="L13" s="126">
        <v>321.02278999999999</v>
      </c>
      <c r="M13" s="126">
        <v>816.70207999999991</v>
      </c>
      <c r="N13" s="126">
        <v>765.78681000000006</v>
      </c>
      <c r="O13" s="126">
        <v>0</v>
      </c>
      <c r="P13" s="126">
        <v>0</v>
      </c>
      <c r="Q13" s="126">
        <v>49.988879999999995</v>
      </c>
      <c r="R13" s="126">
        <v>2.51051</v>
      </c>
      <c r="S13" s="126">
        <v>10.40049</v>
      </c>
    </row>
    <row r="14" spans="1:19" ht="15" customHeight="1">
      <c r="A14" s="71" t="s">
        <v>691</v>
      </c>
      <c r="B14" s="126">
        <v>1978.90103</v>
      </c>
      <c r="C14" s="126">
        <v>579.54309000000001</v>
      </c>
      <c r="D14" s="126">
        <v>1506.38561</v>
      </c>
      <c r="E14" s="126">
        <v>11.340999999999999</v>
      </c>
      <c r="F14" s="126">
        <v>244.85060000000001</v>
      </c>
      <c r="G14" s="126">
        <v>241.50689000000003</v>
      </c>
      <c r="H14" s="126">
        <v>0</v>
      </c>
      <c r="I14" s="126">
        <v>79.424289999999999</v>
      </c>
      <c r="J14" s="126">
        <v>34.737819999999999</v>
      </c>
      <c r="K14" s="126">
        <v>44.919940000000004</v>
      </c>
      <c r="L14" s="126">
        <v>160.51139000000001</v>
      </c>
      <c r="M14" s="126">
        <v>204.17551</v>
      </c>
      <c r="N14" s="126">
        <v>382.89346</v>
      </c>
      <c r="O14" s="126">
        <v>0</v>
      </c>
      <c r="P14" s="126">
        <v>0</v>
      </c>
      <c r="Q14" s="126">
        <v>24.994439999999997</v>
      </c>
      <c r="R14" s="126">
        <v>1.25525</v>
      </c>
      <c r="S14" s="126">
        <v>5.20024</v>
      </c>
    </row>
    <row r="15" spans="1:19" ht="15" customHeight="1">
      <c r="A15" s="71" t="s">
        <v>692</v>
      </c>
      <c r="B15" s="126">
        <v>4955.6811699999998</v>
      </c>
      <c r="C15" s="126">
        <v>204.83384000000001</v>
      </c>
      <c r="D15" s="126">
        <v>1600.6938700000001</v>
      </c>
      <c r="E15" s="126">
        <v>230.09160999999997</v>
      </c>
      <c r="F15" s="126">
        <v>29.6814</v>
      </c>
      <c r="G15" s="126">
        <v>0</v>
      </c>
      <c r="H15" s="126">
        <v>6.3554499999999994</v>
      </c>
      <c r="I15" s="126">
        <v>1.8750100000000001</v>
      </c>
      <c r="J15" s="126">
        <v>0</v>
      </c>
      <c r="K15" s="126">
        <v>0</v>
      </c>
      <c r="L15" s="126">
        <v>42.341929999999998</v>
      </c>
      <c r="M15" s="126">
        <v>0</v>
      </c>
      <c r="N15" s="126">
        <v>280.54514</v>
      </c>
      <c r="O15" s="126">
        <v>39.383089999999996</v>
      </c>
      <c r="P15" s="126">
        <v>0</v>
      </c>
      <c r="Q15" s="126">
        <v>122.00542</v>
      </c>
      <c r="R15" s="126">
        <v>101.4696</v>
      </c>
      <c r="S15" s="126">
        <v>0</v>
      </c>
    </row>
    <row r="16" spans="1:19" ht="15" customHeight="1">
      <c r="A16" s="71" t="s">
        <v>693</v>
      </c>
      <c r="B16" s="126">
        <v>3157.0690099999997</v>
      </c>
      <c r="C16" s="126">
        <v>113.37696000000001</v>
      </c>
      <c r="D16" s="126">
        <v>1014.82222</v>
      </c>
      <c r="E16" s="126">
        <v>184.07329999999999</v>
      </c>
      <c r="F16" s="126">
        <v>23.74512</v>
      </c>
      <c r="G16" s="126">
        <v>0</v>
      </c>
      <c r="H16" s="126">
        <v>5.0843599999999993</v>
      </c>
      <c r="I16" s="126">
        <v>1.5000100000000001</v>
      </c>
      <c r="J16" s="126">
        <v>0</v>
      </c>
      <c r="K16" s="126">
        <v>0</v>
      </c>
      <c r="L16" s="126">
        <v>33.873539999999998</v>
      </c>
      <c r="M16" s="126">
        <v>0</v>
      </c>
      <c r="N16" s="126">
        <v>176.43995000000001</v>
      </c>
      <c r="O16" s="126">
        <v>31.50647</v>
      </c>
      <c r="P16" s="126">
        <v>0</v>
      </c>
      <c r="Q16" s="126">
        <v>74.329259999999991</v>
      </c>
      <c r="R16" s="126">
        <v>81.17568</v>
      </c>
      <c r="S16" s="126">
        <v>0</v>
      </c>
    </row>
    <row r="17" spans="1:19" ht="15" customHeight="1">
      <c r="A17" s="71" t="s">
        <v>694</v>
      </c>
      <c r="B17" s="126">
        <v>31117.228859999999</v>
      </c>
      <c r="C17" s="126">
        <v>20298.635449999998</v>
      </c>
      <c r="D17" s="126">
        <v>17503.482660000001</v>
      </c>
      <c r="E17" s="126">
        <v>7000.5703200000007</v>
      </c>
      <c r="F17" s="126">
        <v>4378.09944</v>
      </c>
      <c r="G17" s="126">
        <v>18862.34706</v>
      </c>
      <c r="H17" s="126">
        <v>7360.2979800000003</v>
      </c>
      <c r="I17" s="126">
        <v>6080.1949199999999</v>
      </c>
      <c r="J17" s="126">
        <v>6249.9454999999998</v>
      </c>
      <c r="K17" s="126">
        <v>1906.8146399999998</v>
      </c>
      <c r="L17" s="126">
        <v>3416.3284399999998</v>
      </c>
      <c r="M17" s="126">
        <v>654.06398000000002</v>
      </c>
      <c r="N17" s="126">
        <v>3183.4832000000001</v>
      </c>
      <c r="O17" s="126">
        <v>1443.69229</v>
      </c>
      <c r="P17" s="126">
        <v>1623.9531299999999</v>
      </c>
      <c r="Q17" s="126">
        <v>1377.98846</v>
      </c>
      <c r="R17" s="126">
        <v>3572.6960099999997</v>
      </c>
      <c r="S17" s="126">
        <v>2230.6376700000001</v>
      </c>
    </row>
    <row r="18" spans="1:19" ht="15" customHeight="1">
      <c r="A18" s="71" t="s">
        <v>695</v>
      </c>
      <c r="B18" s="126">
        <v>21605.081600000001</v>
      </c>
      <c r="C18" s="126">
        <v>17835.505300000001</v>
      </c>
      <c r="D18" s="126">
        <v>10628.64385</v>
      </c>
      <c r="E18" s="126">
        <v>5204.5456399999994</v>
      </c>
      <c r="F18" s="126">
        <v>2724.65092</v>
      </c>
      <c r="G18" s="126">
        <v>10983.140619999998</v>
      </c>
      <c r="H18" s="126">
        <v>4957.4838300000001</v>
      </c>
      <c r="I18" s="126">
        <v>3920.6867299999999</v>
      </c>
      <c r="J18" s="126">
        <v>5673.7770700000001</v>
      </c>
      <c r="K18" s="126">
        <v>1688.83089</v>
      </c>
      <c r="L18" s="126">
        <v>2590.7675899999999</v>
      </c>
      <c r="M18" s="126">
        <v>539.03916000000004</v>
      </c>
      <c r="N18" s="126">
        <v>2289.9435699999999</v>
      </c>
      <c r="O18" s="126">
        <v>994.79716000000008</v>
      </c>
      <c r="P18" s="126">
        <v>1296.46993</v>
      </c>
      <c r="Q18" s="126">
        <v>1200.3001899999999</v>
      </c>
      <c r="R18" s="126">
        <v>2632.88346</v>
      </c>
      <c r="S18" s="126">
        <v>2222.3440599999999</v>
      </c>
    </row>
    <row r="19" spans="1:19" ht="15" customHeight="1">
      <c r="A19" s="302" t="s">
        <v>696</v>
      </c>
      <c r="B19" s="303">
        <v>1156253.35455</v>
      </c>
      <c r="C19" s="303">
        <v>759908.16985999991</v>
      </c>
      <c r="D19" s="303">
        <v>352368.17467000004</v>
      </c>
      <c r="E19" s="303">
        <v>87432.608290000004</v>
      </c>
      <c r="F19" s="303">
        <v>186123.32364000002</v>
      </c>
      <c r="G19" s="303">
        <v>334431.82005000004</v>
      </c>
      <c r="H19" s="303">
        <v>177273.98328999997</v>
      </c>
      <c r="I19" s="303">
        <v>174182.81661000001</v>
      </c>
      <c r="J19" s="303">
        <v>154628.10485</v>
      </c>
      <c r="K19" s="303">
        <v>125536.54504</v>
      </c>
      <c r="L19" s="303">
        <v>95495.077980000002</v>
      </c>
      <c r="M19" s="303">
        <v>61921.146940000006</v>
      </c>
      <c r="N19" s="303">
        <v>244213.44933999993</v>
      </c>
      <c r="O19" s="303">
        <v>122149.11731000002</v>
      </c>
      <c r="P19" s="303">
        <v>71322.865980000002</v>
      </c>
      <c r="Q19" s="303">
        <v>55315.145629999999</v>
      </c>
      <c r="R19" s="303">
        <v>89328.455869999991</v>
      </c>
      <c r="S19" s="303">
        <v>165971.26732999997</v>
      </c>
    </row>
    <row r="20" spans="1:19" ht="15" customHeight="1">
      <c r="A20" s="247" t="s">
        <v>1007</v>
      </c>
      <c r="B20" s="126">
        <v>61477.100749999998</v>
      </c>
      <c r="C20" s="126">
        <v>28147.9869</v>
      </c>
      <c r="D20" s="126">
        <v>18667.815210000001</v>
      </c>
      <c r="E20" s="126">
        <v>8169.0446899999988</v>
      </c>
      <c r="F20" s="126">
        <v>4465.6992700000001</v>
      </c>
      <c r="G20" s="126">
        <v>14684.883809999999</v>
      </c>
      <c r="H20" s="126">
        <v>6939.1762699999999</v>
      </c>
      <c r="I20" s="126">
        <v>5437.9392799999996</v>
      </c>
      <c r="J20" s="126">
        <v>6426.1090199999999</v>
      </c>
      <c r="K20" s="126">
        <v>2928.34926</v>
      </c>
      <c r="L20" s="126">
        <v>4464.7548499999994</v>
      </c>
      <c r="M20" s="126">
        <v>1387.7969499999999</v>
      </c>
      <c r="N20" s="126">
        <v>6542.3886299999995</v>
      </c>
      <c r="O20" s="126">
        <v>2440.9647300000001</v>
      </c>
      <c r="P20" s="126">
        <v>1684.7756199999999</v>
      </c>
      <c r="Q20" s="126">
        <v>2181.9030199999997</v>
      </c>
      <c r="R20" s="126">
        <v>3300.1972599999999</v>
      </c>
      <c r="S20" s="126">
        <v>5988.6246199999996</v>
      </c>
    </row>
    <row r="21" spans="1:19" s="30" customFormat="1" ht="15" customHeight="1" thickBot="1">
      <c r="A21" s="304" t="s">
        <v>1008</v>
      </c>
      <c r="B21" s="305">
        <v>0.16852188482259556</v>
      </c>
      <c r="C21" s="305">
        <v>0.11075527398295519</v>
      </c>
      <c r="D21" s="305">
        <v>5.1357039279679884E-2</v>
      </c>
      <c r="E21" s="305">
        <v>1.274314827801811E-2</v>
      </c>
      <c r="F21" s="305">
        <v>2.7127145781528111E-2</v>
      </c>
      <c r="G21" s="305">
        <v>4.8742847264137357E-2</v>
      </c>
      <c r="H21" s="305">
        <v>2.5837370050845753E-2</v>
      </c>
      <c r="I21" s="305">
        <v>2.5386837965326193E-2</v>
      </c>
      <c r="J21" s="305">
        <v>2.2536773254170993E-2</v>
      </c>
      <c r="K21" s="305">
        <v>1.8296729778994662E-2</v>
      </c>
      <c r="L21" s="305">
        <v>1.3918238999387421E-2</v>
      </c>
      <c r="M21" s="305">
        <v>9.0248978319867456E-3</v>
      </c>
      <c r="N21" s="305">
        <v>3.5593679032240644E-2</v>
      </c>
      <c r="O21" s="305">
        <v>1.7803018168547406E-2</v>
      </c>
      <c r="P21" s="305">
        <v>1.039518178139843E-2</v>
      </c>
      <c r="Q21" s="305">
        <v>8.0620848053080015E-3</v>
      </c>
      <c r="R21" s="305">
        <v>1.3019464715294346E-2</v>
      </c>
      <c r="S21" s="305">
        <v>2.4190019156945047E-2</v>
      </c>
    </row>
    <row r="22" spans="1:19" ht="15" customHeight="1">
      <c r="A22" s="631" t="s">
        <v>699</v>
      </c>
      <c r="B22" s="283"/>
      <c r="C22" s="284"/>
      <c r="D22" s="284"/>
      <c r="E22" s="284"/>
      <c r="F22" s="284"/>
      <c r="G22" s="284"/>
      <c r="H22" s="284"/>
      <c r="I22" s="283"/>
      <c r="J22" s="283"/>
      <c r="K22" s="283"/>
      <c r="L22" s="283"/>
      <c r="M22" s="283"/>
      <c r="N22" s="283"/>
      <c r="O22" s="283"/>
      <c r="P22" s="283"/>
      <c r="Q22" s="283"/>
      <c r="R22" s="283"/>
      <c r="S22" s="306"/>
    </row>
    <row r="23" spans="1:19" ht="48" customHeight="1">
      <c r="A23" s="764" t="s">
        <v>558</v>
      </c>
      <c r="B23" s="785"/>
      <c r="C23" s="785"/>
      <c r="D23" s="785"/>
      <c r="E23" s="785"/>
      <c r="F23" s="785"/>
      <c r="G23" s="785"/>
      <c r="H23" s="785"/>
      <c r="I23" s="785"/>
      <c r="J23" s="785"/>
      <c r="K23" s="785"/>
      <c r="L23" s="785"/>
      <c r="M23" s="753"/>
      <c r="N23" s="753"/>
      <c r="O23" s="753"/>
      <c r="P23" s="753"/>
      <c r="Q23" s="753"/>
      <c r="R23" s="753"/>
      <c r="S23" s="753"/>
    </row>
    <row r="24" spans="1:19" ht="39.75" customHeight="1">
      <c r="A24" s="764" t="s">
        <v>559</v>
      </c>
      <c r="B24" s="785"/>
      <c r="C24" s="785"/>
      <c r="D24" s="785"/>
      <c r="E24" s="785"/>
      <c r="F24" s="785"/>
      <c r="G24" s="785"/>
      <c r="H24" s="785"/>
      <c r="I24" s="785"/>
      <c r="J24" s="785"/>
      <c r="K24" s="785"/>
      <c r="L24" s="785"/>
      <c r="M24" s="785"/>
      <c r="N24" s="785"/>
      <c r="O24" s="785"/>
      <c r="P24" s="785"/>
      <c r="Q24" s="785"/>
      <c r="R24" s="785"/>
      <c r="S24" s="785"/>
    </row>
    <row r="25" spans="1:19" ht="15" customHeight="1">
      <c r="A25" s="631" t="s">
        <v>700</v>
      </c>
      <c r="B25" s="631"/>
      <c r="C25" s="285"/>
      <c r="D25" s="285"/>
      <c r="E25" s="285"/>
      <c r="F25" s="285"/>
      <c r="G25" s="285"/>
      <c r="H25" s="285"/>
      <c r="I25" s="631"/>
      <c r="J25" s="631"/>
      <c r="K25" s="631"/>
      <c r="L25" s="631"/>
      <c r="M25" s="631"/>
      <c r="N25" s="631"/>
      <c r="O25" s="686"/>
      <c r="P25" s="631"/>
      <c r="Q25" s="690"/>
      <c r="R25" s="631"/>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V3"/>
    </sheetView>
  </sheetViews>
  <sheetFormatPr defaultRowHeight="12.75"/>
  <cols>
    <col min="1" max="1" width="42.5703125" style="33" customWidth="1"/>
    <col min="2" max="2" width="6.5703125" style="633" bestFit="1" customWidth="1"/>
    <col min="3" max="11" width="7.5703125" style="633" bestFit="1" customWidth="1"/>
    <col min="12" max="12" width="6.5703125" style="633" bestFit="1" customWidth="1"/>
    <col min="13" max="13" width="7.5703125" style="633" bestFit="1" customWidth="1"/>
    <col min="14" max="19" width="6.5703125" style="633" bestFit="1" customWidth="1"/>
    <col min="20" max="20" width="7.5703125" style="633" bestFit="1" customWidth="1"/>
    <col min="21" max="21" width="9.140625" style="633" bestFit="1" customWidth="1"/>
    <col min="22" max="22" width="10.7109375" style="30" customWidth="1"/>
    <col min="23" max="259" width="9.140625" style="633"/>
    <col min="260" max="260" width="42.5703125" style="633" customWidth="1"/>
    <col min="261" max="278" width="13.140625" style="633" customWidth="1"/>
    <col min="279" max="515" width="9.140625" style="633"/>
    <col min="516" max="516" width="42.5703125" style="633" customWidth="1"/>
    <col min="517" max="534" width="13.140625" style="633" customWidth="1"/>
    <col min="535" max="771" width="9.140625" style="633"/>
    <col min="772" max="772" width="42.5703125" style="633" customWidth="1"/>
    <col min="773" max="790" width="13.140625" style="633" customWidth="1"/>
    <col min="791" max="1027" width="9.140625" style="633"/>
    <col min="1028" max="1028" width="42.5703125" style="633" customWidth="1"/>
    <col min="1029" max="1046" width="13.140625" style="633" customWidth="1"/>
    <col min="1047" max="1283" width="9.140625" style="633"/>
    <col min="1284" max="1284" width="42.5703125" style="633" customWidth="1"/>
    <col min="1285" max="1302" width="13.140625" style="633" customWidth="1"/>
    <col min="1303" max="1539" width="9.140625" style="633"/>
    <col min="1540" max="1540" width="42.5703125" style="633" customWidth="1"/>
    <col min="1541" max="1558" width="13.140625" style="633" customWidth="1"/>
    <col min="1559" max="1795" width="9.140625" style="633"/>
    <col min="1796" max="1796" width="42.5703125" style="633" customWidth="1"/>
    <col min="1797" max="1814" width="13.140625" style="633" customWidth="1"/>
    <col min="1815" max="2051" width="9.140625" style="633"/>
    <col min="2052" max="2052" width="42.5703125" style="633" customWidth="1"/>
    <col min="2053" max="2070" width="13.140625" style="633" customWidth="1"/>
    <col min="2071" max="2307" width="9.140625" style="633"/>
    <col min="2308" max="2308" width="42.5703125" style="633" customWidth="1"/>
    <col min="2309" max="2326" width="13.140625" style="633" customWidth="1"/>
    <col min="2327" max="2563" width="9.140625" style="633"/>
    <col min="2564" max="2564" width="42.5703125" style="633" customWidth="1"/>
    <col min="2565" max="2582" width="13.140625" style="633" customWidth="1"/>
    <col min="2583" max="2819" width="9.140625" style="633"/>
    <col min="2820" max="2820" width="42.5703125" style="633" customWidth="1"/>
    <col min="2821" max="2838" width="13.140625" style="633" customWidth="1"/>
    <col min="2839" max="3075" width="9.140625" style="633"/>
    <col min="3076" max="3076" width="42.5703125" style="633" customWidth="1"/>
    <col min="3077" max="3094" width="13.140625" style="633" customWidth="1"/>
    <col min="3095" max="3331" width="9.140625" style="633"/>
    <col min="3332" max="3332" width="42.5703125" style="633" customWidth="1"/>
    <col min="3333" max="3350" width="13.140625" style="633" customWidth="1"/>
    <col min="3351" max="3587" width="9.140625" style="633"/>
    <col min="3588" max="3588" width="42.5703125" style="633" customWidth="1"/>
    <col min="3589" max="3606" width="13.140625" style="633" customWidth="1"/>
    <col min="3607" max="3843" width="9.140625" style="633"/>
    <col min="3844" max="3844" width="42.5703125" style="633" customWidth="1"/>
    <col min="3845" max="3862" width="13.140625" style="633" customWidth="1"/>
    <col min="3863" max="4099" width="9.140625" style="633"/>
    <col min="4100" max="4100" width="42.5703125" style="633" customWidth="1"/>
    <col min="4101" max="4118" width="13.140625" style="633" customWidth="1"/>
    <col min="4119" max="4355" width="9.140625" style="633"/>
    <col min="4356" max="4356" width="42.5703125" style="633" customWidth="1"/>
    <col min="4357" max="4374" width="13.140625" style="633" customWidth="1"/>
    <col min="4375" max="4611" width="9.140625" style="633"/>
    <col min="4612" max="4612" width="42.5703125" style="633" customWidth="1"/>
    <col min="4613" max="4630" width="13.140625" style="633" customWidth="1"/>
    <col min="4631" max="4867" width="9.140625" style="633"/>
    <col min="4868" max="4868" width="42.5703125" style="633" customWidth="1"/>
    <col min="4869" max="4886" width="13.140625" style="633" customWidth="1"/>
    <col min="4887" max="5123" width="9.140625" style="633"/>
    <col min="5124" max="5124" width="42.5703125" style="633" customWidth="1"/>
    <col min="5125" max="5142" width="13.140625" style="633" customWidth="1"/>
    <col min="5143" max="5379" width="9.140625" style="633"/>
    <col min="5380" max="5380" width="42.5703125" style="633" customWidth="1"/>
    <col min="5381" max="5398" width="13.140625" style="633" customWidth="1"/>
    <col min="5399" max="5635" width="9.140625" style="633"/>
    <col min="5636" max="5636" width="42.5703125" style="633" customWidth="1"/>
    <col min="5637" max="5654" width="13.140625" style="633" customWidth="1"/>
    <col min="5655" max="5891" width="9.140625" style="633"/>
    <col min="5892" max="5892" width="42.5703125" style="633" customWidth="1"/>
    <col min="5893" max="5910" width="13.140625" style="633" customWidth="1"/>
    <col min="5911" max="6147" width="9.140625" style="633"/>
    <col min="6148" max="6148" width="42.5703125" style="633" customWidth="1"/>
    <col min="6149" max="6166" width="13.140625" style="633" customWidth="1"/>
    <col min="6167" max="6403" width="9.140625" style="633"/>
    <col min="6404" max="6404" width="42.5703125" style="633" customWidth="1"/>
    <col min="6405" max="6422" width="13.140625" style="633" customWidth="1"/>
    <col min="6423" max="6659" width="9.140625" style="633"/>
    <col min="6660" max="6660" width="42.5703125" style="633" customWidth="1"/>
    <col min="6661" max="6678" width="13.140625" style="633" customWidth="1"/>
    <col min="6679" max="6915" width="9.140625" style="633"/>
    <col min="6916" max="6916" width="42.5703125" style="633" customWidth="1"/>
    <col min="6917" max="6934" width="13.140625" style="633" customWidth="1"/>
    <col min="6935" max="7171" width="9.140625" style="633"/>
    <col min="7172" max="7172" width="42.5703125" style="633" customWidth="1"/>
    <col min="7173" max="7190" width="13.140625" style="633" customWidth="1"/>
    <col min="7191" max="7427" width="9.140625" style="633"/>
    <col min="7428" max="7428" width="42.5703125" style="633" customWidth="1"/>
    <col min="7429" max="7446" width="13.140625" style="633" customWidth="1"/>
    <col min="7447" max="7683" width="9.140625" style="633"/>
    <col min="7684" max="7684" width="42.5703125" style="633" customWidth="1"/>
    <col min="7685" max="7702" width="13.140625" style="633" customWidth="1"/>
    <col min="7703" max="7939" width="9.140625" style="633"/>
    <col min="7940" max="7940" width="42.5703125" style="633" customWidth="1"/>
    <col min="7941" max="7958" width="13.140625" style="633" customWidth="1"/>
    <col min="7959" max="8195" width="9.140625" style="633"/>
    <col min="8196" max="8196" width="42.5703125" style="633" customWidth="1"/>
    <col min="8197" max="8214" width="13.140625" style="633" customWidth="1"/>
    <col min="8215" max="8451" width="9.140625" style="633"/>
    <col min="8452" max="8452" width="42.5703125" style="633" customWidth="1"/>
    <col min="8453" max="8470" width="13.140625" style="633" customWidth="1"/>
    <col min="8471" max="8707" width="9.140625" style="633"/>
    <col min="8708" max="8708" width="42.5703125" style="633" customWidth="1"/>
    <col min="8709" max="8726" width="13.140625" style="633" customWidth="1"/>
    <col min="8727" max="8963" width="9.140625" style="633"/>
    <col min="8964" max="8964" width="42.5703125" style="633" customWidth="1"/>
    <col min="8965" max="8982" width="13.140625" style="633" customWidth="1"/>
    <col min="8983" max="9219" width="9.140625" style="633"/>
    <col min="9220" max="9220" width="42.5703125" style="633" customWidth="1"/>
    <col min="9221" max="9238" width="13.140625" style="633" customWidth="1"/>
    <col min="9239" max="9475" width="9.140625" style="633"/>
    <col min="9476" max="9476" width="42.5703125" style="633" customWidth="1"/>
    <col min="9477" max="9494" width="13.140625" style="633" customWidth="1"/>
    <col min="9495" max="9731" width="9.140625" style="633"/>
    <col min="9732" max="9732" width="42.5703125" style="633" customWidth="1"/>
    <col min="9733" max="9750" width="13.140625" style="633" customWidth="1"/>
    <col min="9751" max="9987" width="9.140625" style="633"/>
    <col min="9988" max="9988" width="42.5703125" style="633" customWidth="1"/>
    <col min="9989" max="10006" width="13.140625" style="633" customWidth="1"/>
    <col min="10007" max="10243" width="9.140625" style="633"/>
    <col min="10244" max="10244" width="42.5703125" style="633" customWidth="1"/>
    <col min="10245" max="10262" width="13.140625" style="633" customWidth="1"/>
    <col min="10263" max="10499" width="9.140625" style="633"/>
    <col min="10500" max="10500" width="42.5703125" style="633" customWidth="1"/>
    <col min="10501" max="10518" width="13.140625" style="633" customWidth="1"/>
    <col min="10519" max="10755" width="9.140625" style="633"/>
    <col min="10756" max="10756" width="42.5703125" style="633" customWidth="1"/>
    <col min="10757" max="10774" width="13.140625" style="633" customWidth="1"/>
    <col min="10775" max="11011" width="9.140625" style="633"/>
    <col min="11012" max="11012" width="42.5703125" style="633" customWidth="1"/>
    <col min="11013" max="11030" width="13.140625" style="633" customWidth="1"/>
    <col min="11031" max="11267" width="9.140625" style="633"/>
    <col min="11268" max="11268" width="42.5703125" style="633" customWidth="1"/>
    <col min="11269" max="11286" width="13.140625" style="633" customWidth="1"/>
    <col min="11287" max="11523" width="9.140625" style="633"/>
    <col min="11524" max="11524" width="42.5703125" style="633" customWidth="1"/>
    <col min="11525" max="11542" width="13.140625" style="633" customWidth="1"/>
    <col min="11543" max="11779" width="9.140625" style="633"/>
    <col min="11780" max="11780" width="42.5703125" style="633" customWidth="1"/>
    <col min="11781" max="11798" width="13.140625" style="633" customWidth="1"/>
    <col min="11799" max="12035" width="9.140625" style="633"/>
    <col min="12036" max="12036" width="42.5703125" style="633" customWidth="1"/>
    <col min="12037" max="12054" width="13.140625" style="633" customWidth="1"/>
    <col min="12055" max="12291" width="9.140625" style="633"/>
    <col min="12292" max="12292" width="42.5703125" style="633" customWidth="1"/>
    <col min="12293" max="12310" width="13.140625" style="633" customWidth="1"/>
    <col min="12311" max="12547" width="9.140625" style="633"/>
    <col min="12548" max="12548" width="42.5703125" style="633" customWidth="1"/>
    <col min="12549" max="12566" width="13.140625" style="633" customWidth="1"/>
    <col min="12567" max="12803" width="9.140625" style="633"/>
    <col min="12804" max="12804" width="42.5703125" style="633" customWidth="1"/>
    <col min="12805" max="12822" width="13.140625" style="633" customWidth="1"/>
    <col min="12823" max="13059" width="9.140625" style="633"/>
    <col min="13060" max="13060" width="42.5703125" style="633" customWidth="1"/>
    <col min="13061" max="13078" width="13.140625" style="633" customWidth="1"/>
    <col min="13079" max="13315" width="9.140625" style="633"/>
    <col min="13316" max="13316" width="42.5703125" style="633" customWidth="1"/>
    <col min="13317" max="13334" width="13.140625" style="633" customWidth="1"/>
    <col min="13335" max="13571" width="9.140625" style="633"/>
    <col min="13572" max="13572" width="42.5703125" style="633" customWidth="1"/>
    <col min="13573" max="13590" width="13.140625" style="633" customWidth="1"/>
    <col min="13591" max="13827" width="9.140625" style="633"/>
    <col min="13828" max="13828" width="42.5703125" style="633" customWidth="1"/>
    <col min="13829" max="13846" width="13.140625" style="633" customWidth="1"/>
    <col min="13847" max="14083" width="9.140625" style="633"/>
    <col min="14084" max="14084" width="42.5703125" style="633" customWidth="1"/>
    <col min="14085" max="14102" width="13.140625" style="633" customWidth="1"/>
    <col min="14103" max="14339" width="9.140625" style="633"/>
    <col min="14340" max="14340" width="42.5703125" style="633" customWidth="1"/>
    <col min="14341" max="14358" width="13.140625" style="633" customWidth="1"/>
    <col min="14359" max="14595" width="9.140625" style="633"/>
    <col min="14596" max="14596" width="42.5703125" style="633" customWidth="1"/>
    <col min="14597" max="14614" width="13.140625" style="633" customWidth="1"/>
    <col min="14615" max="14851" width="9.140625" style="633"/>
    <col min="14852" max="14852" width="42.5703125" style="633" customWidth="1"/>
    <col min="14853" max="14870" width="13.140625" style="633" customWidth="1"/>
    <col min="14871" max="15107" width="9.140625" style="633"/>
    <col min="15108" max="15108" width="42.5703125" style="633" customWidth="1"/>
    <col min="15109" max="15126" width="13.140625" style="633" customWidth="1"/>
    <col min="15127" max="15363" width="9.140625" style="633"/>
    <col min="15364" max="15364" width="42.5703125" style="633" customWidth="1"/>
    <col min="15365" max="15382" width="13.140625" style="633" customWidth="1"/>
    <col min="15383" max="15619" width="9.140625" style="633"/>
    <col min="15620" max="15620" width="42.5703125" style="633" customWidth="1"/>
    <col min="15621" max="15638" width="13.140625" style="633" customWidth="1"/>
    <col min="15639" max="15875" width="9.140625" style="633"/>
    <col min="15876" max="15876" width="42.5703125" style="633" customWidth="1"/>
    <col min="15877" max="15894" width="13.140625" style="633" customWidth="1"/>
    <col min="15895" max="16131" width="9.140625" style="633"/>
    <col min="16132" max="16132" width="42.5703125" style="633" customWidth="1"/>
    <col min="16133" max="16150" width="13.140625" style="633" customWidth="1"/>
    <col min="16151" max="16384" width="9.140625" style="633"/>
  </cols>
  <sheetData>
    <row r="1" spans="1:24" s="28" customFormat="1" ht="30" customHeight="1">
      <c r="A1" s="749" t="s">
        <v>963</v>
      </c>
      <c r="B1" s="749"/>
      <c r="C1" s="749"/>
      <c r="D1" s="749"/>
      <c r="E1" s="749"/>
      <c r="F1" s="749"/>
      <c r="G1" s="749"/>
      <c r="H1" s="749"/>
      <c r="I1" s="749"/>
      <c r="J1" s="749"/>
      <c r="K1" s="749"/>
      <c r="L1" s="749"/>
      <c r="M1" s="749"/>
      <c r="N1" s="749"/>
      <c r="O1" s="749"/>
      <c r="P1" s="749"/>
      <c r="Q1" s="749"/>
      <c r="R1" s="749"/>
      <c r="S1" s="749"/>
      <c r="T1" s="749"/>
      <c r="U1" s="749"/>
      <c r="V1" s="749"/>
      <c r="W1" s="47"/>
      <c r="X1" s="47"/>
    </row>
    <row r="2" spans="1:24" s="28" customFormat="1" ht="15" customHeight="1">
      <c r="A2" s="750" t="s">
        <v>682</v>
      </c>
      <c r="B2" s="750"/>
      <c r="C2" s="750"/>
      <c r="D2" s="750"/>
      <c r="E2" s="750"/>
      <c r="F2" s="750"/>
      <c r="G2" s="750"/>
      <c r="H2" s="750"/>
      <c r="I2" s="750"/>
      <c r="J2" s="750"/>
      <c r="K2" s="750"/>
      <c r="L2" s="750"/>
      <c r="M2" s="750"/>
      <c r="N2" s="750"/>
      <c r="O2" s="750"/>
      <c r="P2" s="750"/>
      <c r="Q2" s="750"/>
      <c r="R2" s="750"/>
      <c r="S2" s="750"/>
      <c r="T2" s="750"/>
      <c r="U2" s="750"/>
      <c r="V2" s="750"/>
      <c r="W2" s="47"/>
      <c r="X2" s="47"/>
    </row>
    <row r="3" spans="1:24" s="28" customFormat="1" ht="15" customHeight="1">
      <c r="A3" s="761" t="s">
        <v>1501</v>
      </c>
      <c r="B3" s="761"/>
      <c r="C3" s="761"/>
      <c r="D3" s="761"/>
      <c r="E3" s="761"/>
      <c r="F3" s="761"/>
      <c r="G3" s="761"/>
      <c r="H3" s="761"/>
      <c r="I3" s="761"/>
      <c r="J3" s="761"/>
      <c r="K3" s="761"/>
      <c r="L3" s="761"/>
      <c r="M3" s="761"/>
      <c r="N3" s="761"/>
      <c r="O3" s="761"/>
      <c r="P3" s="761"/>
      <c r="Q3" s="761"/>
      <c r="R3" s="761"/>
      <c r="S3" s="761"/>
      <c r="T3" s="761"/>
      <c r="U3" s="761"/>
      <c r="V3" s="761"/>
      <c r="W3" s="47"/>
      <c r="X3" s="47"/>
    </row>
    <row r="4" spans="1:24" s="28" customFormat="1" ht="30" customHeight="1">
      <c r="A4" s="751" t="s">
        <v>512</v>
      </c>
      <c r="B4" s="751"/>
      <c r="C4" s="751"/>
      <c r="D4" s="751"/>
      <c r="E4" s="751"/>
      <c r="F4" s="751"/>
      <c r="G4" s="751"/>
      <c r="H4" s="751"/>
      <c r="I4" s="751"/>
      <c r="J4" s="751"/>
      <c r="K4" s="751"/>
      <c r="L4" s="751"/>
      <c r="M4" s="751"/>
      <c r="N4" s="751"/>
      <c r="O4" s="751"/>
      <c r="P4" s="751"/>
      <c r="Q4" s="751"/>
      <c r="R4" s="751"/>
      <c r="S4" s="751"/>
      <c r="T4" s="751"/>
      <c r="U4" s="751"/>
      <c r="V4" s="751"/>
      <c r="W4" s="47"/>
      <c r="X4" s="47"/>
    </row>
    <row r="5" spans="1:24" ht="15" customHeight="1">
      <c r="A5" s="125"/>
      <c r="B5" s="47"/>
      <c r="C5" s="126"/>
      <c r="D5" s="126"/>
      <c r="E5" s="126"/>
      <c r="F5" s="126"/>
      <c r="G5" s="126"/>
      <c r="H5" s="47"/>
      <c r="I5" s="47"/>
      <c r="J5" s="47"/>
      <c r="K5" s="282"/>
      <c r="L5" s="282"/>
      <c r="M5" s="47"/>
      <c r="N5" s="47"/>
      <c r="O5" s="47"/>
      <c r="P5" s="47"/>
      <c r="Q5" s="47"/>
      <c r="R5" s="47"/>
      <c r="S5" s="47"/>
      <c r="T5" s="125"/>
      <c r="U5" s="47"/>
      <c r="V5" s="126"/>
      <c r="W5" s="47"/>
      <c r="X5" s="47"/>
    </row>
    <row r="6" spans="1:24"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1321</v>
      </c>
      <c r="P6" s="300" t="s">
        <v>1336</v>
      </c>
      <c r="Q6" s="300" t="s">
        <v>1337</v>
      </c>
      <c r="R6" s="300" t="s">
        <v>1353</v>
      </c>
      <c r="S6" s="300" t="s">
        <v>1354</v>
      </c>
      <c r="T6" s="300" t="s">
        <v>1485</v>
      </c>
      <c r="U6" s="308" t="s">
        <v>1364</v>
      </c>
      <c r="V6" s="300" t="s">
        <v>683</v>
      </c>
      <c r="W6" s="47"/>
      <c r="X6" s="47"/>
    </row>
    <row r="7" spans="1:24" ht="15" customHeight="1">
      <c r="A7" s="71" t="s">
        <v>684</v>
      </c>
      <c r="B7" s="126">
        <v>55384.571060000002</v>
      </c>
      <c r="C7" s="126">
        <v>264875.06109999999</v>
      </c>
      <c r="D7" s="126">
        <v>254777.09675999999</v>
      </c>
      <c r="E7" s="126">
        <v>110954.526</v>
      </c>
      <c r="F7" s="126">
        <v>178647.60474000001</v>
      </c>
      <c r="G7" s="126">
        <v>99263.47954</v>
      </c>
      <c r="H7" s="126">
        <v>200923.38509</v>
      </c>
      <c r="I7" s="126">
        <v>102396.75698000001</v>
      </c>
      <c r="J7" s="126">
        <v>270684.84573</v>
      </c>
      <c r="K7" s="126">
        <v>210264.18668000001</v>
      </c>
      <c r="L7" s="126">
        <v>63988.479420000003</v>
      </c>
      <c r="M7" s="126">
        <v>226860.21283</v>
      </c>
      <c r="N7" s="126">
        <v>52834.573340000003</v>
      </c>
      <c r="O7" s="126">
        <v>56703.162799999998</v>
      </c>
      <c r="P7" s="126">
        <v>55194.839100000005</v>
      </c>
      <c r="Q7" s="126">
        <v>19206.892929999998</v>
      </c>
      <c r="R7" s="126">
        <v>32351.08281</v>
      </c>
      <c r="S7" s="126">
        <v>17146.324140000001</v>
      </c>
      <c r="T7" s="71">
        <v>105367.49998000001</v>
      </c>
      <c r="U7" s="126">
        <v>6561462.7108900007</v>
      </c>
      <c r="V7" s="138">
        <v>0.95632160450051629</v>
      </c>
      <c r="W7" s="47"/>
      <c r="X7" s="47"/>
    </row>
    <row r="8" spans="1:24" ht="15" customHeight="1">
      <c r="A8" s="71" t="s">
        <v>685</v>
      </c>
      <c r="B8" s="126">
        <v>547.12342000000001</v>
      </c>
      <c r="C8" s="126">
        <v>3005.3493900000003</v>
      </c>
      <c r="D8" s="126">
        <v>3589.5724700000001</v>
      </c>
      <c r="E8" s="126">
        <v>2747.67893</v>
      </c>
      <c r="F8" s="126">
        <v>2853.4798500000002</v>
      </c>
      <c r="G8" s="126">
        <v>2560.5194799999999</v>
      </c>
      <c r="H8" s="126">
        <v>1924.9983099999999</v>
      </c>
      <c r="I8" s="126">
        <v>966.05221999999992</v>
      </c>
      <c r="J8" s="126">
        <v>2433.30008</v>
      </c>
      <c r="K8" s="126">
        <v>2194.37111</v>
      </c>
      <c r="L8" s="126">
        <v>495.68272999999999</v>
      </c>
      <c r="M8" s="126">
        <v>4582.9051900000004</v>
      </c>
      <c r="N8" s="126">
        <v>1072.3994</v>
      </c>
      <c r="O8" s="126">
        <v>690.11775999999998</v>
      </c>
      <c r="P8" s="126">
        <v>649.56763999999998</v>
      </c>
      <c r="Q8" s="126">
        <v>216.73864</v>
      </c>
      <c r="R8" s="126">
        <v>136.04949999999999</v>
      </c>
      <c r="S8" s="126">
        <v>84.873289999999997</v>
      </c>
      <c r="T8" s="71">
        <v>827.83519999999999</v>
      </c>
      <c r="U8" s="126">
        <v>101965.61769</v>
      </c>
      <c r="V8" s="138">
        <v>1.4861308737051476E-2</v>
      </c>
      <c r="W8" s="47"/>
      <c r="X8" s="47"/>
    </row>
    <row r="9" spans="1:24" ht="15" customHeight="1">
      <c r="A9" s="71" t="s">
        <v>686</v>
      </c>
      <c r="B9" s="126">
        <v>310.38535999999999</v>
      </c>
      <c r="C9" s="126">
        <v>132.22492000000003</v>
      </c>
      <c r="D9" s="126">
        <v>1594.83114</v>
      </c>
      <c r="E9" s="126">
        <v>1009.8815699999999</v>
      </c>
      <c r="F9" s="126">
        <v>4635.38897</v>
      </c>
      <c r="G9" s="126">
        <v>725.92641000000003</v>
      </c>
      <c r="H9" s="126">
        <v>3401.3939399999999</v>
      </c>
      <c r="I9" s="126">
        <v>975.20881000000008</v>
      </c>
      <c r="J9" s="126">
        <v>2214.5274900000004</v>
      </c>
      <c r="K9" s="126">
        <v>2082.67139</v>
      </c>
      <c r="L9" s="126">
        <v>222.64335999999997</v>
      </c>
      <c r="M9" s="126">
        <v>23.738490000000002</v>
      </c>
      <c r="N9" s="126">
        <v>1688.08683</v>
      </c>
      <c r="O9" s="126">
        <v>388.61183</v>
      </c>
      <c r="P9" s="126">
        <v>580.99416000000008</v>
      </c>
      <c r="Q9" s="126">
        <v>147.73343</v>
      </c>
      <c r="R9" s="126">
        <v>33.3767</v>
      </c>
      <c r="S9" s="126">
        <v>153.82733999999999</v>
      </c>
      <c r="T9" s="71">
        <v>900.91462000000001</v>
      </c>
      <c r="U9" s="126">
        <v>66574.260890000005</v>
      </c>
      <c r="V9" s="138">
        <v>9.7030809741697095E-3</v>
      </c>
      <c r="W9" s="47"/>
      <c r="X9" s="47"/>
    </row>
    <row r="10" spans="1:24" ht="15" customHeight="1">
      <c r="A10" s="71" t="s">
        <v>687</v>
      </c>
      <c r="B10" s="126">
        <v>12.96332</v>
      </c>
      <c r="C10" s="126">
        <v>8.5678199999999993</v>
      </c>
      <c r="D10" s="126">
        <v>88.65903999999999</v>
      </c>
      <c r="E10" s="126">
        <v>57.974299999999999</v>
      </c>
      <c r="F10" s="126">
        <v>213.83701000000002</v>
      </c>
      <c r="G10" s="126">
        <v>47.185209999999998</v>
      </c>
      <c r="H10" s="126">
        <v>129.89058</v>
      </c>
      <c r="I10" s="126">
        <v>42.317160000000001</v>
      </c>
      <c r="J10" s="126">
        <v>67.161960000000008</v>
      </c>
      <c r="K10" s="126">
        <v>79.001720000000006</v>
      </c>
      <c r="L10" s="126">
        <v>12.167069999999999</v>
      </c>
      <c r="M10" s="126">
        <v>1.5429999999999999</v>
      </c>
      <c r="N10" s="126">
        <v>83.473140000000001</v>
      </c>
      <c r="O10" s="126">
        <v>18.247619999999998</v>
      </c>
      <c r="P10" s="126">
        <v>19.097950000000001</v>
      </c>
      <c r="Q10" s="126">
        <v>8.9072600000000008</v>
      </c>
      <c r="R10" s="126">
        <v>1.1961199999999999</v>
      </c>
      <c r="S10" s="126">
        <v>5.7301000000000002</v>
      </c>
      <c r="T10" s="71">
        <v>47.595080000000003</v>
      </c>
      <c r="U10" s="126">
        <v>3089.1005699999996</v>
      </c>
      <c r="V10" s="138">
        <v>4.5023095363520751E-4</v>
      </c>
      <c r="W10" s="47"/>
      <c r="X10" s="47"/>
    </row>
    <row r="11" spans="1:24" ht="15" customHeight="1">
      <c r="A11" s="71" t="s">
        <v>688</v>
      </c>
      <c r="B11" s="126">
        <v>12.69223</v>
      </c>
      <c r="C11" s="126">
        <v>59.527889999999999</v>
      </c>
      <c r="D11" s="126">
        <v>413.65724999999998</v>
      </c>
      <c r="E11" s="126">
        <v>251.304</v>
      </c>
      <c r="F11" s="126">
        <v>699.81790999999998</v>
      </c>
      <c r="G11" s="126">
        <v>98.036190000000005</v>
      </c>
      <c r="H11" s="126">
        <v>520.69879000000003</v>
      </c>
      <c r="I11" s="126">
        <v>132.55985999999999</v>
      </c>
      <c r="J11" s="126">
        <v>537.41435000000001</v>
      </c>
      <c r="K11" s="126">
        <v>382.34631999999999</v>
      </c>
      <c r="L11" s="126">
        <v>70.213179999999994</v>
      </c>
      <c r="M11" s="126">
        <v>162.98785999999998</v>
      </c>
      <c r="N11" s="126">
        <v>347.64762000000002</v>
      </c>
      <c r="O11" s="126">
        <v>112.97182000000001</v>
      </c>
      <c r="P11" s="126">
        <v>0</v>
      </c>
      <c r="Q11" s="126">
        <v>294.63875000000002</v>
      </c>
      <c r="R11" s="126">
        <v>0</v>
      </c>
      <c r="S11" s="126">
        <v>261.80144999999999</v>
      </c>
      <c r="T11" s="71">
        <v>616.71536000000003</v>
      </c>
      <c r="U11" s="126">
        <v>25809.059880000001</v>
      </c>
      <c r="V11" s="138">
        <v>3.7616249063074617E-3</v>
      </c>
      <c r="W11" s="47"/>
      <c r="X11" s="47"/>
    </row>
    <row r="12" spans="1:24" ht="15" customHeight="1">
      <c r="A12" s="71" t="s">
        <v>689</v>
      </c>
      <c r="B12" s="126">
        <v>0</v>
      </c>
      <c r="C12" s="126">
        <v>11.905569999999999</v>
      </c>
      <c r="D12" s="126">
        <v>66.827789999999993</v>
      </c>
      <c r="E12" s="126">
        <v>44.497620000000005</v>
      </c>
      <c r="F12" s="126">
        <v>97.200109999999995</v>
      </c>
      <c r="G12" s="126">
        <v>19.607230000000001</v>
      </c>
      <c r="H12" s="126">
        <v>74.071259999999995</v>
      </c>
      <c r="I12" s="126">
        <v>26.511970000000002</v>
      </c>
      <c r="J12" s="126">
        <v>85.268889999999999</v>
      </c>
      <c r="K12" s="126">
        <v>71.49803</v>
      </c>
      <c r="L12" s="126">
        <v>13.81348</v>
      </c>
      <c r="M12" s="126">
        <v>32.597569999999997</v>
      </c>
      <c r="N12" s="126">
        <v>59.833330000000004</v>
      </c>
      <c r="O12" s="126">
        <v>18.074840000000002</v>
      </c>
      <c r="P12" s="126">
        <v>0</v>
      </c>
      <c r="Q12" s="126">
        <v>52.576360000000001</v>
      </c>
      <c r="R12" s="126">
        <v>0</v>
      </c>
      <c r="S12" s="126">
        <v>52.360289999999999</v>
      </c>
      <c r="T12" s="71">
        <v>82.918469999999999</v>
      </c>
      <c r="U12" s="126">
        <v>4227.9567500000003</v>
      </c>
      <c r="V12" s="138">
        <v>6.1621723098542985E-4</v>
      </c>
      <c r="W12" s="47"/>
      <c r="X12" s="47"/>
    </row>
    <row r="13" spans="1:24" ht="15" customHeight="1">
      <c r="A13" s="71" t="s">
        <v>690</v>
      </c>
      <c r="B13" s="126">
        <v>353.35575</v>
      </c>
      <c r="C13" s="126">
        <v>0</v>
      </c>
      <c r="D13" s="126">
        <v>146.10273000000001</v>
      </c>
      <c r="E13" s="126">
        <v>482.13173</v>
      </c>
      <c r="F13" s="126">
        <v>1062.59086</v>
      </c>
      <c r="G13" s="126">
        <v>77.259110000000007</v>
      </c>
      <c r="H13" s="126">
        <v>18.757470000000001</v>
      </c>
      <c r="I13" s="126">
        <v>5.44285</v>
      </c>
      <c r="J13" s="126">
        <v>16.27459</v>
      </c>
      <c r="K13" s="126">
        <v>869.26922000000002</v>
      </c>
      <c r="L13" s="126">
        <v>91.232060000000004</v>
      </c>
      <c r="M13" s="126">
        <v>0</v>
      </c>
      <c r="N13" s="126">
        <v>70.142740000000003</v>
      </c>
      <c r="O13" s="126">
        <v>30.704470000000001</v>
      </c>
      <c r="P13" s="126">
        <v>0</v>
      </c>
      <c r="Q13" s="126">
        <v>0</v>
      </c>
      <c r="R13" s="126">
        <v>0</v>
      </c>
      <c r="S13" s="126">
        <v>0</v>
      </c>
      <c r="T13" s="71">
        <v>359.28314</v>
      </c>
      <c r="U13" s="126">
        <v>21738.503370000002</v>
      </c>
      <c r="V13" s="138">
        <v>3.1683484823795409E-3</v>
      </c>
      <c r="W13" s="47"/>
      <c r="X13" s="47"/>
    </row>
    <row r="14" spans="1:24" ht="15" customHeight="1">
      <c r="A14" s="71" t="s">
        <v>691</v>
      </c>
      <c r="B14" s="126">
        <v>92.470799999999997</v>
      </c>
      <c r="C14" s="126">
        <v>0</v>
      </c>
      <c r="D14" s="126">
        <v>73.051349999999999</v>
      </c>
      <c r="E14" s="126">
        <v>125.64707000000001</v>
      </c>
      <c r="F14" s="126">
        <v>380.14476000000002</v>
      </c>
      <c r="G14" s="126">
        <v>38.629559999999998</v>
      </c>
      <c r="H14" s="126">
        <v>9.3787400000000005</v>
      </c>
      <c r="I14" s="126">
        <v>2.7214299999999998</v>
      </c>
      <c r="J14" s="126">
        <v>8.1372900000000001</v>
      </c>
      <c r="K14" s="126">
        <v>263.76638000000003</v>
      </c>
      <c r="L14" s="126">
        <v>45.616039999999998</v>
      </c>
      <c r="M14" s="126">
        <v>0</v>
      </c>
      <c r="N14" s="126">
        <v>35.071390000000001</v>
      </c>
      <c r="O14" s="126">
        <v>7.6761200000000001</v>
      </c>
      <c r="P14" s="126">
        <v>0</v>
      </c>
      <c r="Q14" s="126">
        <v>0</v>
      </c>
      <c r="R14" s="126">
        <v>0</v>
      </c>
      <c r="S14" s="126">
        <v>0</v>
      </c>
      <c r="T14" s="71">
        <v>125.33571000000001</v>
      </c>
      <c r="U14" s="126">
        <v>6708.2871999999998</v>
      </c>
      <c r="V14" s="138">
        <v>9.7772101453947051E-4</v>
      </c>
      <c r="W14" s="47"/>
      <c r="X14" s="47"/>
    </row>
    <row r="15" spans="1:24" ht="15" customHeight="1">
      <c r="A15" s="71" t="s">
        <v>692</v>
      </c>
      <c r="B15" s="126">
        <v>0</v>
      </c>
      <c r="C15" s="126">
        <v>0</v>
      </c>
      <c r="D15" s="126">
        <v>70.621929999999992</v>
      </c>
      <c r="E15" s="126">
        <v>2.7122899999999999</v>
      </c>
      <c r="F15" s="126">
        <v>1027.88598</v>
      </c>
      <c r="G15" s="126">
        <v>41.249480000000005</v>
      </c>
      <c r="H15" s="126">
        <v>157.01424</v>
      </c>
      <c r="I15" s="126">
        <v>19.1707</v>
      </c>
      <c r="J15" s="126">
        <v>1.2072499999999999</v>
      </c>
      <c r="K15" s="126">
        <v>226.18132999999997</v>
      </c>
      <c r="L15" s="126">
        <v>36.509070000000001</v>
      </c>
      <c r="M15" s="126">
        <v>0</v>
      </c>
      <c r="N15" s="126">
        <v>39.326440000000005</v>
      </c>
      <c r="O15" s="126">
        <v>16.62452</v>
      </c>
      <c r="P15" s="126">
        <v>0</v>
      </c>
      <c r="Q15" s="126">
        <v>0</v>
      </c>
      <c r="R15" s="126">
        <v>0</v>
      </c>
      <c r="S15" s="126">
        <v>19.555439999999997</v>
      </c>
      <c r="T15" s="71">
        <v>198.85858999999999</v>
      </c>
      <c r="U15" s="126">
        <v>9471.8747899999998</v>
      </c>
      <c r="V15" s="138">
        <v>1.3805090260997821E-3</v>
      </c>
      <c r="W15" s="47"/>
      <c r="X15" s="47"/>
    </row>
    <row r="16" spans="1:24" ht="15" customHeight="1">
      <c r="A16" s="71" t="s">
        <v>693</v>
      </c>
      <c r="B16" s="126">
        <v>0</v>
      </c>
      <c r="C16" s="126">
        <v>0</v>
      </c>
      <c r="D16" s="126">
        <v>56.497540000000001</v>
      </c>
      <c r="E16" s="126">
        <v>2.1698300000000001</v>
      </c>
      <c r="F16" s="126">
        <v>419.33827000000002</v>
      </c>
      <c r="G16" s="126">
        <v>32.999580000000002</v>
      </c>
      <c r="H16" s="126">
        <v>125.61136999999999</v>
      </c>
      <c r="I16" s="126">
        <v>15.336559999999999</v>
      </c>
      <c r="J16" s="126">
        <v>0.96579999999999999</v>
      </c>
      <c r="K16" s="126">
        <v>162.94998000000001</v>
      </c>
      <c r="L16" s="126">
        <v>29.207249999999998</v>
      </c>
      <c r="M16" s="126">
        <v>0</v>
      </c>
      <c r="N16" s="126">
        <v>16.182860000000002</v>
      </c>
      <c r="O16" s="126">
        <v>13.299620000000001</v>
      </c>
      <c r="P16" s="126">
        <v>0</v>
      </c>
      <c r="Q16" s="126">
        <v>0</v>
      </c>
      <c r="R16" s="126">
        <v>0</v>
      </c>
      <c r="S16" s="126">
        <v>15.644350000000001</v>
      </c>
      <c r="T16" s="71">
        <v>159.08689000000001</v>
      </c>
      <c r="U16" s="126">
        <v>5946.2857800000002</v>
      </c>
      <c r="V16" s="138">
        <v>8.6666065304467389E-4</v>
      </c>
      <c r="W16" s="47"/>
      <c r="X16" s="47"/>
    </row>
    <row r="17" spans="1:24" ht="15" customHeight="1">
      <c r="A17" s="71" t="s">
        <v>694</v>
      </c>
      <c r="B17" s="126">
        <v>1251.0005200000001</v>
      </c>
      <c r="C17" s="126">
        <v>2325.0611899999999</v>
      </c>
      <c r="D17" s="126">
        <v>3276.9105199999999</v>
      </c>
      <c r="E17" s="126">
        <v>1922.9936699999998</v>
      </c>
      <c r="F17" s="126">
        <v>1964.82475</v>
      </c>
      <c r="G17" s="126">
        <v>841.99345999999991</v>
      </c>
      <c r="H17" s="126">
        <v>5051.3037999999997</v>
      </c>
      <c r="I17" s="126">
        <v>2455.1278299999999</v>
      </c>
      <c r="J17" s="126">
        <v>2522.7712499999998</v>
      </c>
      <c r="K17" s="126">
        <v>6898.3441900000007</v>
      </c>
      <c r="L17" s="126">
        <v>288.74196999999998</v>
      </c>
      <c r="M17" s="126">
        <v>602.13406000000009</v>
      </c>
      <c r="N17" s="126">
        <v>2532.0464200000001</v>
      </c>
      <c r="O17" s="126">
        <v>625.05229000000008</v>
      </c>
      <c r="P17" s="126">
        <v>2201.4721</v>
      </c>
      <c r="Q17" s="126">
        <v>355.39452</v>
      </c>
      <c r="R17" s="126">
        <v>536.56770999999992</v>
      </c>
      <c r="S17" s="126">
        <v>0</v>
      </c>
      <c r="T17" s="71">
        <v>2177.9749300000003</v>
      </c>
      <c r="U17" s="126">
        <v>176090.17519000001</v>
      </c>
      <c r="V17" s="138">
        <v>2.5664832110527395E-2</v>
      </c>
      <c r="W17" s="47"/>
      <c r="X17" s="47"/>
    </row>
    <row r="18" spans="1:24" ht="15" customHeight="1">
      <c r="A18" s="71" t="s">
        <v>695</v>
      </c>
      <c r="B18" s="126">
        <v>900.66426000000001</v>
      </c>
      <c r="C18" s="126">
        <v>2325.0611899999999</v>
      </c>
      <c r="D18" s="126">
        <v>2987.1620899999998</v>
      </c>
      <c r="E18" s="126">
        <v>1843.2588000000001</v>
      </c>
      <c r="F18" s="126">
        <v>1947.3898200000001</v>
      </c>
      <c r="G18" s="126">
        <v>841.99345999999991</v>
      </c>
      <c r="H18" s="126">
        <v>3197.3909399999998</v>
      </c>
      <c r="I18" s="126">
        <v>2144.1880200000001</v>
      </c>
      <c r="J18" s="126">
        <v>1767.5050700000002</v>
      </c>
      <c r="K18" s="126">
        <v>5363.83817</v>
      </c>
      <c r="L18" s="126">
        <v>288.74196999999998</v>
      </c>
      <c r="M18" s="126">
        <v>399.31979999999999</v>
      </c>
      <c r="N18" s="126">
        <v>1723.7256100000002</v>
      </c>
      <c r="O18" s="126">
        <v>612.55432999999994</v>
      </c>
      <c r="P18" s="126">
        <v>1748.2969699999999</v>
      </c>
      <c r="Q18" s="126">
        <v>254.48961</v>
      </c>
      <c r="R18" s="126">
        <v>338.78916999999996</v>
      </c>
      <c r="S18" s="126">
        <v>0</v>
      </c>
      <c r="T18" s="71">
        <v>1912.9101000000001</v>
      </c>
      <c r="U18" s="126">
        <v>129586.17095</v>
      </c>
      <c r="V18" s="138">
        <v>1.8886955604929864E-2</v>
      </c>
      <c r="W18" s="47"/>
      <c r="X18" s="47"/>
    </row>
    <row r="19" spans="1:24" ht="15" customHeight="1">
      <c r="A19" s="302" t="s">
        <v>696</v>
      </c>
      <c r="B19" s="303">
        <v>57312.004920000007</v>
      </c>
      <c r="C19" s="303">
        <v>267391.8751</v>
      </c>
      <c r="D19" s="303">
        <v>260279.22032999998</v>
      </c>
      <c r="E19" s="303">
        <v>114623.54925999999</v>
      </c>
      <c r="F19" s="303">
        <v>188038.11321000001</v>
      </c>
      <c r="G19" s="303">
        <v>101047.94418999999</v>
      </c>
      <c r="H19" s="303">
        <v>210072.55333</v>
      </c>
      <c r="I19" s="303">
        <v>105984.26703</v>
      </c>
      <c r="J19" s="303">
        <v>275977.04065999994</v>
      </c>
      <c r="K19" s="303">
        <v>220722.99913000001</v>
      </c>
      <c r="L19" s="303">
        <v>64697.819060000009</v>
      </c>
      <c r="M19" s="303">
        <v>227649.07324</v>
      </c>
      <c r="N19" s="303">
        <v>57511.823390000005</v>
      </c>
      <c r="O19" s="303">
        <v>57877.127729999993</v>
      </c>
      <c r="P19" s="303">
        <v>57977.305360000006</v>
      </c>
      <c r="Q19" s="303">
        <v>20004.659629999998</v>
      </c>
      <c r="R19" s="303">
        <v>32921.027220000004</v>
      </c>
      <c r="S19" s="303">
        <v>17581.50837</v>
      </c>
      <c r="T19" s="574">
        <v>109621.24662000001</v>
      </c>
      <c r="U19" s="303">
        <v>6861146.5850099996</v>
      </c>
      <c r="V19" s="533">
        <v>1</v>
      </c>
      <c r="W19" s="47"/>
      <c r="X19" s="47"/>
    </row>
    <row r="20" spans="1:24" ht="15" customHeight="1">
      <c r="A20" s="247" t="s">
        <v>1007</v>
      </c>
      <c r="B20" s="126">
        <v>1553.2218</v>
      </c>
      <c r="C20" s="126">
        <v>5350.8839700000008</v>
      </c>
      <c r="D20" s="126">
        <v>6861.7702799999997</v>
      </c>
      <c r="E20" s="126">
        <v>4821.2265499999994</v>
      </c>
      <c r="F20" s="126">
        <v>5911.3898200000012</v>
      </c>
      <c r="G20" s="126">
        <v>3540.9345199999998</v>
      </c>
      <c r="H20" s="126">
        <v>5461.3412000000008</v>
      </c>
      <c r="I20" s="126">
        <v>3197.12736</v>
      </c>
      <c r="J20" s="126">
        <v>4362.3390899999995</v>
      </c>
      <c r="K20" s="126">
        <v>8135.4253900000003</v>
      </c>
      <c r="L20" s="126">
        <v>885.22854000000007</v>
      </c>
      <c r="M20" s="126">
        <v>5016.3655600000002</v>
      </c>
      <c r="N20" s="126">
        <v>2990.6857300000001</v>
      </c>
      <c r="O20" s="126">
        <v>1359.9702899999997</v>
      </c>
      <c r="P20" s="126">
        <v>2416.9625599999999</v>
      </c>
      <c r="Q20" s="126">
        <v>532.71186999999998</v>
      </c>
      <c r="R20" s="126">
        <v>476.03478999999993</v>
      </c>
      <c r="S20" s="126">
        <v>158.60802999999999</v>
      </c>
      <c r="T20" s="126">
        <v>3155.68145</v>
      </c>
      <c r="U20" s="126">
        <v>251523.41894</v>
      </c>
      <c r="V20" s="301"/>
      <c r="W20" s="47"/>
      <c r="X20" s="47"/>
    </row>
    <row r="21" spans="1:24" s="30" customFormat="1" ht="15" customHeight="1" thickBot="1">
      <c r="A21" s="304" t="s">
        <v>1008</v>
      </c>
      <c r="B21" s="305">
        <v>8.3531235209597966E-3</v>
      </c>
      <c r="C21" s="305">
        <v>3.8971893660483613E-2</v>
      </c>
      <c r="D21" s="305">
        <v>3.7935236786610739E-2</v>
      </c>
      <c r="E21" s="305">
        <v>1.6706179913197835E-2</v>
      </c>
      <c r="F21" s="305">
        <v>2.7406222980400873E-2</v>
      </c>
      <c r="G21" s="305">
        <v>1.4727559444767748E-2</v>
      </c>
      <c r="H21" s="305">
        <v>3.0617703721555721E-2</v>
      </c>
      <c r="I21" s="305">
        <v>1.544701978260468E-2</v>
      </c>
      <c r="J21" s="305">
        <v>4.0223166381978377E-2</v>
      </c>
      <c r="K21" s="305">
        <v>3.216998739135353E-2</v>
      </c>
      <c r="L21" s="305">
        <v>9.429592890691129E-3</v>
      </c>
      <c r="M21" s="305">
        <v>3.3179450463477922E-2</v>
      </c>
      <c r="N21" s="305">
        <v>8.3822467101416966E-3</v>
      </c>
      <c r="O21" s="305">
        <v>8.4354891726767627E-3</v>
      </c>
      <c r="P21" s="305">
        <v>8.4500898853650582E-3</v>
      </c>
      <c r="Q21" s="305">
        <v>2.9156438187322073E-3</v>
      </c>
      <c r="R21" s="305">
        <v>4.7981815884716337E-3</v>
      </c>
      <c r="S21" s="305">
        <v>2.5624738011590488E-3</v>
      </c>
      <c r="T21" s="305">
        <v>1.5977103136011812E-2</v>
      </c>
      <c r="U21" s="305">
        <v>1</v>
      </c>
      <c r="V21" s="305"/>
      <c r="W21" s="307"/>
      <c r="X21" s="307"/>
    </row>
    <row r="22" spans="1:24" ht="15" customHeight="1">
      <c r="A22" s="788" t="s">
        <v>699</v>
      </c>
      <c r="B22" s="788"/>
      <c r="C22" s="788"/>
      <c r="D22" s="788"/>
      <c r="E22" s="788"/>
      <c r="F22" s="788"/>
      <c r="G22" s="788"/>
      <c r="H22" s="788"/>
      <c r="I22" s="788"/>
      <c r="J22" s="788"/>
      <c r="K22" s="788"/>
      <c r="L22" s="788"/>
      <c r="M22" s="788"/>
      <c r="N22" s="788"/>
      <c r="O22" s="788"/>
      <c r="P22" s="788"/>
      <c r="Q22" s="788"/>
      <c r="R22" s="788"/>
      <c r="S22" s="788"/>
      <c r="T22" s="788"/>
      <c r="U22" s="788"/>
      <c r="V22" s="788"/>
      <c r="W22" s="47"/>
      <c r="X22" s="47"/>
    </row>
    <row r="23" spans="1:24" ht="38.25" customHeight="1">
      <c r="A23" s="764" t="s">
        <v>558</v>
      </c>
      <c r="B23" s="764"/>
      <c r="C23" s="764"/>
      <c r="D23" s="764"/>
      <c r="E23" s="764"/>
      <c r="F23" s="764"/>
      <c r="G23" s="764"/>
      <c r="H23" s="764"/>
      <c r="I23" s="764"/>
      <c r="J23" s="764"/>
      <c r="K23" s="764"/>
      <c r="L23" s="764"/>
      <c r="M23" s="764"/>
      <c r="N23" s="764"/>
      <c r="O23" s="764"/>
      <c r="P23" s="764"/>
      <c r="Q23" s="764"/>
      <c r="R23" s="764"/>
      <c r="S23" s="764"/>
      <c r="T23" s="764"/>
      <c r="U23" s="764"/>
      <c r="V23" s="764"/>
      <c r="W23" s="47"/>
      <c r="X23" s="47"/>
    </row>
    <row r="24" spans="1:24" ht="41.25" customHeight="1">
      <c r="A24" s="764" t="s">
        <v>559</v>
      </c>
      <c r="B24" s="764"/>
      <c r="C24" s="764"/>
      <c r="D24" s="764"/>
      <c r="E24" s="764"/>
      <c r="F24" s="764"/>
      <c r="G24" s="764"/>
      <c r="H24" s="764"/>
      <c r="I24" s="764"/>
      <c r="J24" s="764"/>
      <c r="K24" s="764"/>
      <c r="L24" s="764"/>
      <c r="M24" s="764"/>
      <c r="N24" s="764"/>
      <c r="O24" s="764"/>
      <c r="P24" s="764"/>
      <c r="Q24" s="764"/>
      <c r="R24" s="764"/>
      <c r="S24" s="764"/>
      <c r="T24" s="764"/>
      <c r="U24" s="764"/>
      <c r="V24" s="764"/>
      <c r="W24" s="47"/>
      <c r="X24" s="47"/>
    </row>
    <row r="25" spans="1:24" ht="15" customHeight="1">
      <c r="A25" s="753" t="s">
        <v>700</v>
      </c>
      <c r="B25" s="753"/>
      <c r="C25" s="753"/>
      <c r="D25" s="753"/>
      <c r="E25" s="753"/>
      <c r="F25" s="753"/>
      <c r="G25" s="753"/>
      <c r="H25" s="753"/>
      <c r="I25" s="753"/>
      <c r="J25" s="753"/>
      <c r="K25" s="753"/>
      <c r="L25" s="753"/>
      <c r="M25" s="753"/>
      <c r="N25" s="753"/>
      <c r="O25" s="753"/>
      <c r="P25" s="753"/>
      <c r="Q25" s="753"/>
      <c r="R25" s="753"/>
      <c r="S25" s="753"/>
      <c r="T25" s="753"/>
      <c r="U25" s="753"/>
      <c r="V25" s="753"/>
      <c r="W25" s="47"/>
      <c r="X25" s="47"/>
    </row>
    <row r="26" spans="1:24" ht="15" customHeight="1">
      <c r="A26" s="286"/>
      <c r="B26" s="47"/>
      <c r="C26" s="126"/>
      <c r="D26" s="126"/>
      <c r="E26" s="126"/>
      <c r="F26" s="126"/>
      <c r="G26" s="126"/>
      <c r="H26" s="47"/>
      <c r="I26" s="47"/>
      <c r="J26" s="47"/>
      <c r="K26" s="47"/>
      <c r="L26" s="47"/>
      <c r="M26" s="47"/>
      <c r="N26" s="47"/>
      <c r="O26" s="47"/>
      <c r="P26" s="47"/>
      <c r="Q26" s="47"/>
      <c r="R26" s="47"/>
      <c r="S26" s="47"/>
      <c r="T26" s="47"/>
      <c r="U26" s="71"/>
      <c r="V26" s="307"/>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7" bestFit="1" customWidth="1"/>
    <col min="37" max="37" width="6.42578125" style="722"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c r="AN1" s="734"/>
    </row>
    <row r="2" spans="1:40" ht="18">
      <c r="A2" s="735" t="s">
        <v>1247</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row>
    <row r="3" spans="1:40" ht="18">
      <c r="A3" s="735" t="s">
        <v>1501</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row>
    <row r="4" spans="1:40" ht="30" customHeight="1">
      <c r="A4" s="739" t="s">
        <v>512</v>
      </c>
      <c r="B4" s="739"/>
      <c r="C4" s="739"/>
      <c r="D4" s="739"/>
      <c r="E4" s="739"/>
      <c r="F4" s="739"/>
      <c r="G4" s="739"/>
      <c r="H4" s="739"/>
      <c r="I4" s="739"/>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39"/>
      <c r="AJ4" s="739"/>
      <c r="AK4" s="739"/>
      <c r="AL4" s="739"/>
      <c r="AM4" s="739"/>
      <c r="AN4" s="739"/>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725</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1321</v>
      </c>
      <c r="AH6" s="73" t="s">
        <v>1336</v>
      </c>
      <c r="AI6" s="73" t="s">
        <v>1337</v>
      </c>
      <c r="AJ6" s="73" t="s">
        <v>1353</v>
      </c>
      <c r="AK6" s="73" t="s">
        <v>1354</v>
      </c>
      <c r="AL6" s="73" t="s">
        <v>1485</v>
      </c>
      <c r="AM6" s="176" t="s">
        <v>519</v>
      </c>
      <c r="AN6" s="309" t="s">
        <v>683</v>
      </c>
    </row>
    <row r="7" spans="1:40">
      <c r="A7" s="100" t="s">
        <v>727</v>
      </c>
      <c r="B7" s="95">
        <v>0</v>
      </c>
      <c r="C7" s="95">
        <v>21140.224329999997</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21140.224329999997</v>
      </c>
      <c r="AN7" s="160">
        <v>2.9785914656395183E-3</v>
      </c>
    </row>
    <row r="8" spans="1:40">
      <c r="A8" s="100" t="s">
        <v>728</v>
      </c>
      <c r="B8" s="95">
        <v>48993.163439999997</v>
      </c>
      <c r="C8" s="95">
        <v>16490.153770000001</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0</v>
      </c>
      <c r="AK8" s="95">
        <v>0</v>
      </c>
      <c r="AL8" s="95">
        <v>0</v>
      </c>
      <c r="AM8" s="95">
        <v>65483.317210000001</v>
      </c>
      <c r="AN8" s="160">
        <v>9.2263945140203443E-3</v>
      </c>
    </row>
    <row r="9" spans="1:40">
      <c r="A9" s="100" t="s">
        <v>729</v>
      </c>
      <c r="B9" s="95">
        <v>43261.996479999994</v>
      </c>
      <c r="C9" s="95">
        <v>100247.83251000001</v>
      </c>
      <c r="D9" s="95">
        <v>3737.3122200000003</v>
      </c>
      <c r="E9" s="95">
        <v>0</v>
      </c>
      <c r="F9" s="95">
        <v>0</v>
      </c>
      <c r="G9" s="95">
        <v>19923.35527</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28868.13607</v>
      </c>
      <c r="AA9" s="95">
        <v>14444.5</v>
      </c>
      <c r="AB9" s="95">
        <v>0</v>
      </c>
      <c r="AC9" s="95">
        <v>0</v>
      </c>
      <c r="AD9" s="95">
        <v>4000</v>
      </c>
      <c r="AE9" s="95">
        <v>0</v>
      </c>
      <c r="AF9" s="95">
        <v>0</v>
      </c>
      <c r="AG9" s="95">
        <v>0</v>
      </c>
      <c r="AH9" s="95">
        <v>0</v>
      </c>
      <c r="AI9" s="95">
        <v>0</v>
      </c>
      <c r="AJ9" s="95">
        <v>0</v>
      </c>
      <c r="AK9" s="95">
        <v>0</v>
      </c>
      <c r="AL9" s="95">
        <v>0</v>
      </c>
      <c r="AM9" s="95">
        <v>226679.86590999999</v>
      </c>
      <c r="AN9" s="160">
        <v>3.1938483882296462E-2</v>
      </c>
    </row>
    <row r="10" spans="1:40">
      <c r="A10" s="100" t="s">
        <v>730</v>
      </c>
      <c r="B10" s="95">
        <v>161069.64791999999</v>
      </c>
      <c r="C10" s="95">
        <v>81913.807400000005</v>
      </c>
      <c r="D10" s="95">
        <v>29878.35572</v>
      </c>
      <c r="E10" s="95">
        <v>11969.27867</v>
      </c>
      <c r="F10" s="95">
        <v>29916.77363</v>
      </c>
      <c r="G10" s="95">
        <v>8579.3733300000004</v>
      </c>
      <c r="H10" s="95">
        <v>13650.4773</v>
      </c>
      <c r="I10" s="95">
        <v>5266.3592399999998</v>
      </c>
      <c r="J10" s="95">
        <v>15301.38</v>
      </c>
      <c r="K10" s="95">
        <v>0</v>
      </c>
      <c r="L10" s="95">
        <v>0</v>
      </c>
      <c r="M10" s="95">
        <v>0</v>
      </c>
      <c r="N10" s="95">
        <v>5100</v>
      </c>
      <c r="O10" s="95">
        <v>6654.89462</v>
      </c>
      <c r="P10" s="95">
        <v>1685.2205800000002</v>
      </c>
      <c r="Q10" s="95">
        <v>6387.2137999999995</v>
      </c>
      <c r="R10" s="95">
        <v>0</v>
      </c>
      <c r="S10" s="95">
        <v>1501.3382300000001</v>
      </c>
      <c r="T10" s="95">
        <v>0</v>
      </c>
      <c r="U10" s="95">
        <v>9404.0654900000009</v>
      </c>
      <c r="V10" s="95">
        <v>0</v>
      </c>
      <c r="W10" s="95">
        <v>5741.1688099999992</v>
      </c>
      <c r="X10" s="95">
        <v>20405.836230000001</v>
      </c>
      <c r="Y10" s="95">
        <v>1507.1</v>
      </c>
      <c r="Z10" s="95">
        <v>40037.556920000003</v>
      </c>
      <c r="AA10" s="95">
        <v>17649.917519999999</v>
      </c>
      <c r="AB10" s="95">
        <v>14173.692230000001</v>
      </c>
      <c r="AC10" s="95">
        <v>0</v>
      </c>
      <c r="AD10" s="95">
        <v>0</v>
      </c>
      <c r="AE10" s="95">
        <v>3558</v>
      </c>
      <c r="AF10" s="95">
        <v>0</v>
      </c>
      <c r="AG10" s="95">
        <v>0</v>
      </c>
      <c r="AH10" s="95">
        <v>0</v>
      </c>
      <c r="AI10" s="95">
        <v>0</v>
      </c>
      <c r="AJ10" s="95">
        <v>6711</v>
      </c>
      <c r="AK10" s="95">
        <v>0</v>
      </c>
      <c r="AL10" s="95">
        <v>0</v>
      </c>
      <c r="AM10" s="95">
        <v>498062.45763999998</v>
      </c>
      <c r="AN10" s="160">
        <v>7.0175441969018509E-2</v>
      </c>
    </row>
    <row r="11" spans="1:40">
      <c r="A11" s="100" t="s">
        <v>731</v>
      </c>
      <c r="B11" s="95">
        <v>134813.99522000001</v>
      </c>
      <c r="C11" s="95">
        <v>109408.03968</v>
      </c>
      <c r="D11" s="95">
        <v>49227.125549999997</v>
      </c>
      <c r="E11" s="95">
        <v>6207.1584000000003</v>
      </c>
      <c r="F11" s="95">
        <v>38537.985820000002</v>
      </c>
      <c r="G11" s="95">
        <v>12095.99835</v>
      </c>
      <c r="H11" s="95">
        <v>15263.41193</v>
      </c>
      <c r="I11" s="95">
        <v>9196.19</v>
      </c>
      <c r="J11" s="95">
        <v>17771.925019999999</v>
      </c>
      <c r="K11" s="95">
        <v>800</v>
      </c>
      <c r="L11" s="95">
        <v>0</v>
      </c>
      <c r="M11" s="95">
        <v>5422</v>
      </c>
      <c r="N11" s="95">
        <v>10977.017199999998</v>
      </c>
      <c r="O11" s="95">
        <v>15464.972539999999</v>
      </c>
      <c r="P11" s="95">
        <v>1244.7458100000001</v>
      </c>
      <c r="Q11" s="95">
        <v>6158.6750000000002</v>
      </c>
      <c r="R11" s="95">
        <v>5986.3894</v>
      </c>
      <c r="S11" s="95">
        <v>4184.6000000000004</v>
      </c>
      <c r="T11" s="95">
        <v>852.2966899999999</v>
      </c>
      <c r="U11" s="95">
        <v>7057.0645300000006</v>
      </c>
      <c r="V11" s="95">
        <v>3711.7142699999999</v>
      </c>
      <c r="W11" s="95">
        <v>10467.068579999999</v>
      </c>
      <c r="X11" s="95">
        <v>27384.202390000002</v>
      </c>
      <c r="Y11" s="95">
        <v>886.31200000000001</v>
      </c>
      <c r="Z11" s="95">
        <v>28083.405340000001</v>
      </c>
      <c r="AA11" s="95">
        <v>15569.533019999999</v>
      </c>
      <c r="AB11" s="95">
        <v>15326.431430000001</v>
      </c>
      <c r="AC11" s="95">
        <v>16663.947939999998</v>
      </c>
      <c r="AD11" s="95">
        <v>10214.906499999999</v>
      </c>
      <c r="AE11" s="95">
        <v>765.6</v>
      </c>
      <c r="AF11" s="95">
        <v>769.95322999999996</v>
      </c>
      <c r="AG11" s="95">
        <v>1703.42418</v>
      </c>
      <c r="AH11" s="95">
        <v>3150</v>
      </c>
      <c r="AI11" s="95">
        <v>1372</v>
      </c>
      <c r="AJ11" s="95">
        <v>8009.5282900000002</v>
      </c>
      <c r="AK11" s="95">
        <v>0</v>
      </c>
      <c r="AL11" s="95">
        <v>3799.625</v>
      </c>
      <c r="AM11" s="95">
        <v>598547.24330999993</v>
      </c>
      <c r="AN11" s="160">
        <v>8.4333433878240507E-2</v>
      </c>
    </row>
    <row r="12" spans="1:40">
      <c r="A12" s="100" t="s">
        <v>732</v>
      </c>
      <c r="B12" s="95">
        <v>120316.24312999999</v>
      </c>
      <c r="C12" s="95">
        <v>131021.52338</v>
      </c>
      <c r="D12" s="95">
        <v>59468.371909999994</v>
      </c>
      <c r="E12" s="95">
        <v>19885.98703</v>
      </c>
      <c r="F12" s="95">
        <v>33177.518369999998</v>
      </c>
      <c r="G12" s="95">
        <v>22651.204519999999</v>
      </c>
      <c r="H12" s="95">
        <v>17147.414949999998</v>
      </c>
      <c r="I12" s="95">
        <v>21213.836579999999</v>
      </c>
      <c r="J12" s="95">
        <v>18439.095499999999</v>
      </c>
      <c r="K12" s="95">
        <v>2397</v>
      </c>
      <c r="L12" s="95">
        <v>3306.6589199999999</v>
      </c>
      <c r="M12" s="95">
        <v>6520.9317699999992</v>
      </c>
      <c r="N12" s="95">
        <v>22456.10485</v>
      </c>
      <c r="O12" s="95">
        <v>15139.029410000001</v>
      </c>
      <c r="P12" s="95">
        <v>3430.08133</v>
      </c>
      <c r="Q12" s="95">
        <v>10896.575289999999</v>
      </c>
      <c r="R12" s="95">
        <v>7430.83194</v>
      </c>
      <c r="S12" s="95">
        <v>13906.10485</v>
      </c>
      <c r="T12" s="95">
        <v>5343.31</v>
      </c>
      <c r="U12" s="95">
        <v>21614.105390000001</v>
      </c>
      <c r="V12" s="95">
        <v>12735.457980000001</v>
      </c>
      <c r="W12" s="95">
        <v>7010.6522199999999</v>
      </c>
      <c r="X12" s="95">
        <v>38193.480750000002</v>
      </c>
      <c r="Y12" s="95">
        <v>7189.4696199999998</v>
      </c>
      <c r="Z12" s="95">
        <v>26922.420620000001</v>
      </c>
      <c r="AA12" s="95">
        <v>9975.0901099999992</v>
      </c>
      <c r="AB12" s="95">
        <v>25820.103039999998</v>
      </c>
      <c r="AC12" s="95">
        <v>26956.698629999999</v>
      </c>
      <c r="AD12" s="95">
        <v>6044.2562300000009</v>
      </c>
      <c r="AE12" s="95">
        <v>8840.6412400000008</v>
      </c>
      <c r="AF12" s="95">
        <v>1654.6924099999999</v>
      </c>
      <c r="AG12" s="95">
        <v>3858.9204</v>
      </c>
      <c r="AH12" s="95">
        <v>8137.4737400000004</v>
      </c>
      <c r="AI12" s="95">
        <v>617.4</v>
      </c>
      <c r="AJ12" s="95">
        <v>3597.6641500000001</v>
      </c>
      <c r="AK12" s="95">
        <v>1591.8</v>
      </c>
      <c r="AL12" s="95">
        <v>13611.28953</v>
      </c>
      <c r="AM12" s="95">
        <v>758519.43978999997</v>
      </c>
      <c r="AN12" s="160">
        <v>0.10687301584940952</v>
      </c>
    </row>
    <row r="13" spans="1:40">
      <c r="A13" s="100" t="s">
        <v>733</v>
      </c>
      <c r="B13" s="95">
        <v>136016.18250999998</v>
      </c>
      <c r="C13" s="95">
        <v>95594.372470000002</v>
      </c>
      <c r="D13" s="95">
        <v>54539.718059999999</v>
      </c>
      <c r="E13" s="95">
        <v>7121.8463499999998</v>
      </c>
      <c r="F13" s="95">
        <v>20500.643319999999</v>
      </c>
      <c r="G13" s="95">
        <v>25609.020619999999</v>
      </c>
      <c r="H13" s="95">
        <v>12365.02174</v>
      </c>
      <c r="I13" s="95">
        <v>13774.4599</v>
      </c>
      <c r="J13" s="95">
        <v>11844.142519999999</v>
      </c>
      <c r="K13" s="95">
        <v>10296.82987</v>
      </c>
      <c r="L13" s="95">
        <v>3094.3886499999999</v>
      </c>
      <c r="M13" s="95">
        <v>5878.3646600000002</v>
      </c>
      <c r="N13" s="95">
        <v>22128.29506</v>
      </c>
      <c r="O13" s="95">
        <v>12389.894789999998</v>
      </c>
      <c r="P13" s="95">
        <v>5999.7402599999996</v>
      </c>
      <c r="Q13" s="95">
        <v>5239.3879500000003</v>
      </c>
      <c r="R13" s="95">
        <v>7800.6716900000001</v>
      </c>
      <c r="S13" s="95">
        <v>23204.14287</v>
      </c>
      <c r="T13" s="95">
        <v>6947.6027000000004</v>
      </c>
      <c r="U13" s="95">
        <v>30277.88666</v>
      </c>
      <c r="V13" s="95">
        <v>16224.724769999999</v>
      </c>
      <c r="W13" s="95">
        <v>13747.131170000001</v>
      </c>
      <c r="X13" s="95">
        <v>32181.374390000001</v>
      </c>
      <c r="Y13" s="95">
        <v>7679.2188299999998</v>
      </c>
      <c r="Z13" s="95">
        <v>23936.973289999998</v>
      </c>
      <c r="AA13" s="95">
        <v>8660.8869099999993</v>
      </c>
      <c r="AB13" s="95">
        <v>22343.316699999999</v>
      </c>
      <c r="AC13" s="95">
        <v>29374.624159999999</v>
      </c>
      <c r="AD13" s="95">
        <v>7917.9245499999997</v>
      </c>
      <c r="AE13" s="95">
        <v>8036.0766800000001</v>
      </c>
      <c r="AF13" s="95">
        <v>1331.92419</v>
      </c>
      <c r="AG13" s="95">
        <v>4466.4297500000002</v>
      </c>
      <c r="AH13" s="95">
        <v>7091.5763399999996</v>
      </c>
      <c r="AI13" s="95">
        <v>1584.1198899999999</v>
      </c>
      <c r="AJ13" s="95">
        <v>3061.2895899999999</v>
      </c>
      <c r="AK13" s="95">
        <v>1759.62932</v>
      </c>
      <c r="AL13" s="95">
        <v>15257.369119999999</v>
      </c>
      <c r="AM13" s="95">
        <v>715277.2023</v>
      </c>
      <c r="AN13" s="160">
        <v>0.1007803198811794</v>
      </c>
    </row>
    <row r="14" spans="1:40">
      <c r="A14" s="100" t="s">
        <v>734</v>
      </c>
      <c r="B14" s="95">
        <v>85159.279580000002</v>
      </c>
      <c r="C14" s="95">
        <v>76827.135880000002</v>
      </c>
      <c r="D14" s="95">
        <v>42110.964890000003</v>
      </c>
      <c r="E14" s="95">
        <v>9177.5005999999994</v>
      </c>
      <c r="F14" s="95">
        <v>16696.625179999999</v>
      </c>
      <c r="G14" s="95">
        <v>31227.727640000001</v>
      </c>
      <c r="H14" s="95">
        <v>15182.98926</v>
      </c>
      <c r="I14" s="95">
        <v>15940.241050000001</v>
      </c>
      <c r="J14" s="95">
        <v>13522.795900000001</v>
      </c>
      <c r="K14" s="95">
        <v>12469.34475</v>
      </c>
      <c r="L14" s="95">
        <v>8173.2277000000004</v>
      </c>
      <c r="M14" s="95">
        <v>8823.3551099999986</v>
      </c>
      <c r="N14" s="95">
        <v>30769.794699999999</v>
      </c>
      <c r="O14" s="95">
        <v>13829.826949999999</v>
      </c>
      <c r="P14" s="95">
        <v>13240.433080000001</v>
      </c>
      <c r="Q14" s="95">
        <v>4263.8422799999998</v>
      </c>
      <c r="R14" s="95">
        <v>10045.3253</v>
      </c>
      <c r="S14" s="95">
        <v>22774.827880000001</v>
      </c>
      <c r="T14" s="95">
        <v>5957.9791500000001</v>
      </c>
      <c r="U14" s="95">
        <v>29330.743489999997</v>
      </c>
      <c r="V14" s="95">
        <v>26605.55616</v>
      </c>
      <c r="W14" s="95">
        <v>11011.563179999999</v>
      </c>
      <c r="X14" s="95">
        <v>26906.31496</v>
      </c>
      <c r="Y14" s="95">
        <v>11825.85368</v>
      </c>
      <c r="Z14" s="95">
        <v>22574.446210000002</v>
      </c>
      <c r="AA14" s="95">
        <v>6925.9475000000002</v>
      </c>
      <c r="AB14" s="95">
        <v>33196.846539999999</v>
      </c>
      <c r="AC14" s="95">
        <v>32187.748769999998</v>
      </c>
      <c r="AD14" s="95">
        <v>5219.4139999999998</v>
      </c>
      <c r="AE14" s="95">
        <v>21258.567289999999</v>
      </c>
      <c r="AF14" s="95">
        <v>1733.3429900000001</v>
      </c>
      <c r="AG14" s="95">
        <v>4890.8740900000003</v>
      </c>
      <c r="AH14" s="95">
        <v>8364.9678700000004</v>
      </c>
      <c r="AI14" s="95">
        <v>3587.5786899999998</v>
      </c>
      <c r="AJ14" s="95">
        <v>5654.4972500000003</v>
      </c>
      <c r="AK14" s="95">
        <v>699.47891000000004</v>
      </c>
      <c r="AL14" s="95">
        <v>12427.661830000001</v>
      </c>
      <c r="AM14" s="95">
        <v>700594.62028999999</v>
      </c>
      <c r="AN14" s="160">
        <v>9.8711590014085401E-2</v>
      </c>
    </row>
    <row r="15" spans="1:40">
      <c r="A15" s="100" t="s">
        <v>735</v>
      </c>
      <c r="B15" s="95">
        <v>54821.574529999998</v>
      </c>
      <c r="C15" s="95">
        <v>42103.186670000003</v>
      </c>
      <c r="D15" s="95">
        <v>24974.940329999998</v>
      </c>
      <c r="E15" s="95">
        <v>4475.4954600000001</v>
      </c>
      <c r="F15" s="95">
        <v>10639.574849999999</v>
      </c>
      <c r="G15" s="95">
        <v>18268.41934</v>
      </c>
      <c r="H15" s="95">
        <v>8286.9807799999999</v>
      </c>
      <c r="I15" s="95">
        <v>12132.35699</v>
      </c>
      <c r="J15" s="95">
        <v>7341.2653099999998</v>
      </c>
      <c r="K15" s="95">
        <v>10294.477580000001</v>
      </c>
      <c r="L15" s="95">
        <v>3333.2293300000001</v>
      </c>
      <c r="M15" s="95">
        <v>4454.1342500000001</v>
      </c>
      <c r="N15" s="95">
        <v>16007.28708</v>
      </c>
      <c r="O15" s="95">
        <v>6640.1322199999995</v>
      </c>
      <c r="P15" s="95">
        <v>4238.9518099999996</v>
      </c>
      <c r="Q15" s="95">
        <v>1503.1682900000001</v>
      </c>
      <c r="R15" s="95">
        <v>6637.2559600000004</v>
      </c>
      <c r="S15" s="95">
        <v>12310.74733</v>
      </c>
      <c r="T15" s="95">
        <v>3913.5449700000004</v>
      </c>
      <c r="U15" s="95">
        <v>15910.41416</v>
      </c>
      <c r="V15" s="95">
        <v>20359.587930000002</v>
      </c>
      <c r="W15" s="95">
        <v>6644.2057100000002</v>
      </c>
      <c r="X15" s="95">
        <v>17079.281230000001</v>
      </c>
      <c r="Y15" s="95">
        <v>6684.3843699999998</v>
      </c>
      <c r="Z15" s="95">
        <v>12385.962720000001</v>
      </c>
      <c r="AA15" s="95">
        <v>4222.5340500000002</v>
      </c>
      <c r="AB15" s="95">
        <v>17479.848460000001</v>
      </c>
      <c r="AC15" s="95">
        <v>16104.06574</v>
      </c>
      <c r="AD15" s="95">
        <v>2501.7307299999998</v>
      </c>
      <c r="AE15" s="95">
        <v>22313.248909999998</v>
      </c>
      <c r="AF15" s="95">
        <v>1762.2126899999998</v>
      </c>
      <c r="AG15" s="95">
        <v>3602.7055699999996</v>
      </c>
      <c r="AH15" s="95">
        <v>3359.68235</v>
      </c>
      <c r="AI15" s="95">
        <v>567.14635999999996</v>
      </c>
      <c r="AJ15" s="95">
        <v>1424.23252</v>
      </c>
      <c r="AK15" s="95">
        <v>0</v>
      </c>
      <c r="AL15" s="95">
        <v>7666.6799600000004</v>
      </c>
      <c r="AM15" s="95">
        <v>412444.64654000005</v>
      </c>
      <c r="AN15" s="160">
        <v>5.8112160261676468E-2</v>
      </c>
    </row>
    <row r="16" spans="1:40">
      <c r="A16" s="100" t="s">
        <v>736</v>
      </c>
      <c r="B16" s="95">
        <v>81722.277620000008</v>
      </c>
      <c r="C16" s="95">
        <v>61031.913829999998</v>
      </c>
      <c r="D16" s="95">
        <v>30173.853600000002</v>
      </c>
      <c r="E16" s="95">
        <v>6728.2843300000004</v>
      </c>
      <c r="F16" s="95">
        <v>16925.132949999999</v>
      </c>
      <c r="G16" s="95">
        <v>36194.220280000001</v>
      </c>
      <c r="H16" s="95">
        <v>21727.55168</v>
      </c>
      <c r="I16" s="95">
        <v>24143.89532</v>
      </c>
      <c r="J16" s="95">
        <v>19002.309539999998</v>
      </c>
      <c r="K16" s="95">
        <v>20736.096379999999</v>
      </c>
      <c r="L16" s="95">
        <v>9108.1176300000006</v>
      </c>
      <c r="M16" s="95">
        <v>9939.7286300000014</v>
      </c>
      <c r="N16" s="95">
        <v>35629.51453</v>
      </c>
      <c r="O16" s="95">
        <v>14708.60569</v>
      </c>
      <c r="P16" s="95">
        <v>16085.0468</v>
      </c>
      <c r="Q16" s="95">
        <v>2474.6409700000004</v>
      </c>
      <c r="R16" s="95">
        <v>14633.047130000001</v>
      </c>
      <c r="S16" s="95">
        <v>27635.899249999999</v>
      </c>
      <c r="T16" s="95">
        <v>8160.1423099999993</v>
      </c>
      <c r="U16" s="95">
        <v>37619.636380000004</v>
      </c>
      <c r="V16" s="95">
        <v>47131.233719999997</v>
      </c>
      <c r="W16" s="95">
        <v>12746.56026</v>
      </c>
      <c r="X16" s="95">
        <v>26250.272949999999</v>
      </c>
      <c r="Y16" s="95">
        <v>17285.851719999999</v>
      </c>
      <c r="Z16" s="95">
        <v>18066.484760000003</v>
      </c>
      <c r="AA16" s="95">
        <v>9812.9829000000009</v>
      </c>
      <c r="AB16" s="95">
        <v>46671.213830000001</v>
      </c>
      <c r="AC16" s="95">
        <v>30566.601200000001</v>
      </c>
      <c r="AD16" s="95">
        <v>6892.1719000000003</v>
      </c>
      <c r="AE16" s="95">
        <v>62318.299149999999</v>
      </c>
      <c r="AF16" s="95">
        <v>2524.1639300000002</v>
      </c>
      <c r="AG16" s="95">
        <v>8184.6075700000001</v>
      </c>
      <c r="AH16" s="95">
        <v>7786.2677800000001</v>
      </c>
      <c r="AI16" s="95">
        <v>2757.0049599999998</v>
      </c>
      <c r="AJ16" s="95">
        <v>4224.6781700000001</v>
      </c>
      <c r="AK16" s="95">
        <v>360.49453999999997</v>
      </c>
      <c r="AL16" s="95">
        <v>16745.470259999998</v>
      </c>
      <c r="AM16" s="95">
        <v>814704.27445000003</v>
      </c>
      <c r="AN16" s="160">
        <v>0.11478928326475361</v>
      </c>
    </row>
    <row r="17" spans="1:40">
      <c r="A17" s="100" t="s">
        <v>737</v>
      </c>
      <c r="B17" s="95">
        <v>98024.623930000002</v>
      </c>
      <c r="C17" s="95">
        <v>58812.940179999998</v>
      </c>
      <c r="D17" s="95">
        <v>35051.959780000005</v>
      </c>
      <c r="E17" s="95">
        <v>9750.72919</v>
      </c>
      <c r="F17" s="95">
        <v>18847.688200000001</v>
      </c>
      <c r="G17" s="95">
        <v>43803.993049999997</v>
      </c>
      <c r="H17" s="95">
        <v>24637.040699999998</v>
      </c>
      <c r="I17" s="95">
        <v>28392.10787</v>
      </c>
      <c r="J17" s="95">
        <v>21230.369850000003</v>
      </c>
      <c r="K17" s="95">
        <v>23605.439920000001</v>
      </c>
      <c r="L17" s="95">
        <v>13294.838890000001</v>
      </c>
      <c r="M17" s="95">
        <v>9396.5948599999992</v>
      </c>
      <c r="N17" s="95">
        <v>38945.69008</v>
      </c>
      <c r="O17" s="95">
        <v>19860.477289999999</v>
      </c>
      <c r="P17" s="95">
        <v>17045.658749999999</v>
      </c>
      <c r="Q17" s="95">
        <v>3143.7083700000003</v>
      </c>
      <c r="R17" s="95">
        <v>16970.272100000002</v>
      </c>
      <c r="S17" s="95">
        <v>27180.504519999999</v>
      </c>
      <c r="T17" s="95">
        <v>12037.927820000001</v>
      </c>
      <c r="U17" s="95">
        <v>41619.844349999999</v>
      </c>
      <c r="V17" s="95">
        <v>63266.841070000002</v>
      </c>
      <c r="W17" s="95">
        <v>15560.067010000001</v>
      </c>
      <c r="X17" s="95">
        <v>23882.668879999997</v>
      </c>
      <c r="Y17" s="95">
        <v>22669.541089999999</v>
      </c>
      <c r="Z17" s="95">
        <v>20596.917879999997</v>
      </c>
      <c r="AA17" s="95">
        <v>10719.394269999999</v>
      </c>
      <c r="AB17" s="95">
        <v>36535.792359999999</v>
      </c>
      <c r="AC17" s="95">
        <v>31870.308980000002</v>
      </c>
      <c r="AD17" s="95">
        <v>8274.8734199999999</v>
      </c>
      <c r="AE17" s="95">
        <v>52949.336810000001</v>
      </c>
      <c r="AF17" s="95">
        <v>3861.2153699999999</v>
      </c>
      <c r="AG17" s="95">
        <v>10055.26945</v>
      </c>
      <c r="AH17" s="95">
        <v>7359.5652</v>
      </c>
      <c r="AI17" s="95">
        <v>1823.7127</v>
      </c>
      <c r="AJ17" s="95">
        <v>4445.2747599999993</v>
      </c>
      <c r="AK17" s="95">
        <v>531.00297999999998</v>
      </c>
      <c r="AL17" s="95">
        <v>19815.1603</v>
      </c>
      <c r="AM17" s="95">
        <v>895869.35223000008</v>
      </c>
      <c r="AN17" s="160">
        <v>0.12622518877879296</v>
      </c>
    </row>
    <row r="18" spans="1:40">
      <c r="A18" s="100" t="s">
        <v>738</v>
      </c>
      <c r="B18" s="95">
        <v>139461.75487</v>
      </c>
      <c r="C18" s="95">
        <v>56466.569409999996</v>
      </c>
      <c r="D18" s="95">
        <v>31418.493059999997</v>
      </c>
      <c r="E18" s="95">
        <v>11110.133619999999</v>
      </c>
      <c r="F18" s="95">
        <v>18124.72969</v>
      </c>
      <c r="G18" s="95">
        <v>48111.03299</v>
      </c>
      <c r="H18" s="95">
        <v>23259.836910000002</v>
      </c>
      <c r="I18" s="95">
        <v>26399.634340000001</v>
      </c>
      <c r="J18" s="95">
        <v>22127.711749999999</v>
      </c>
      <c r="K18" s="95">
        <v>21884.584469999998</v>
      </c>
      <c r="L18" s="95">
        <v>19224.99871</v>
      </c>
      <c r="M18" s="95">
        <v>10291.637710000001</v>
      </c>
      <c r="N18" s="95">
        <v>44763.901810000003</v>
      </c>
      <c r="O18" s="95">
        <v>21355.365460000001</v>
      </c>
      <c r="P18" s="95">
        <v>16675.82647</v>
      </c>
      <c r="Q18" s="95">
        <v>5875.4479700000002</v>
      </c>
      <c r="R18" s="95">
        <v>14589.56726</v>
      </c>
      <c r="S18" s="95">
        <v>26325.40511</v>
      </c>
      <c r="T18" s="95">
        <v>13977.889029999998</v>
      </c>
      <c r="U18" s="95">
        <v>50688.918469999997</v>
      </c>
      <c r="V18" s="95">
        <v>89503.482430000004</v>
      </c>
      <c r="W18" s="95">
        <v>16264.87636</v>
      </c>
      <c r="X18" s="95">
        <v>21757.680339999999</v>
      </c>
      <c r="Y18" s="95">
        <v>20022.651030000001</v>
      </c>
      <c r="Z18" s="95">
        <v>14129.58136</v>
      </c>
      <c r="AA18" s="95">
        <v>12103.483480000001</v>
      </c>
      <c r="AB18" s="95">
        <v>47424.406600000002</v>
      </c>
      <c r="AC18" s="95">
        <v>33490.07533</v>
      </c>
      <c r="AD18" s="95">
        <v>5842.5409099999997</v>
      </c>
      <c r="AE18" s="95">
        <v>64425.692920000001</v>
      </c>
      <c r="AF18" s="95">
        <v>6385.9870000000001</v>
      </c>
      <c r="AG18" s="95">
        <v>14111.81222</v>
      </c>
      <c r="AH18" s="95">
        <v>7255.5063700000001</v>
      </c>
      <c r="AI18" s="95">
        <v>1423.5573100000001</v>
      </c>
      <c r="AJ18" s="95">
        <v>2929.2297799999997</v>
      </c>
      <c r="AK18" s="95">
        <v>509.39317999999997</v>
      </c>
      <c r="AL18" s="95">
        <v>13693.78781</v>
      </c>
      <c r="AM18" s="95">
        <v>993407.18354</v>
      </c>
      <c r="AN18" s="160">
        <v>0.13996796403897172</v>
      </c>
    </row>
    <row r="19" spans="1:40">
      <c r="A19" s="100" t="s">
        <v>739</v>
      </c>
      <c r="B19" s="95">
        <v>42133.079290000001</v>
      </c>
      <c r="C19" s="95">
        <v>8679.8554600000007</v>
      </c>
      <c r="D19" s="95">
        <v>4406.5777500000004</v>
      </c>
      <c r="E19" s="95">
        <v>1825.0845900000002</v>
      </c>
      <c r="F19" s="95">
        <v>2342.5572499999998</v>
      </c>
      <c r="G19" s="95">
        <v>9100.7292899999993</v>
      </c>
      <c r="H19" s="95">
        <v>3290.4021499999999</v>
      </c>
      <c r="I19" s="95">
        <v>3177.0930499999999</v>
      </c>
      <c r="J19" s="95">
        <v>3374.2916</v>
      </c>
      <c r="K19" s="95">
        <v>2377.6779799999999</v>
      </c>
      <c r="L19" s="95">
        <v>4010.4679799999999</v>
      </c>
      <c r="M19" s="95">
        <v>1330.84906</v>
      </c>
      <c r="N19" s="95">
        <v>6444.0420300000005</v>
      </c>
      <c r="O19" s="95">
        <v>2556.6688199999999</v>
      </c>
      <c r="P19" s="95">
        <v>2014.54006</v>
      </c>
      <c r="Q19" s="95">
        <v>1271.4038700000001</v>
      </c>
      <c r="R19" s="95">
        <v>2993.3527899999999</v>
      </c>
      <c r="S19" s="95">
        <v>2966.6372500000002</v>
      </c>
      <c r="T19" s="95">
        <v>2102.5964800000002</v>
      </c>
      <c r="U19" s="95">
        <v>8152.98254</v>
      </c>
      <c r="V19" s="95">
        <v>14899.29437</v>
      </c>
      <c r="W19" s="95">
        <v>2320.9499999999998</v>
      </c>
      <c r="X19" s="95">
        <v>1874.6468500000001</v>
      </c>
      <c r="Y19" s="95">
        <v>2573.5712100000001</v>
      </c>
      <c r="Z19" s="95">
        <v>1679.5094199999999</v>
      </c>
      <c r="AA19" s="95">
        <v>1928.77649</v>
      </c>
      <c r="AB19" s="95">
        <v>6494.1337400000002</v>
      </c>
      <c r="AC19" s="95">
        <v>5288.1639000000005</v>
      </c>
      <c r="AD19" s="95">
        <v>724.25243999999998</v>
      </c>
      <c r="AE19" s="95">
        <v>6324.3542200000002</v>
      </c>
      <c r="AF19" s="95">
        <v>1373.9108200000001</v>
      </c>
      <c r="AG19" s="95">
        <v>2909.1708399999998</v>
      </c>
      <c r="AH19" s="95">
        <v>1010.12459</v>
      </c>
      <c r="AI19" s="95">
        <v>253.90414999999999</v>
      </c>
      <c r="AJ19" s="95">
        <v>479.14188999999999</v>
      </c>
      <c r="AK19" s="95">
        <v>164.03993</v>
      </c>
      <c r="AL19" s="95">
        <v>1494.7515700000001</v>
      </c>
      <c r="AM19" s="95">
        <v>166343.58572</v>
      </c>
      <c r="AN19" s="160">
        <v>2.3437290780606759E-2</v>
      </c>
    </row>
    <row r="20" spans="1:40">
      <c r="A20" s="100" t="s">
        <v>740</v>
      </c>
      <c r="B20" s="95">
        <v>32154.10311</v>
      </c>
      <c r="C20" s="95">
        <v>12297.195720000002</v>
      </c>
      <c r="D20" s="95">
        <v>7695.2483499999998</v>
      </c>
      <c r="E20" s="95">
        <v>3147.2244000000001</v>
      </c>
      <c r="F20" s="95">
        <v>3115.0666000000001</v>
      </c>
      <c r="G20" s="95">
        <v>20730.319809999997</v>
      </c>
      <c r="H20" s="95">
        <v>5444.8551799999996</v>
      </c>
      <c r="I20" s="95">
        <v>4787.5211600000002</v>
      </c>
      <c r="J20" s="95">
        <v>5650.5012400000005</v>
      </c>
      <c r="K20" s="95">
        <v>3306.1548900000003</v>
      </c>
      <c r="L20" s="95">
        <v>7081.0490499999996</v>
      </c>
      <c r="M20" s="95">
        <v>2213.7526800000001</v>
      </c>
      <c r="N20" s="95">
        <v>8565.8889499999987</v>
      </c>
      <c r="O20" s="95">
        <v>3706.0898099999999</v>
      </c>
      <c r="P20" s="95">
        <v>2646.18352</v>
      </c>
      <c r="Q20" s="95">
        <v>4642.3379000000004</v>
      </c>
      <c r="R20" s="95">
        <v>4369.6264800000008</v>
      </c>
      <c r="S20" s="95">
        <v>3849.7089300000002</v>
      </c>
      <c r="T20" s="95">
        <v>3309.3045000000002</v>
      </c>
      <c r="U20" s="95">
        <v>14058.271349999999</v>
      </c>
      <c r="V20" s="95">
        <v>23512.943569999999</v>
      </c>
      <c r="W20" s="95">
        <v>2879.0616199999999</v>
      </c>
      <c r="X20" s="95">
        <v>2457.3760699999998</v>
      </c>
      <c r="Y20" s="95">
        <v>3237.4202500000001</v>
      </c>
      <c r="Z20" s="95">
        <v>3481.25542</v>
      </c>
      <c r="AA20" s="95">
        <v>2726.7581700000001</v>
      </c>
      <c r="AB20" s="95">
        <v>8233.2362199999989</v>
      </c>
      <c r="AC20" s="95">
        <v>6508.9263600000004</v>
      </c>
      <c r="AD20" s="95">
        <v>2513.8320099999996</v>
      </c>
      <c r="AE20" s="95">
        <v>7986.0613800000001</v>
      </c>
      <c r="AF20" s="95">
        <v>2496.8209300000003</v>
      </c>
      <c r="AG20" s="95">
        <v>3474.14399</v>
      </c>
      <c r="AH20" s="95">
        <v>2802.0633399999997</v>
      </c>
      <c r="AI20" s="95">
        <v>610.43204000000003</v>
      </c>
      <c r="AJ20" s="95">
        <v>1778.1258</v>
      </c>
      <c r="AK20" s="95">
        <v>409.25846999999999</v>
      </c>
      <c r="AL20" s="95">
        <v>2438.1477500000001</v>
      </c>
      <c r="AM20" s="95">
        <v>230316.26702</v>
      </c>
      <c r="AN20" s="160">
        <v>3.2450841421308822E-2</v>
      </c>
    </row>
    <row r="21" spans="1:40">
      <c r="A21" s="72" t="s">
        <v>160</v>
      </c>
      <c r="B21" s="57">
        <v>1177947.92163</v>
      </c>
      <c r="C21" s="57">
        <v>872034.75068999978</v>
      </c>
      <c r="D21" s="57">
        <v>372682.92122000008</v>
      </c>
      <c r="E21" s="57">
        <v>91398.722639999993</v>
      </c>
      <c r="F21" s="57">
        <v>208824.29586000001</v>
      </c>
      <c r="G21" s="57">
        <v>296295.39448999998</v>
      </c>
      <c r="H21" s="57">
        <v>165255.98258000004</v>
      </c>
      <c r="I21" s="57">
        <v>164423.69549999997</v>
      </c>
      <c r="J21" s="57">
        <v>155605.78823000001</v>
      </c>
      <c r="K21" s="57">
        <v>108167.60584</v>
      </c>
      <c r="L21" s="57">
        <v>70626.976859999995</v>
      </c>
      <c r="M21" s="57">
        <v>64271.348729999998</v>
      </c>
      <c r="N21" s="57">
        <v>241787.53628999999</v>
      </c>
      <c r="O21" s="57">
        <v>132305.95759999999</v>
      </c>
      <c r="P21" s="57">
        <v>84306.428470000013</v>
      </c>
      <c r="Q21" s="57">
        <v>51856.401690000006</v>
      </c>
      <c r="R21" s="57">
        <v>91456.340050000013</v>
      </c>
      <c r="S21" s="57">
        <v>165839.91621999998</v>
      </c>
      <c r="T21" s="57">
        <v>62602.593649999995</v>
      </c>
      <c r="U21" s="57">
        <v>265733.93281000003</v>
      </c>
      <c r="V21" s="57">
        <v>317950.83626999997</v>
      </c>
      <c r="W21" s="57">
        <v>108115.03827999999</v>
      </c>
      <c r="X21" s="57">
        <v>241848.13503999996</v>
      </c>
      <c r="Y21" s="57">
        <v>101561.3738</v>
      </c>
      <c r="Z21" s="57">
        <v>240762.65001000001</v>
      </c>
      <c r="AA21" s="57">
        <v>114739.80442</v>
      </c>
      <c r="AB21" s="57">
        <v>273699.02115000004</v>
      </c>
      <c r="AC21" s="57">
        <v>229011.16101000001</v>
      </c>
      <c r="AD21" s="57">
        <v>60145.902689999988</v>
      </c>
      <c r="AE21" s="57">
        <v>258775.87860000003</v>
      </c>
      <c r="AF21" s="57">
        <v>23894.223560000002</v>
      </c>
      <c r="AG21" s="57">
        <v>57257.358059999999</v>
      </c>
      <c r="AH21" s="57">
        <v>56317.227579999999</v>
      </c>
      <c r="AI21" s="57">
        <v>14596.856099999999</v>
      </c>
      <c r="AJ21" s="57">
        <v>42314.662199999999</v>
      </c>
      <c r="AK21" s="57">
        <v>6025.0973299999996</v>
      </c>
      <c r="AL21" s="57">
        <v>106949.94313</v>
      </c>
      <c r="AM21" s="57">
        <v>7097389.68028</v>
      </c>
      <c r="AN21" s="161">
        <v>1</v>
      </c>
    </row>
    <row r="22" spans="1:40">
      <c r="A22" s="54" t="s">
        <v>741</v>
      </c>
      <c r="B22" s="160">
        <v>0.1659691766541877</v>
      </c>
      <c r="C22" s="160">
        <v>0.12286696799429464</v>
      </c>
      <c r="D22" s="160">
        <v>5.2509857568550089E-2</v>
      </c>
      <c r="E22" s="160">
        <v>1.2877794056306376E-2</v>
      </c>
      <c r="F22" s="160">
        <v>2.9422689927849875E-2</v>
      </c>
      <c r="G22" s="160">
        <v>4.1747094049697266E-2</v>
      </c>
      <c r="H22" s="160">
        <v>2.3284050901018091E-2</v>
      </c>
      <c r="I22" s="160">
        <v>2.3166784255463521E-2</v>
      </c>
      <c r="J22" s="160">
        <v>2.1924368710139808E-2</v>
      </c>
      <c r="K22" s="160">
        <v>1.5240477233558447E-2</v>
      </c>
      <c r="L22" s="160">
        <v>9.9511200654849325E-3</v>
      </c>
      <c r="M22" s="160">
        <v>9.0556319471336143E-3</v>
      </c>
      <c r="N22" s="160">
        <v>3.4067107370728614E-2</v>
      </c>
      <c r="O22" s="160">
        <v>1.8641495473696517E-2</v>
      </c>
      <c r="P22" s="160">
        <v>1.1878511997762258E-2</v>
      </c>
      <c r="Q22" s="160">
        <v>7.3064047524517796E-3</v>
      </c>
      <c r="R22" s="160">
        <v>1.288591216910496E-2</v>
      </c>
      <c r="S22" s="160">
        <v>2.3366325323912245E-2</v>
      </c>
      <c r="T22" s="160">
        <v>8.8205095774775404E-3</v>
      </c>
      <c r="U22" s="160">
        <v>3.7441079718130474E-2</v>
      </c>
      <c r="V22" s="160">
        <v>4.4798278042055661E-2</v>
      </c>
      <c r="W22" s="160">
        <v>1.5233070628825151E-2</v>
      </c>
      <c r="X22" s="160">
        <v>3.4075645545005327E-2</v>
      </c>
      <c r="Y22" s="160">
        <v>1.4309679808364882E-2</v>
      </c>
      <c r="Z22" s="160">
        <v>3.3922704100488629E-2</v>
      </c>
      <c r="AA22" s="160">
        <v>1.6166479450720167E-2</v>
      </c>
      <c r="AB22" s="160">
        <v>3.856333574447364E-2</v>
      </c>
      <c r="AC22" s="160">
        <v>3.2266956067849052E-2</v>
      </c>
      <c r="AD22" s="160">
        <v>8.4743695075831273E-3</v>
      </c>
      <c r="AE22" s="160">
        <v>3.64607116499472E-2</v>
      </c>
      <c r="AF22" s="160">
        <v>3.3666213405739542E-3</v>
      </c>
      <c r="AG22" s="160">
        <v>8.0673826067474905E-3</v>
      </c>
      <c r="AH22" s="160">
        <v>7.9349211635478673E-3</v>
      </c>
      <c r="AI22" s="160">
        <v>2.0566513545898662E-3</v>
      </c>
      <c r="AJ22" s="160">
        <v>5.9620035120194551E-3</v>
      </c>
      <c r="AK22" s="160">
        <v>8.4891736277925534E-4</v>
      </c>
      <c r="AL22" s="160">
        <v>1.5068912367480534E-2</v>
      </c>
      <c r="AM22" s="160">
        <v>1</v>
      </c>
      <c r="AN22" s="160"/>
    </row>
    <row r="23" spans="1:40" ht="30" customHeight="1">
      <c r="A23" s="435" t="s">
        <v>742</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1321</v>
      </c>
      <c r="AH23" s="73" t="s">
        <v>1336</v>
      </c>
      <c r="AI23" s="73" t="s">
        <v>1337</v>
      </c>
      <c r="AJ23" s="73" t="s">
        <v>1353</v>
      </c>
      <c r="AK23" s="73" t="s">
        <v>1354</v>
      </c>
      <c r="AL23" s="73" t="s">
        <v>1485</v>
      </c>
      <c r="AM23" s="176" t="s">
        <v>519</v>
      </c>
      <c r="AN23" s="309" t="s">
        <v>683</v>
      </c>
    </row>
    <row r="24" spans="1:40">
      <c r="A24" s="100" t="s">
        <v>727</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9.6158006836834281E-7</v>
      </c>
    </row>
    <row r="25" spans="1:40">
      <c r="A25" s="100" t="s">
        <v>728</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0</v>
      </c>
      <c r="AK25" s="95">
        <v>0</v>
      </c>
      <c r="AL25" s="95">
        <v>0</v>
      </c>
      <c r="AM25" s="95">
        <v>8</v>
      </c>
      <c r="AN25" s="160">
        <v>7.6926405469467424E-6</v>
      </c>
    </row>
    <row r="26" spans="1:40">
      <c r="A26" s="100" t="s">
        <v>729</v>
      </c>
      <c r="B26" s="95">
        <v>9</v>
      </c>
      <c r="C26" s="95">
        <v>21</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7</v>
      </c>
      <c r="AA26" s="95">
        <v>3</v>
      </c>
      <c r="AB26" s="95">
        <v>0</v>
      </c>
      <c r="AC26" s="95">
        <v>0</v>
      </c>
      <c r="AD26" s="95">
        <v>1</v>
      </c>
      <c r="AE26" s="95">
        <v>0</v>
      </c>
      <c r="AF26" s="95">
        <v>0</v>
      </c>
      <c r="AG26" s="95">
        <v>0</v>
      </c>
      <c r="AH26" s="95">
        <v>0</v>
      </c>
      <c r="AI26" s="95">
        <v>0</v>
      </c>
      <c r="AJ26" s="95">
        <v>0</v>
      </c>
      <c r="AK26" s="95">
        <v>0</v>
      </c>
      <c r="AL26" s="95">
        <v>0</v>
      </c>
      <c r="AM26" s="95">
        <v>49</v>
      </c>
      <c r="AN26" s="160">
        <v>4.71174233500488E-5</v>
      </c>
    </row>
    <row r="27" spans="1:40">
      <c r="A27" s="100" t="s">
        <v>730</v>
      </c>
      <c r="B27" s="95">
        <v>75</v>
      </c>
      <c r="C27" s="95">
        <v>42</v>
      </c>
      <c r="D27" s="95">
        <v>14</v>
      </c>
      <c r="E27" s="95">
        <v>5</v>
      </c>
      <c r="F27" s="95">
        <v>14</v>
      </c>
      <c r="G27" s="95">
        <v>5</v>
      </c>
      <c r="H27" s="95">
        <v>7</v>
      </c>
      <c r="I27" s="95">
        <v>3</v>
      </c>
      <c r="J27" s="95">
        <v>9</v>
      </c>
      <c r="K27" s="95">
        <v>0</v>
      </c>
      <c r="L27" s="95">
        <v>0</v>
      </c>
      <c r="M27" s="95">
        <v>0</v>
      </c>
      <c r="N27" s="95">
        <v>3</v>
      </c>
      <c r="O27" s="95">
        <v>4</v>
      </c>
      <c r="P27" s="95">
        <v>1</v>
      </c>
      <c r="Q27" s="95">
        <v>3</v>
      </c>
      <c r="R27" s="95">
        <v>0</v>
      </c>
      <c r="S27" s="95">
        <v>1</v>
      </c>
      <c r="T27" s="95">
        <v>0</v>
      </c>
      <c r="U27" s="95">
        <v>5</v>
      </c>
      <c r="V27" s="95">
        <v>0</v>
      </c>
      <c r="W27" s="95">
        <v>3</v>
      </c>
      <c r="X27" s="95">
        <v>11</v>
      </c>
      <c r="Y27" s="95">
        <v>1</v>
      </c>
      <c r="Z27" s="95">
        <v>22</v>
      </c>
      <c r="AA27" s="95">
        <v>8</v>
      </c>
      <c r="AB27" s="95">
        <v>6</v>
      </c>
      <c r="AC27" s="95">
        <v>0</v>
      </c>
      <c r="AD27" s="95">
        <v>0</v>
      </c>
      <c r="AE27" s="95">
        <v>2</v>
      </c>
      <c r="AF27" s="95">
        <v>0</v>
      </c>
      <c r="AG27" s="95">
        <v>0</v>
      </c>
      <c r="AH27" s="95">
        <v>0</v>
      </c>
      <c r="AI27" s="95">
        <v>0</v>
      </c>
      <c r="AJ27" s="95">
        <v>4</v>
      </c>
      <c r="AK27" s="95">
        <v>0</v>
      </c>
      <c r="AL27" s="95">
        <v>0</v>
      </c>
      <c r="AM27" s="95">
        <v>248</v>
      </c>
      <c r="AN27" s="160">
        <v>2.3847185695534902E-4</v>
      </c>
    </row>
    <row r="28" spans="1:40">
      <c r="A28" s="100" t="s">
        <v>731</v>
      </c>
      <c r="B28" s="95">
        <v>137</v>
      </c>
      <c r="C28" s="95">
        <v>113</v>
      </c>
      <c r="D28" s="95">
        <v>52</v>
      </c>
      <c r="E28" s="95">
        <v>8</v>
      </c>
      <c r="F28" s="95">
        <v>42</v>
      </c>
      <c r="G28" s="95">
        <v>14</v>
      </c>
      <c r="H28" s="95">
        <v>16</v>
      </c>
      <c r="I28" s="95">
        <v>9</v>
      </c>
      <c r="J28" s="95">
        <v>20</v>
      </c>
      <c r="K28" s="95">
        <v>1</v>
      </c>
      <c r="L28" s="95">
        <v>0</v>
      </c>
      <c r="M28" s="95">
        <v>6</v>
      </c>
      <c r="N28" s="95">
        <v>12</v>
      </c>
      <c r="O28" s="95">
        <v>18</v>
      </c>
      <c r="P28" s="95">
        <v>1</v>
      </c>
      <c r="Q28" s="95">
        <v>7</v>
      </c>
      <c r="R28" s="95">
        <v>7</v>
      </c>
      <c r="S28" s="95">
        <v>4</v>
      </c>
      <c r="T28" s="95">
        <v>1</v>
      </c>
      <c r="U28" s="95">
        <v>8</v>
      </c>
      <c r="V28" s="95">
        <v>5</v>
      </c>
      <c r="W28" s="95">
        <v>10</v>
      </c>
      <c r="X28" s="95">
        <v>31</v>
      </c>
      <c r="Y28" s="95">
        <v>1</v>
      </c>
      <c r="Z28" s="95">
        <v>29</v>
      </c>
      <c r="AA28" s="95">
        <v>16</v>
      </c>
      <c r="AB28" s="95">
        <v>17</v>
      </c>
      <c r="AC28" s="95">
        <v>20</v>
      </c>
      <c r="AD28" s="95">
        <v>11</v>
      </c>
      <c r="AE28" s="95">
        <v>1</v>
      </c>
      <c r="AF28" s="95">
        <v>1</v>
      </c>
      <c r="AG28" s="95">
        <v>2</v>
      </c>
      <c r="AH28" s="95">
        <v>4</v>
      </c>
      <c r="AI28" s="95">
        <v>1</v>
      </c>
      <c r="AJ28" s="95">
        <v>10</v>
      </c>
      <c r="AK28" s="95">
        <v>0</v>
      </c>
      <c r="AL28" s="95">
        <v>4</v>
      </c>
      <c r="AM28" s="95">
        <v>639</v>
      </c>
      <c r="AN28" s="160">
        <v>6.144496636873711E-4</v>
      </c>
    </row>
    <row r="29" spans="1:40">
      <c r="A29" s="100" t="s">
        <v>732</v>
      </c>
      <c r="B29" s="95">
        <v>240</v>
      </c>
      <c r="C29" s="95">
        <v>282</v>
      </c>
      <c r="D29" s="95">
        <v>121</v>
      </c>
      <c r="E29" s="95">
        <v>42</v>
      </c>
      <c r="F29" s="95">
        <v>74</v>
      </c>
      <c r="G29" s="95">
        <v>49</v>
      </c>
      <c r="H29" s="95">
        <v>37</v>
      </c>
      <c r="I29" s="95">
        <v>44</v>
      </c>
      <c r="J29" s="95">
        <v>40</v>
      </c>
      <c r="K29" s="95">
        <v>6</v>
      </c>
      <c r="L29" s="95">
        <v>8</v>
      </c>
      <c r="M29" s="95">
        <v>15</v>
      </c>
      <c r="N29" s="95">
        <v>47</v>
      </c>
      <c r="O29" s="95">
        <v>32</v>
      </c>
      <c r="P29" s="95">
        <v>8</v>
      </c>
      <c r="Q29" s="95">
        <v>24</v>
      </c>
      <c r="R29" s="95">
        <v>17</v>
      </c>
      <c r="S29" s="95">
        <v>32</v>
      </c>
      <c r="T29" s="95">
        <v>11</v>
      </c>
      <c r="U29" s="95">
        <v>49</v>
      </c>
      <c r="V29" s="95">
        <v>29</v>
      </c>
      <c r="W29" s="95">
        <v>15</v>
      </c>
      <c r="X29" s="95">
        <v>77</v>
      </c>
      <c r="Y29" s="95">
        <v>17</v>
      </c>
      <c r="Z29" s="95">
        <v>56</v>
      </c>
      <c r="AA29" s="95">
        <v>23</v>
      </c>
      <c r="AB29" s="95">
        <v>54</v>
      </c>
      <c r="AC29" s="95">
        <v>54</v>
      </c>
      <c r="AD29" s="95">
        <v>13</v>
      </c>
      <c r="AE29" s="95">
        <v>20</v>
      </c>
      <c r="AF29" s="95">
        <v>4</v>
      </c>
      <c r="AG29" s="95">
        <v>9</v>
      </c>
      <c r="AH29" s="95">
        <v>18</v>
      </c>
      <c r="AI29" s="95">
        <v>1</v>
      </c>
      <c r="AJ29" s="95">
        <v>8</v>
      </c>
      <c r="AK29" s="95">
        <v>3</v>
      </c>
      <c r="AL29" s="95">
        <v>27</v>
      </c>
      <c r="AM29" s="95">
        <v>1606</v>
      </c>
      <c r="AN29" s="160">
        <v>1.5442975897995586E-3</v>
      </c>
    </row>
    <row r="30" spans="1:40">
      <c r="A30" s="100" t="s">
        <v>733</v>
      </c>
      <c r="B30" s="95">
        <v>466</v>
      </c>
      <c r="C30" s="95">
        <v>353</v>
      </c>
      <c r="D30" s="95">
        <v>200</v>
      </c>
      <c r="E30" s="95">
        <v>25</v>
      </c>
      <c r="F30" s="95">
        <v>76</v>
      </c>
      <c r="G30" s="95">
        <v>100</v>
      </c>
      <c r="H30" s="95">
        <v>49</v>
      </c>
      <c r="I30" s="95">
        <v>55</v>
      </c>
      <c r="J30" s="95">
        <v>45</v>
      </c>
      <c r="K30" s="95">
        <v>40</v>
      </c>
      <c r="L30" s="95">
        <v>12</v>
      </c>
      <c r="M30" s="95">
        <v>23</v>
      </c>
      <c r="N30" s="95">
        <v>85</v>
      </c>
      <c r="O30" s="95">
        <v>48</v>
      </c>
      <c r="P30" s="95">
        <v>24</v>
      </c>
      <c r="Q30" s="95">
        <v>21</v>
      </c>
      <c r="R30" s="95">
        <v>30</v>
      </c>
      <c r="S30" s="95">
        <v>89</v>
      </c>
      <c r="T30" s="95">
        <v>26</v>
      </c>
      <c r="U30" s="95">
        <v>114</v>
      </c>
      <c r="V30" s="95">
        <v>62</v>
      </c>
      <c r="W30" s="95">
        <v>52</v>
      </c>
      <c r="X30" s="95">
        <v>121</v>
      </c>
      <c r="Y30" s="95">
        <v>31</v>
      </c>
      <c r="Z30" s="95">
        <v>95</v>
      </c>
      <c r="AA30" s="95">
        <v>34</v>
      </c>
      <c r="AB30" s="95">
        <v>88</v>
      </c>
      <c r="AC30" s="95">
        <v>111</v>
      </c>
      <c r="AD30" s="95">
        <v>30</v>
      </c>
      <c r="AE30" s="95">
        <v>32</v>
      </c>
      <c r="AF30" s="95">
        <v>5</v>
      </c>
      <c r="AG30" s="95">
        <v>16</v>
      </c>
      <c r="AH30" s="95">
        <v>26</v>
      </c>
      <c r="AI30" s="95">
        <v>6</v>
      </c>
      <c r="AJ30" s="95">
        <v>12</v>
      </c>
      <c r="AK30" s="95">
        <v>7</v>
      </c>
      <c r="AL30" s="95">
        <v>61</v>
      </c>
      <c r="AM30" s="95">
        <v>2670</v>
      </c>
      <c r="AN30" s="160">
        <v>2.5674187825434755E-3</v>
      </c>
    </row>
    <row r="31" spans="1:40">
      <c r="A31" s="100" t="s">
        <v>734</v>
      </c>
      <c r="B31" s="95">
        <v>502</v>
      </c>
      <c r="C31" s="95">
        <v>449</v>
      </c>
      <c r="D31" s="95">
        <v>245</v>
      </c>
      <c r="E31" s="95">
        <v>55</v>
      </c>
      <c r="F31" s="95">
        <v>100</v>
      </c>
      <c r="G31" s="95">
        <v>190</v>
      </c>
      <c r="H31" s="95">
        <v>90</v>
      </c>
      <c r="I31" s="95">
        <v>96</v>
      </c>
      <c r="J31" s="95">
        <v>80</v>
      </c>
      <c r="K31" s="95">
        <v>77</v>
      </c>
      <c r="L31" s="95">
        <v>48</v>
      </c>
      <c r="M31" s="95">
        <v>52</v>
      </c>
      <c r="N31" s="95">
        <v>181</v>
      </c>
      <c r="O31" s="95">
        <v>83</v>
      </c>
      <c r="P31" s="95">
        <v>78</v>
      </c>
      <c r="Q31" s="95">
        <v>28</v>
      </c>
      <c r="R31" s="95">
        <v>60</v>
      </c>
      <c r="S31" s="95">
        <v>135</v>
      </c>
      <c r="T31" s="95">
        <v>35</v>
      </c>
      <c r="U31" s="95">
        <v>169</v>
      </c>
      <c r="V31" s="95">
        <v>155</v>
      </c>
      <c r="W31" s="95">
        <v>65</v>
      </c>
      <c r="X31" s="95">
        <v>155</v>
      </c>
      <c r="Y31" s="95">
        <v>71</v>
      </c>
      <c r="Z31" s="95">
        <v>130</v>
      </c>
      <c r="AA31" s="95">
        <v>43</v>
      </c>
      <c r="AB31" s="95">
        <v>198</v>
      </c>
      <c r="AC31" s="95">
        <v>190</v>
      </c>
      <c r="AD31" s="95">
        <v>31</v>
      </c>
      <c r="AE31" s="95">
        <v>131</v>
      </c>
      <c r="AF31" s="95">
        <v>10</v>
      </c>
      <c r="AG31" s="95">
        <v>29</v>
      </c>
      <c r="AH31" s="95">
        <v>48</v>
      </c>
      <c r="AI31" s="95">
        <v>20</v>
      </c>
      <c r="AJ31" s="95">
        <v>34</v>
      </c>
      <c r="AK31" s="95">
        <v>4</v>
      </c>
      <c r="AL31" s="95">
        <v>76</v>
      </c>
      <c r="AM31" s="95">
        <v>4143</v>
      </c>
      <c r="AN31" s="160">
        <v>3.9838262232500445E-3</v>
      </c>
    </row>
    <row r="32" spans="1:40">
      <c r="A32" s="100" t="s">
        <v>735</v>
      </c>
      <c r="B32" s="95">
        <v>456</v>
      </c>
      <c r="C32" s="95">
        <v>351</v>
      </c>
      <c r="D32" s="95">
        <v>202</v>
      </c>
      <c r="E32" s="95">
        <v>37</v>
      </c>
      <c r="F32" s="95">
        <v>90</v>
      </c>
      <c r="G32" s="95">
        <v>155</v>
      </c>
      <c r="H32" s="95">
        <v>71</v>
      </c>
      <c r="I32" s="95">
        <v>103</v>
      </c>
      <c r="J32" s="95">
        <v>62</v>
      </c>
      <c r="K32" s="95">
        <v>87</v>
      </c>
      <c r="L32" s="95">
        <v>28</v>
      </c>
      <c r="M32" s="95">
        <v>38</v>
      </c>
      <c r="N32" s="95">
        <v>137</v>
      </c>
      <c r="O32" s="95">
        <v>56</v>
      </c>
      <c r="P32" s="95">
        <v>36</v>
      </c>
      <c r="Q32" s="95">
        <v>13</v>
      </c>
      <c r="R32" s="95">
        <v>56</v>
      </c>
      <c r="S32" s="95">
        <v>105</v>
      </c>
      <c r="T32" s="95">
        <v>34</v>
      </c>
      <c r="U32" s="95">
        <v>136</v>
      </c>
      <c r="V32" s="95">
        <v>175</v>
      </c>
      <c r="W32" s="95">
        <v>57</v>
      </c>
      <c r="X32" s="95">
        <v>143</v>
      </c>
      <c r="Y32" s="95">
        <v>57</v>
      </c>
      <c r="Z32" s="95">
        <v>104</v>
      </c>
      <c r="AA32" s="95">
        <v>37</v>
      </c>
      <c r="AB32" s="95">
        <v>149</v>
      </c>
      <c r="AC32" s="95">
        <v>136</v>
      </c>
      <c r="AD32" s="95">
        <v>21</v>
      </c>
      <c r="AE32" s="95">
        <v>192</v>
      </c>
      <c r="AF32" s="95">
        <v>15</v>
      </c>
      <c r="AG32" s="95">
        <v>31</v>
      </c>
      <c r="AH32" s="95">
        <v>28</v>
      </c>
      <c r="AI32" s="95">
        <v>5</v>
      </c>
      <c r="AJ32" s="95">
        <v>12</v>
      </c>
      <c r="AK32" s="95">
        <v>0</v>
      </c>
      <c r="AL32" s="95">
        <v>65</v>
      </c>
      <c r="AM32" s="95">
        <v>3480</v>
      </c>
      <c r="AN32" s="160">
        <v>3.3462986379218331E-3</v>
      </c>
    </row>
    <row r="33" spans="1:40">
      <c r="A33" s="100" t="s">
        <v>736</v>
      </c>
      <c r="B33" s="95">
        <v>962</v>
      </c>
      <c r="C33" s="95">
        <v>712</v>
      </c>
      <c r="D33" s="95">
        <v>358</v>
      </c>
      <c r="E33" s="95">
        <v>81</v>
      </c>
      <c r="F33" s="95">
        <v>204</v>
      </c>
      <c r="G33" s="95">
        <v>431</v>
      </c>
      <c r="H33" s="95">
        <v>255</v>
      </c>
      <c r="I33" s="95">
        <v>286</v>
      </c>
      <c r="J33" s="95">
        <v>227</v>
      </c>
      <c r="K33" s="95">
        <v>250</v>
      </c>
      <c r="L33" s="95">
        <v>106</v>
      </c>
      <c r="M33" s="95">
        <v>113</v>
      </c>
      <c r="N33" s="95">
        <v>412</v>
      </c>
      <c r="O33" s="95">
        <v>174</v>
      </c>
      <c r="P33" s="95">
        <v>187</v>
      </c>
      <c r="Q33" s="95">
        <v>29</v>
      </c>
      <c r="R33" s="95">
        <v>174</v>
      </c>
      <c r="S33" s="95">
        <v>322</v>
      </c>
      <c r="T33" s="95">
        <v>94</v>
      </c>
      <c r="U33" s="95">
        <v>436</v>
      </c>
      <c r="V33" s="95">
        <v>553</v>
      </c>
      <c r="W33" s="95">
        <v>150</v>
      </c>
      <c r="X33" s="95">
        <v>305</v>
      </c>
      <c r="Y33" s="95">
        <v>203</v>
      </c>
      <c r="Z33" s="95">
        <v>210</v>
      </c>
      <c r="AA33" s="95">
        <v>114</v>
      </c>
      <c r="AB33" s="95">
        <v>569</v>
      </c>
      <c r="AC33" s="95">
        <v>356</v>
      </c>
      <c r="AD33" s="95">
        <v>79</v>
      </c>
      <c r="AE33" s="95">
        <v>719</v>
      </c>
      <c r="AF33" s="95">
        <v>30</v>
      </c>
      <c r="AG33" s="95">
        <v>94</v>
      </c>
      <c r="AH33" s="95">
        <v>88</v>
      </c>
      <c r="AI33" s="95">
        <v>31</v>
      </c>
      <c r="AJ33" s="95">
        <v>50</v>
      </c>
      <c r="AK33" s="95">
        <v>4</v>
      </c>
      <c r="AL33" s="95">
        <v>202</v>
      </c>
      <c r="AM33" s="95">
        <v>9570</v>
      </c>
      <c r="AN33" s="160">
        <v>9.2023212542850404E-3</v>
      </c>
    </row>
    <row r="34" spans="1:40">
      <c r="A34" s="100" t="s">
        <v>737</v>
      </c>
      <c r="B34" s="95">
        <v>1996</v>
      </c>
      <c r="C34" s="95">
        <v>1189</v>
      </c>
      <c r="D34" s="95">
        <v>697</v>
      </c>
      <c r="E34" s="95">
        <v>200</v>
      </c>
      <c r="F34" s="95">
        <v>384</v>
      </c>
      <c r="G34" s="95">
        <v>905</v>
      </c>
      <c r="H34" s="95">
        <v>506</v>
      </c>
      <c r="I34" s="95">
        <v>590</v>
      </c>
      <c r="J34" s="95">
        <v>441</v>
      </c>
      <c r="K34" s="95">
        <v>483</v>
      </c>
      <c r="L34" s="95">
        <v>281</v>
      </c>
      <c r="M34" s="95">
        <v>198</v>
      </c>
      <c r="N34" s="95">
        <v>816</v>
      </c>
      <c r="O34" s="95">
        <v>418</v>
      </c>
      <c r="P34" s="95">
        <v>358</v>
      </c>
      <c r="Q34" s="95">
        <v>66</v>
      </c>
      <c r="R34" s="95">
        <v>348</v>
      </c>
      <c r="S34" s="95">
        <v>563</v>
      </c>
      <c r="T34" s="95">
        <v>244</v>
      </c>
      <c r="U34" s="95">
        <v>850</v>
      </c>
      <c r="V34" s="95">
        <v>1322</v>
      </c>
      <c r="W34" s="95">
        <v>324</v>
      </c>
      <c r="X34" s="95">
        <v>491</v>
      </c>
      <c r="Y34" s="95">
        <v>468</v>
      </c>
      <c r="Z34" s="95">
        <v>417</v>
      </c>
      <c r="AA34" s="95">
        <v>225</v>
      </c>
      <c r="AB34" s="95">
        <v>755</v>
      </c>
      <c r="AC34" s="95">
        <v>650</v>
      </c>
      <c r="AD34" s="95">
        <v>171</v>
      </c>
      <c r="AE34" s="95">
        <v>1090</v>
      </c>
      <c r="AF34" s="95">
        <v>79</v>
      </c>
      <c r="AG34" s="95">
        <v>209</v>
      </c>
      <c r="AH34" s="95">
        <v>155</v>
      </c>
      <c r="AI34" s="95">
        <v>37</v>
      </c>
      <c r="AJ34" s="95">
        <v>89</v>
      </c>
      <c r="AK34" s="95">
        <v>10</v>
      </c>
      <c r="AL34" s="95">
        <v>404</v>
      </c>
      <c r="AM34" s="95">
        <v>18429</v>
      </c>
      <c r="AN34" s="160">
        <v>1.7720959079960189E-2</v>
      </c>
    </row>
    <row r="35" spans="1:40">
      <c r="A35" s="100" t="s">
        <v>738</v>
      </c>
      <c r="B35" s="95">
        <v>9405</v>
      </c>
      <c r="C35" s="95">
        <v>3471</v>
      </c>
      <c r="D35" s="95">
        <v>1896</v>
      </c>
      <c r="E35" s="95">
        <v>688</v>
      </c>
      <c r="F35" s="95">
        <v>1115</v>
      </c>
      <c r="G35" s="95">
        <v>3038</v>
      </c>
      <c r="H35" s="95">
        <v>1425</v>
      </c>
      <c r="I35" s="95">
        <v>1602</v>
      </c>
      <c r="J35" s="95">
        <v>1357</v>
      </c>
      <c r="K35" s="95">
        <v>1284</v>
      </c>
      <c r="L35" s="95">
        <v>1231</v>
      </c>
      <c r="M35" s="95">
        <v>628</v>
      </c>
      <c r="N35" s="95">
        <v>2783</v>
      </c>
      <c r="O35" s="95">
        <v>1324</v>
      </c>
      <c r="P35" s="95">
        <v>1027</v>
      </c>
      <c r="Q35" s="95">
        <v>379</v>
      </c>
      <c r="R35" s="95">
        <v>883</v>
      </c>
      <c r="S35" s="95">
        <v>1546</v>
      </c>
      <c r="T35" s="95">
        <v>896</v>
      </c>
      <c r="U35" s="95">
        <v>3207</v>
      </c>
      <c r="V35" s="95">
        <v>5728</v>
      </c>
      <c r="W35" s="95">
        <v>989</v>
      </c>
      <c r="X35" s="95">
        <v>1255</v>
      </c>
      <c r="Y35" s="95">
        <v>1217</v>
      </c>
      <c r="Z35" s="95">
        <v>843</v>
      </c>
      <c r="AA35" s="95">
        <v>757</v>
      </c>
      <c r="AB35" s="95">
        <v>2923</v>
      </c>
      <c r="AC35" s="95">
        <v>2076</v>
      </c>
      <c r="AD35" s="95">
        <v>339</v>
      </c>
      <c r="AE35" s="95">
        <v>3770</v>
      </c>
      <c r="AF35" s="95">
        <v>422</v>
      </c>
      <c r="AG35" s="95">
        <v>949</v>
      </c>
      <c r="AH35" s="95">
        <v>441</v>
      </c>
      <c r="AI35" s="95">
        <v>86</v>
      </c>
      <c r="AJ35" s="95">
        <v>180</v>
      </c>
      <c r="AK35" s="95">
        <v>34</v>
      </c>
      <c r="AL35" s="95">
        <v>830</v>
      </c>
      <c r="AM35" s="95">
        <v>62024</v>
      </c>
      <c r="AN35" s="160">
        <v>5.9641042160478094E-2</v>
      </c>
    </row>
    <row r="36" spans="1:40">
      <c r="A36" s="100" t="s">
        <v>739</v>
      </c>
      <c r="B36" s="95">
        <v>8569</v>
      </c>
      <c r="C36" s="95">
        <v>1785</v>
      </c>
      <c r="D36" s="95">
        <v>914</v>
      </c>
      <c r="E36" s="95">
        <v>376</v>
      </c>
      <c r="F36" s="95">
        <v>480</v>
      </c>
      <c r="G36" s="95">
        <v>1869</v>
      </c>
      <c r="H36" s="95">
        <v>681</v>
      </c>
      <c r="I36" s="95">
        <v>643</v>
      </c>
      <c r="J36" s="95">
        <v>690</v>
      </c>
      <c r="K36" s="95">
        <v>486</v>
      </c>
      <c r="L36" s="95">
        <v>832</v>
      </c>
      <c r="M36" s="95">
        <v>272</v>
      </c>
      <c r="N36" s="95">
        <v>1321</v>
      </c>
      <c r="O36" s="95">
        <v>523</v>
      </c>
      <c r="P36" s="95">
        <v>408</v>
      </c>
      <c r="Q36" s="95">
        <v>259</v>
      </c>
      <c r="R36" s="95">
        <v>615</v>
      </c>
      <c r="S36" s="95">
        <v>605</v>
      </c>
      <c r="T36" s="95">
        <v>427</v>
      </c>
      <c r="U36" s="95">
        <v>1670</v>
      </c>
      <c r="V36" s="95">
        <v>3051</v>
      </c>
      <c r="W36" s="95">
        <v>466</v>
      </c>
      <c r="X36" s="95">
        <v>380</v>
      </c>
      <c r="Y36" s="95">
        <v>516</v>
      </c>
      <c r="Z36" s="95">
        <v>348</v>
      </c>
      <c r="AA36" s="95">
        <v>392</v>
      </c>
      <c r="AB36" s="95">
        <v>1322</v>
      </c>
      <c r="AC36" s="95">
        <v>1103</v>
      </c>
      <c r="AD36" s="95">
        <v>150</v>
      </c>
      <c r="AE36" s="95">
        <v>1274</v>
      </c>
      <c r="AF36" s="95">
        <v>288</v>
      </c>
      <c r="AG36" s="95">
        <v>589</v>
      </c>
      <c r="AH36" s="95">
        <v>210</v>
      </c>
      <c r="AI36" s="95">
        <v>54</v>
      </c>
      <c r="AJ36" s="95">
        <v>101</v>
      </c>
      <c r="AK36" s="95">
        <v>35</v>
      </c>
      <c r="AL36" s="95">
        <v>303</v>
      </c>
      <c r="AM36" s="95">
        <v>34007</v>
      </c>
      <c r="AN36" s="160">
        <v>3.2700453385002236E-2</v>
      </c>
    </row>
    <row r="37" spans="1:40">
      <c r="A37" s="100" t="s">
        <v>740</v>
      </c>
      <c r="B37" s="95">
        <v>162688</v>
      </c>
      <c r="C37" s="95">
        <v>88205</v>
      </c>
      <c r="D37" s="95">
        <v>33418</v>
      </c>
      <c r="E37" s="95">
        <v>15183</v>
      </c>
      <c r="F37" s="95">
        <v>11461</v>
      </c>
      <c r="G37" s="95">
        <v>40648</v>
      </c>
      <c r="H37" s="95">
        <v>20609</v>
      </c>
      <c r="I37" s="95">
        <v>19857</v>
      </c>
      <c r="J37" s="95">
        <v>25184</v>
      </c>
      <c r="K37" s="95">
        <v>13049</v>
      </c>
      <c r="L37" s="95">
        <v>18645</v>
      </c>
      <c r="M37" s="95">
        <v>11498</v>
      </c>
      <c r="N37" s="95">
        <v>24411</v>
      </c>
      <c r="O37" s="95">
        <v>16339</v>
      </c>
      <c r="P37" s="95">
        <v>10943</v>
      </c>
      <c r="Q37" s="95">
        <v>30357</v>
      </c>
      <c r="R37" s="95">
        <v>13697</v>
      </c>
      <c r="S37" s="95">
        <v>16656</v>
      </c>
      <c r="T37" s="95">
        <v>10090</v>
      </c>
      <c r="U37" s="95">
        <v>29784</v>
      </c>
      <c r="V37" s="95">
        <v>42253</v>
      </c>
      <c r="W37" s="95">
        <v>14416</v>
      </c>
      <c r="X37" s="95">
        <v>14242</v>
      </c>
      <c r="Y37" s="95">
        <v>14502</v>
      </c>
      <c r="Z37" s="95">
        <v>19430</v>
      </c>
      <c r="AA37" s="95">
        <v>9245</v>
      </c>
      <c r="AB37" s="95">
        <v>27652</v>
      </c>
      <c r="AC37" s="95">
        <v>41214</v>
      </c>
      <c r="AD37" s="95">
        <v>23572</v>
      </c>
      <c r="AE37" s="95">
        <v>25061</v>
      </c>
      <c r="AF37" s="95">
        <v>7219</v>
      </c>
      <c r="AG37" s="95">
        <v>6767</v>
      </c>
      <c r="AH37" s="95">
        <v>17013</v>
      </c>
      <c r="AI37" s="95">
        <v>4805</v>
      </c>
      <c r="AJ37" s="95">
        <v>4545</v>
      </c>
      <c r="AK37" s="95">
        <v>3667</v>
      </c>
      <c r="AL37" s="95">
        <v>14756</v>
      </c>
      <c r="AM37" s="95">
        <v>903081</v>
      </c>
      <c r="AN37" s="160">
        <v>0.86838468972215144</v>
      </c>
    </row>
    <row r="38" spans="1:40">
      <c r="A38" s="72" t="s">
        <v>160</v>
      </c>
      <c r="B38" s="57">
        <v>185511</v>
      </c>
      <c r="C38" s="57">
        <v>96976</v>
      </c>
      <c r="D38" s="57">
        <v>38118</v>
      </c>
      <c r="E38" s="57">
        <v>16700</v>
      </c>
      <c r="F38" s="57">
        <v>14040</v>
      </c>
      <c r="G38" s="57">
        <v>47408</v>
      </c>
      <c r="H38" s="57">
        <v>23747</v>
      </c>
      <c r="I38" s="57">
        <v>23288</v>
      </c>
      <c r="J38" s="57">
        <v>28155</v>
      </c>
      <c r="K38" s="57">
        <v>15763</v>
      </c>
      <c r="L38" s="57">
        <v>21191</v>
      </c>
      <c r="M38" s="57">
        <v>12843</v>
      </c>
      <c r="N38" s="57">
        <v>30208</v>
      </c>
      <c r="O38" s="57">
        <v>19019</v>
      </c>
      <c r="P38" s="57">
        <v>13071</v>
      </c>
      <c r="Q38" s="57">
        <v>31186</v>
      </c>
      <c r="R38" s="57">
        <v>15887</v>
      </c>
      <c r="S38" s="57">
        <v>20058</v>
      </c>
      <c r="T38" s="57">
        <v>11858</v>
      </c>
      <c r="U38" s="57">
        <v>36428</v>
      </c>
      <c r="V38" s="57">
        <v>53333</v>
      </c>
      <c r="W38" s="57">
        <v>16548</v>
      </c>
      <c r="X38" s="57">
        <v>17212</v>
      </c>
      <c r="Y38" s="57">
        <v>17084</v>
      </c>
      <c r="Z38" s="57">
        <v>21691</v>
      </c>
      <c r="AA38" s="57">
        <v>10897</v>
      </c>
      <c r="AB38" s="57">
        <v>33733</v>
      </c>
      <c r="AC38" s="57">
        <v>45910</v>
      </c>
      <c r="AD38" s="57">
        <v>24418</v>
      </c>
      <c r="AE38" s="57">
        <v>32292</v>
      </c>
      <c r="AF38" s="57">
        <v>8073</v>
      </c>
      <c r="AG38" s="57">
        <v>8695</v>
      </c>
      <c r="AH38" s="57">
        <v>18031</v>
      </c>
      <c r="AI38" s="57">
        <v>5046</v>
      </c>
      <c r="AJ38" s="57">
        <v>5045</v>
      </c>
      <c r="AK38" s="57">
        <v>3764</v>
      </c>
      <c r="AL38" s="57">
        <v>16728</v>
      </c>
      <c r="AM38" s="57">
        <v>1039955</v>
      </c>
      <c r="AN38" s="161">
        <v>1</v>
      </c>
    </row>
    <row r="39" spans="1:40">
      <c r="A39" s="54" t="s">
        <v>741</v>
      </c>
      <c r="B39" s="160">
        <v>0.17838368006307964</v>
      </c>
      <c r="C39" s="160">
        <v>9.3250188710088416E-2</v>
      </c>
      <c r="D39" s="160">
        <v>3.6653509046064493E-2</v>
      </c>
      <c r="E39" s="160">
        <v>1.6058387141751326E-2</v>
      </c>
      <c r="F39" s="160">
        <v>1.3500584159891534E-2</v>
      </c>
      <c r="G39" s="160">
        <v>4.5586587881206397E-2</v>
      </c>
      <c r="H39" s="160">
        <v>2.2834641883543037E-2</v>
      </c>
      <c r="I39" s="160">
        <v>2.2393276632161969E-2</v>
      </c>
      <c r="J39" s="160">
        <v>2.7073286824910694E-2</v>
      </c>
      <c r="K39" s="160">
        <v>1.5157386617690189E-2</v>
      </c>
      <c r="L39" s="160">
        <v>2.0376843228793552E-2</v>
      </c>
      <c r="M39" s="160">
        <v>1.2349572818054627E-2</v>
      </c>
      <c r="N39" s="160">
        <v>2.90474107052709E-2</v>
      </c>
      <c r="O39" s="160">
        <v>1.8288291320297512E-2</v>
      </c>
      <c r="P39" s="160">
        <v>1.2568813073642609E-2</v>
      </c>
      <c r="Q39" s="160">
        <v>2.998783601213514E-2</v>
      </c>
      <c r="R39" s="160">
        <v>1.5276622546167863E-2</v>
      </c>
      <c r="S39" s="160">
        <v>1.928737301133222E-2</v>
      </c>
      <c r="T39" s="160">
        <v>1.140241645071181E-2</v>
      </c>
      <c r="U39" s="160">
        <v>3.5028438730521992E-2</v>
      </c>
      <c r="V39" s="160">
        <v>5.1283949786288828E-2</v>
      </c>
      <c r="W39" s="160">
        <v>1.5912226971359338E-2</v>
      </c>
      <c r="X39" s="160">
        <v>1.6550716136755916E-2</v>
      </c>
      <c r="Y39" s="160">
        <v>1.6427633888004771E-2</v>
      </c>
      <c r="Z39" s="160">
        <v>2.0857633262977723E-2</v>
      </c>
      <c r="AA39" s="160">
        <v>1.0478338005009831E-2</v>
      </c>
      <c r="AB39" s="160">
        <v>3.243698044626931E-2</v>
      </c>
      <c r="AC39" s="160">
        <v>4.4146140938790622E-2</v>
      </c>
      <c r="AD39" s="160">
        <v>2.3479862109418197E-2</v>
      </c>
      <c r="AE39" s="160">
        <v>3.1051343567750529E-2</v>
      </c>
      <c r="AF39" s="160">
        <v>7.7628358919376323E-3</v>
      </c>
      <c r="AG39" s="160">
        <v>8.3609386944627408E-3</v>
      </c>
      <c r="AH39" s="160">
        <v>1.7338250212749592E-2</v>
      </c>
      <c r="AI39" s="160">
        <v>4.8521330249866584E-3</v>
      </c>
      <c r="AJ39" s="160">
        <v>4.8511714449182893E-3</v>
      </c>
      <c r="AK39" s="160">
        <v>3.6193873773384426E-3</v>
      </c>
      <c r="AL39" s="160">
        <v>1.6085311383665639E-2</v>
      </c>
      <c r="AM39" s="160">
        <v>1</v>
      </c>
      <c r="AN39" s="160"/>
    </row>
    <row r="40" spans="1:40"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c r="AN40" s="538"/>
    </row>
    <row r="41" spans="1:40" ht="30" customHeight="1">
      <c r="A41" s="780" t="s">
        <v>1456</v>
      </c>
      <c r="B41" s="780"/>
      <c r="C41" s="780"/>
      <c r="D41" s="780"/>
      <c r="E41" s="780"/>
      <c r="F41" s="780"/>
      <c r="G41" s="780"/>
      <c r="H41" s="780"/>
      <c r="I41" s="780"/>
      <c r="J41" s="780"/>
      <c r="K41" s="780"/>
      <c r="L41" s="780"/>
      <c r="M41" s="780"/>
      <c r="N41" s="780"/>
      <c r="O41" s="780"/>
      <c r="P41" s="780"/>
      <c r="Q41" s="780"/>
      <c r="R41" s="780"/>
      <c r="S41" s="780"/>
      <c r="T41" s="780"/>
      <c r="U41" s="780"/>
      <c r="V41" s="780"/>
      <c r="W41" s="780"/>
      <c r="X41" s="780"/>
      <c r="Y41" s="780"/>
      <c r="Z41" s="780"/>
      <c r="AA41" s="780"/>
      <c r="AB41" s="780"/>
      <c r="AC41" s="780"/>
      <c r="AD41" s="780"/>
      <c r="AE41" s="780"/>
      <c r="AF41" s="780"/>
      <c r="AG41" s="780"/>
      <c r="AH41" s="780"/>
      <c r="AI41" s="780"/>
      <c r="AJ41" s="780"/>
      <c r="AK41" s="780"/>
      <c r="AL41" s="780"/>
      <c r="AM41" s="780"/>
      <c r="AN41" s="780"/>
    </row>
    <row r="42" spans="1:40">
      <c r="A42" s="635"/>
      <c r="B42" s="635"/>
      <c r="C42" s="687"/>
      <c r="D42" s="635"/>
      <c r="E42" s="635"/>
      <c r="F42" s="635"/>
      <c r="G42" s="635"/>
      <c r="H42" s="635"/>
      <c r="I42" s="635"/>
      <c r="J42" s="635"/>
      <c r="K42" s="635"/>
      <c r="L42" s="635"/>
      <c r="M42" s="635"/>
      <c r="N42" s="635"/>
      <c r="O42" s="635"/>
      <c r="P42" s="635"/>
      <c r="Q42" s="635"/>
      <c r="R42" s="635"/>
      <c r="S42" s="635"/>
      <c r="T42" s="635"/>
      <c r="U42" s="635"/>
      <c r="V42" s="635"/>
      <c r="W42" s="635"/>
      <c r="X42" s="635"/>
      <c r="Y42" s="635"/>
      <c r="Z42" s="635"/>
      <c r="AA42" s="635"/>
      <c r="AB42" s="635"/>
      <c r="AC42" s="635"/>
      <c r="AD42" s="635"/>
      <c r="AE42" s="635"/>
      <c r="AF42" s="635"/>
      <c r="AG42" s="691"/>
      <c r="AH42" s="691"/>
      <c r="AI42" s="708"/>
      <c r="AJ42" s="708"/>
      <c r="AK42" s="723"/>
      <c r="AL42" s="635"/>
      <c r="AM42" s="635"/>
      <c r="AN42" s="635"/>
    </row>
    <row r="43" spans="1:40" ht="30" customHeight="1">
      <c r="A43" s="734" t="s">
        <v>963</v>
      </c>
      <c r="B43" s="734"/>
      <c r="C43" s="734"/>
      <c r="D43" s="734"/>
      <c r="E43" s="734"/>
      <c r="F43" s="734"/>
      <c r="G43" s="734"/>
      <c r="H43" s="734"/>
      <c r="I43" s="734"/>
      <c r="J43" s="734"/>
      <c r="K43" s="734"/>
      <c r="L43" s="734"/>
      <c r="M43" s="734"/>
      <c r="N43" s="734"/>
      <c r="O43" s="734"/>
      <c r="P43" s="734"/>
      <c r="Q43" s="734"/>
      <c r="R43" s="734"/>
      <c r="S43" s="734"/>
      <c r="T43" s="734"/>
      <c r="U43" s="734"/>
      <c r="V43" s="734"/>
      <c r="W43" s="734"/>
      <c r="X43" s="734"/>
      <c r="Y43" s="734"/>
      <c r="Z43" s="734"/>
      <c r="AA43" s="734"/>
      <c r="AB43" s="734"/>
      <c r="AC43" s="734"/>
      <c r="AD43" s="734"/>
      <c r="AE43" s="734"/>
      <c r="AF43" s="734"/>
      <c r="AG43" s="734"/>
      <c r="AH43" s="734"/>
      <c r="AI43" s="734"/>
      <c r="AJ43" s="734"/>
      <c r="AK43" s="734"/>
      <c r="AL43" s="734"/>
      <c r="AM43" s="734"/>
      <c r="AN43" s="734"/>
    </row>
    <row r="44" spans="1:40" ht="18">
      <c r="A44" s="735" t="s">
        <v>743</v>
      </c>
      <c r="B44" s="735"/>
      <c r="C44" s="735"/>
      <c r="D44" s="735"/>
      <c r="E44" s="735"/>
      <c r="F44" s="735"/>
      <c r="G44" s="735"/>
      <c r="H44" s="735"/>
      <c r="I44" s="735"/>
      <c r="J44" s="735"/>
      <c r="K44" s="735"/>
      <c r="L44" s="735"/>
      <c r="M44" s="735"/>
      <c r="N44" s="735"/>
      <c r="O44" s="735"/>
      <c r="P44" s="735"/>
      <c r="Q44" s="735"/>
      <c r="R44" s="735"/>
      <c r="S44" s="735"/>
      <c r="T44" s="735"/>
      <c r="U44" s="735"/>
      <c r="V44" s="735"/>
      <c r="W44" s="735"/>
      <c r="X44" s="735"/>
      <c r="Y44" s="735"/>
      <c r="Z44" s="735"/>
      <c r="AA44" s="735"/>
      <c r="AB44" s="735"/>
      <c r="AC44" s="735"/>
      <c r="AD44" s="735"/>
      <c r="AE44" s="735"/>
      <c r="AF44" s="735"/>
      <c r="AG44" s="735"/>
      <c r="AH44" s="735"/>
      <c r="AI44" s="735"/>
      <c r="AJ44" s="735"/>
      <c r="AK44" s="735"/>
      <c r="AL44" s="735"/>
      <c r="AM44" s="735"/>
      <c r="AN44" s="735"/>
    </row>
    <row r="45" spans="1:40" ht="18">
      <c r="A45" s="735" t="s">
        <v>1501</v>
      </c>
      <c r="B45" s="735"/>
      <c r="C45" s="735"/>
      <c r="D45" s="735"/>
      <c r="E45" s="735"/>
      <c r="F45" s="735"/>
      <c r="G45" s="735"/>
      <c r="H45" s="735"/>
      <c r="I45" s="735"/>
      <c r="J45" s="735"/>
      <c r="K45" s="735"/>
      <c r="L45" s="735"/>
      <c r="M45" s="735"/>
      <c r="N45" s="735"/>
      <c r="O45" s="735"/>
      <c r="P45" s="735"/>
      <c r="Q45" s="735"/>
      <c r="R45" s="735"/>
      <c r="S45" s="735"/>
      <c r="T45" s="735"/>
      <c r="U45" s="735"/>
      <c r="V45" s="735"/>
      <c r="W45" s="735"/>
      <c r="X45" s="735"/>
      <c r="Y45" s="735"/>
      <c r="Z45" s="735"/>
      <c r="AA45" s="735"/>
      <c r="AB45" s="735"/>
      <c r="AC45" s="735"/>
      <c r="AD45" s="735"/>
      <c r="AE45" s="735"/>
      <c r="AF45" s="735"/>
      <c r="AG45" s="735"/>
      <c r="AH45" s="735"/>
      <c r="AI45" s="735"/>
      <c r="AJ45" s="735"/>
      <c r="AK45" s="735"/>
      <c r="AL45" s="735"/>
      <c r="AM45" s="735"/>
      <c r="AN45" s="735"/>
    </row>
    <row r="46" spans="1:40" ht="30" customHeight="1">
      <c r="A46" s="739" t="s">
        <v>512</v>
      </c>
      <c r="B46" s="739"/>
      <c r="C46" s="739"/>
      <c r="D46" s="739"/>
      <c r="E46" s="739"/>
      <c r="F46" s="739"/>
      <c r="G46" s="739"/>
      <c r="H46" s="739"/>
      <c r="I46" s="739"/>
      <c r="J46" s="739"/>
      <c r="K46" s="739"/>
      <c r="L46" s="739"/>
      <c r="M46" s="739"/>
      <c r="N46" s="739"/>
      <c r="O46" s="739"/>
      <c r="P46" s="739"/>
      <c r="Q46" s="739"/>
      <c r="R46" s="739"/>
      <c r="S46" s="739"/>
      <c r="T46" s="739"/>
      <c r="U46" s="739"/>
      <c r="V46" s="739"/>
      <c r="W46" s="739"/>
      <c r="X46" s="739"/>
      <c r="Y46" s="739"/>
      <c r="Z46" s="739"/>
      <c r="AA46" s="739"/>
      <c r="AB46" s="739"/>
      <c r="AC46" s="739"/>
      <c r="AD46" s="739"/>
      <c r="AE46" s="739"/>
      <c r="AF46" s="739"/>
      <c r="AG46" s="739"/>
      <c r="AH46" s="739"/>
      <c r="AI46" s="739"/>
      <c r="AJ46" s="739"/>
      <c r="AK46" s="739"/>
      <c r="AL46" s="739"/>
      <c r="AM46" s="739"/>
      <c r="AN46" s="739"/>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725</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1321</v>
      </c>
      <c r="AH48" s="73" t="s">
        <v>1336</v>
      </c>
      <c r="AI48" s="73" t="s">
        <v>1337</v>
      </c>
      <c r="AJ48" s="73" t="s">
        <v>1353</v>
      </c>
      <c r="AK48" s="73" t="s">
        <v>1354</v>
      </c>
      <c r="AL48" s="73" t="s">
        <v>1485</v>
      </c>
      <c r="AM48" s="176" t="s">
        <v>519</v>
      </c>
      <c r="AN48" s="309" t="s">
        <v>683</v>
      </c>
    </row>
    <row r="49" spans="1:40">
      <c r="A49" s="311" t="s">
        <v>727</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728</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729</v>
      </c>
      <c r="B51" s="312">
        <v>0</v>
      </c>
      <c r="C51" s="312">
        <v>5528.2966900000001</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5528.2966900000001</v>
      </c>
      <c r="AN51" s="313">
        <v>0.82829110068513856</v>
      </c>
    </row>
    <row r="52" spans="1:40">
      <c r="A52" s="311" t="s">
        <v>730</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731</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732</v>
      </c>
      <c r="B54" s="312">
        <v>0</v>
      </c>
      <c r="C54" s="312">
        <v>0</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3">
        <v>0</v>
      </c>
    </row>
    <row r="55" spans="1:40">
      <c r="A55" s="311" t="s">
        <v>733</v>
      </c>
      <c r="B55" s="312">
        <v>0</v>
      </c>
      <c r="C55" s="312">
        <v>528.10845999999992</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528.10845999999992</v>
      </c>
      <c r="AN55" s="313">
        <v>7.9125192105876901E-2</v>
      </c>
    </row>
    <row r="56" spans="1:40">
      <c r="A56" s="311" t="s">
        <v>734</v>
      </c>
      <c r="B56" s="312">
        <v>0</v>
      </c>
      <c r="C56" s="312">
        <v>140.69999999999999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140.69999999999999</v>
      </c>
      <c r="AN56" s="313">
        <v>2.1080735062068274E-2</v>
      </c>
    </row>
    <row r="57" spans="1:40">
      <c r="A57" s="311" t="s">
        <v>735</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736</v>
      </c>
      <c r="B58" s="312">
        <v>0</v>
      </c>
      <c r="C58" s="312">
        <v>98.434330000000003</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98.434330000000003</v>
      </c>
      <c r="AN58" s="313">
        <v>1.4748173644223164E-2</v>
      </c>
    </row>
    <row r="59" spans="1:40">
      <c r="A59" s="311" t="s">
        <v>737</v>
      </c>
      <c r="B59" s="312">
        <v>0</v>
      </c>
      <c r="C59" s="312">
        <v>195.33104999999998</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195.33104999999998</v>
      </c>
      <c r="AN59" s="313">
        <v>2.9265970962655374E-2</v>
      </c>
    </row>
    <row r="60" spans="1:40">
      <c r="A60" s="311" t="s">
        <v>738</v>
      </c>
      <c r="B60" s="312">
        <v>0</v>
      </c>
      <c r="C60" s="312">
        <v>136.4888</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136.4888</v>
      </c>
      <c r="AN60" s="313">
        <v>2.0449781320111049E-2</v>
      </c>
    </row>
    <row r="61" spans="1:40">
      <c r="A61" s="311" t="s">
        <v>739</v>
      </c>
      <c r="B61" s="312">
        <v>0</v>
      </c>
      <c r="C61" s="312">
        <v>11.686350000000001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11.686350000000001</v>
      </c>
      <c r="AN61" s="313">
        <v>1.75093708736746E-3</v>
      </c>
    </row>
    <row r="62" spans="1:40">
      <c r="A62" s="311" t="s">
        <v>740</v>
      </c>
      <c r="B62" s="312">
        <v>0</v>
      </c>
      <c r="C62" s="312">
        <v>35.294640000000001</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35.294640000000001</v>
      </c>
      <c r="AN62" s="313">
        <v>5.2881091325591859E-3</v>
      </c>
    </row>
    <row r="63" spans="1:40">
      <c r="A63" s="314" t="s">
        <v>160</v>
      </c>
      <c r="B63" s="315">
        <v>0</v>
      </c>
      <c r="C63" s="315">
        <v>6674.3403200000002</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6674.3403200000002</v>
      </c>
      <c r="AN63" s="316">
        <v>1</v>
      </c>
    </row>
    <row r="64" spans="1:40">
      <c r="A64" s="54" t="s">
        <v>741</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744</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1321</v>
      </c>
      <c r="AH65" s="73" t="s">
        <v>1336</v>
      </c>
      <c r="AI65" s="73" t="s">
        <v>1337</v>
      </c>
      <c r="AJ65" s="73" t="s">
        <v>1353</v>
      </c>
      <c r="AK65" s="73" t="s">
        <v>1354</v>
      </c>
      <c r="AL65" s="73" t="s">
        <v>1485</v>
      </c>
      <c r="AM65" s="176" t="s">
        <v>519</v>
      </c>
      <c r="AN65" s="309" t="s">
        <v>683</v>
      </c>
    </row>
    <row r="66" spans="1:40">
      <c r="A66" s="311" t="s">
        <v>727</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728</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729</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1.2048192771084338E-2</v>
      </c>
    </row>
    <row r="69" spans="1:40">
      <c r="A69" s="311" t="s">
        <v>730</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731</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732</v>
      </c>
      <c r="B71" s="312">
        <v>0</v>
      </c>
      <c r="C71" s="312">
        <v>0</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3">
        <v>0</v>
      </c>
    </row>
    <row r="72" spans="1:40">
      <c r="A72" s="311" t="s">
        <v>733</v>
      </c>
      <c r="B72" s="312">
        <v>0</v>
      </c>
      <c r="C72" s="312">
        <v>2</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2</v>
      </c>
      <c r="AN72" s="313">
        <v>2.4096385542168676E-2</v>
      </c>
    </row>
    <row r="73" spans="1:40">
      <c r="A73" s="311" t="s">
        <v>734</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1.2048192771084338E-2</v>
      </c>
    </row>
    <row r="74" spans="1:40">
      <c r="A74" s="311" t="s">
        <v>735</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736</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1</v>
      </c>
      <c r="AN75" s="313">
        <v>1.2048192771084338E-2</v>
      </c>
    </row>
    <row r="76" spans="1:40">
      <c r="A76" s="311" t="s">
        <v>737</v>
      </c>
      <c r="B76" s="312">
        <v>0</v>
      </c>
      <c r="C76" s="312">
        <v>4</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4</v>
      </c>
      <c r="AN76" s="313">
        <v>4.8192771084337352E-2</v>
      </c>
    </row>
    <row r="77" spans="1:40">
      <c r="A77" s="311" t="s">
        <v>738</v>
      </c>
      <c r="B77" s="312">
        <v>0</v>
      </c>
      <c r="C77" s="312">
        <v>8</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8</v>
      </c>
      <c r="AN77" s="313">
        <v>9.6385542168674704E-2</v>
      </c>
    </row>
    <row r="78" spans="1:40">
      <c r="A78" s="311" t="s">
        <v>739</v>
      </c>
      <c r="B78" s="312">
        <v>0</v>
      </c>
      <c r="C78" s="312">
        <v>2</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2</v>
      </c>
      <c r="AN78" s="313">
        <v>2.4096385542168676E-2</v>
      </c>
    </row>
    <row r="79" spans="1:40">
      <c r="A79" s="311" t="s">
        <v>740</v>
      </c>
      <c r="B79" s="312">
        <v>0</v>
      </c>
      <c r="C79" s="312">
        <v>64</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64</v>
      </c>
      <c r="AN79" s="313">
        <v>0.77108433734939763</v>
      </c>
    </row>
    <row r="80" spans="1:40">
      <c r="A80" s="314" t="s">
        <v>160</v>
      </c>
      <c r="B80" s="315">
        <v>0</v>
      </c>
      <c r="C80" s="315">
        <v>83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83</v>
      </c>
      <c r="AN80" s="316">
        <v>1</v>
      </c>
    </row>
    <row r="81" spans="1:40">
      <c r="A81" s="318" t="s">
        <v>741</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89" t="s">
        <v>1457</v>
      </c>
      <c r="B83" s="790"/>
      <c r="C83" s="790"/>
      <c r="D83" s="790"/>
      <c r="E83" s="790"/>
      <c r="F83" s="790"/>
      <c r="G83" s="790"/>
      <c r="H83" s="790"/>
      <c r="I83" s="790"/>
      <c r="J83" s="790"/>
      <c r="K83" s="790"/>
      <c r="L83" s="790"/>
      <c r="M83" s="790"/>
      <c r="N83" s="790"/>
      <c r="O83" s="790"/>
      <c r="P83" s="790"/>
      <c r="Q83" s="790"/>
      <c r="R83" s="790"/>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5"/>
      <c r="B84" s="635"/>
      <c r="C84" s="687"/>
      <c r="D84" s="635"/>
      <c r="E84" s="635"/>
      <c r="F84" s="635"/>
      <c r="G84" s="635"/>
      <c r="H84" s="635"/>
      <c r="I84" s="635"/>
      <c r="J84" s="635"/>
      <c r="K84" s="635"/>
      <c r="L84" s="635"/>
      <c r="M84" s="635"/>
      <c r="N84" s="635"/>
      <c r="O84" s="635"/>
      <c r="P84" s="635"/>
      <c r="Q84" s="635"/>
      <c r="R84" s="635"/>
      <c r="S84" s="635"/>
      <c r="T84" s="635"/>
      <c r="U84" s="635"/>
      <c r="V84" s="635"/>
      <c r="W84" s="635"/>
      <c r="X84" s="635"/>
      <c r="Y84" s="635"/>
      <c r="Z84" s="635"/>
      <c r="AA84" s="635"/>
      <c r="AB84" s="635"/>
      <c r="AC84" s="635"/>
      <c r="AD84" s="635"/>
      <c r="AE84" s="635"/>
      <c r="AF84" s="635"/>
      <c r="AG84" s="691"/>
      <c r="AH84" s="691"/>
      <c r="AI84" s="708"/>
      <c r="AJ84" s="708"/>
      <c r="AK84" s="723"/>
      <c r="AL84" s="635"/>
      <c r="AM84" s="635"/>
      <c r="AN84" s="635"/>
    </row>
    <row r="85" spans="1:40" ht="30" customHeight="1">
      <c r="A85" s="734" t="s">
        <v>963</v>
      </c>
      <c r="B85" s="734"/>
      <c r="C85" s="734"/>
      <c r="D85" s="734"/>
      <c r="E85" s="734"/>
      <c r="F85" s="734"/>
      <c r="G85" s="734"/>
      <c r="H85" s="734"/>
      <c r="I85" s="734"/>
      <c r="J85" s="734"/>
      <c r="K85" s="734"/>
      <c r="L85" s="734"/>
      <c r="M85" s="734"/>
      <c r="N85" s="734"/>
      <c r="O85" s="734"/>
      <c r="P85" s="734"/>
      <c r="Q85" s="734"/>
      <c r="R85" s="734"/>
      <c r="S85" s="734"/>
      <c r="T85" s="734"/>
      <c r="U85" s="734"/>
      <c r="V85" s="734"/>
      <c r="W85" s="734"/>
      <c r="X85" s="734"/>
      <c r="Y85" s="734"/>
      <c r="Z85" s="734"/>
      <c r="AA85" s="734"/>
      <c r="AB85" s="734"/>
      <c r="AC85" s="734"/>
      <c r="AD85" s="734"/>
      <c r="AE85" s="734"/>
      <c r="AF85" s="734"/>
      <c r="AG85" s="734"/>
      <c r="AH85" s="734"/>
      <c r="AI85" s="734"/>
      <c r="AJ85" s="734"/>
      <c r="AK85" s="734"/>
      <c r="AL85" s="734"/>
      <c r="AM85" s="734"/>
      <c r="AN85" s="734"/>
    </row>
    <row r="86" spans="1:40" ht="18">
      <c r="A86" s="735" t="s">
        <v>1011</v>
      </c>
      <c r="B86" s="735"/>
      <c r="C86" s="735"/>
      <c r="D86" s="735"/>
      <c r="E86" s="735"/>
      <c r="F86" s="735"/>
      <c r="G86" s="735"/>
      <c r="H86" s="735"/>
      <c r="I86" s="735"/>
      <c r="J86" s="735"/>
      <c r="K86" s="735"/>
      <c r="L86" s="735"/>
      <c r="M86" s="735"/>
      <c r="N86" s="735"/>
      <c r="O86" s="735"/>
      <c r="P86" s="735"/>
      <c r="Q86" s="735"/>
      <c r="R86" s="735"/>
      <c r="S86" s="735"/>
      <c r="T86" s="735"/>
      <c r="U86" s="735"/>
      <c r="V86" s="735"/>
      <c r="W86" s="735"/>
      <c r="X86" s="735"/>
      <c r="Y86" s="735"/>
      <c r="Z86" s="735"/>
      <c r="AA86" s="735"/>
      <c r="AB86" s="735"/>
      <c r="AC86" s="735"/>
      <c r="AD86" s="735"/>
      <c r="AE86" s="735"/>
      <c r="AF86" s="735"/>
      <c r="AG86" s="735"/>
      <c r="AH86" s="735"/>
      <c r="AI86" s="735"/>
      <c r="AJ86" s="735"/>
      <c r="AK86" s="735"/>
      <c r="AL86" s="735"/>
      <c r="AM86" s="735"/>
      <c r="AN86" s="735"/>
    </row>
    <row r="87" spans="1:40" ht="18">
      <c r="A87" s="735" t="s">
        <v>1501</v>
      </c>
      <c r="B87" s="735"/>
      <c r="C87" s="735"/>
      <c r="D87" s="735"/>
      <c r="E87" s="735"/>
      <c r="F87" s="735"/>
      <c r="G87" s="735"/>
      <c r="H87" s="735"/>
      <c r="I87" s="735"/>
      <c r="J87" s="735"/>
      <c r="K87" s="735"/>
      <c r="L87" s="735"/>
      <c r="M87" s="735"/>
      <c r="N87" s="735"/>
      <c r="O87" s="735"/>
      <c r="P87" s="735"/>
      <c r="Q87" s="735"/>
      <c r="R87" s="735"/>
      <c r="S87" s="735"/>
      <c r="T87" s="735"/>
      <c r="U87" s="735"/>
      <c r="V87" s="735"/>
      <c r="W87" s="735"/>
      <c r="X87" s="735"/>
      <c r="Y87" s="735"/>
      <c r="Z87" s="735"/>
      <c r="AA87" s="735"/>
      <c r="AB87" s="735"/>
      <c r="AC87" s="735"/>
      <c r="AD87" s="735"/>
      <c r="AE87" s="735"/>
      <c r="AF87" s="735"/>
      <c r="AG87" s="735"/>
      <c r="AH87" s="735"/>
      <c r="AI87" s="735"/>
      <c r="AJ87" s="735"/>
      <c r="AK87" s="735"/>
      <c r="AL87" s="735"/>
      <c r="AM87" s="735"/>
      <c r="AN87" s="735"/>
    </row>
    <row r="88" spans="1:40" ht="30" customHeight="1">
      <c r="A88" s="739" t="s">
        <v>512</v>
      </c>
      <c r="B88" s="739"/>
      <c r="C88" s="739"/>
      <c r="D88" s="739"/>
      <c r="E88" s="739"/>
      <c r="F88" s="739"/>
      <c r="G88" s="739"/>
      <c r="H88" s="739"/>
      <c r="I88" s="739"/>
      <c r="J88" s="739"/>
      <c r="K88" s="739"/>
      <c r="L88" s="739"/>
      <c r="M88" s="739"/>
      <c r="N88" s="739"/>
      <c r="O88" s="739"/>
      <c r="P88" s="739"/>
      <c r="Q88" s="739"/>
      <c r="R88" s="739"/>
      <c r="S88" s="739"/>
      <c r="T88" s="739"/>
      <c r="U88" s="739"/>
      <c r="V88" s="739"/>
      <c r="W88" s="739"/>
      <c r="X88" s="739"/>
      <c r="Y88" s="739"/>
      <c r="Z88" s="739"/>
      <c r="AA88" s="739"/>
      <c r="AB88" s="739"/>
      <c r="AC88" s="739"/>
      <c r="AD88" s="739"/>
      <c r="AE88" s="739"/>
      <c r="AF88" s="739"/>
      <c r="AG88" s="739"/>
      <c r="AH88" s="739"/>
      <c r="AI88" s="739"/>
      <c r="AJ88" s="739"/>
      <c r="AK88" s="739"/>
      <c r="AL88" s="739"/>
      <c r="AM88" s="739"/>
      <c r="AN88" s="739"/>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725</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1321</v>
      </c>
      <c r="AH90" s="73" t="s">
        <v>1336</v>
      </c>
      <c r="AI90" s="73" t="s">
        <v>1337</v>
      </c>
      <c r="AJ90" s="73" t="s">
        <v>1353</v>
      </c>
      <c r="AK90" s="73" t="s">
        <v>1354</v>
      </c>
      <c r="AL90" s="73" t="s">
        <v>1485</v>
      </c>
      <c r="AM90" s="176" t="s">
        <v>519</v>
      </c>
      <c r="AN90" s="309" t="s">
        <v>683</v>
      </c>
    </row>
    <row r="91" spans="1:40">
      <c r="A91" s="100" t="s">
        <v>727</v>
      </c>
      <c r="B91" s="95">
        <v>0</v>
      </c>
      <c r="C91" s="95">
        <v>21140.224329999997</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21140.224329999997</v>
      </c>
      <c r="AN91" s="160">
        <v>9.0773250682928096E-3</v>
      </c>
    </row>
    <row r="92" spans="1:40">
      <c r="A92" s="100" t="s">
        <v>728</v>
      </c>
      <c r="B92" s="95">
        <v>7820.6208399999996</v>
      </c>
      <c r="C92" s="95">
        <v>9490.153769999999</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17310.77461</v>
      </c>
      <c r="AN92" s="160">
        <v>7.4330113941094445E-3</v>
      </c>
    </row>
    <row r="93" spans="1:40">
      <c r="A93" s="100" t="s">
        <v>729</v>
      </c>
      <c r="B93" s="95">
        <v>3696.2520399999999</v>
      </c>
      <c r="C93" s="95">
        <v>23688.439559999999</v>
      </c>
      <c r="D93" s="95">
        <v>0</v>
      </c>
      <c r="E93" s="95">
        <v>0</v>
      </c>
      <c r="F93" s="95">
        <v>0</v>
      </c>
      <c r="G93" s="95">
        <v>8055.3552699999991</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35440.046869999998</v>
      </c>
      <c r="AN93" s="160">
        <v>1.5217474557164415E-2</v>
      </c>
    </row>
    <row r="94" spans="1:40">
      <c r="A94" s="100" t="s">
        <v>730</v>
      </c>
      <c r="B94" s="95">
        <v>9067.8241400000006</v>
      </c>
      <c r="C94" s="95">
        <v>17625.723249999999</v>
      </c>
      <c r="D94" s="95">
        <v>1571.1459399999999</v>
      </c>
      <c r="E94" s="95">
        <v>0</v>
      </c>
      <c r="F94" s="95">
        <v>0</v>
      </c>
      <c r="G94" s="95">
        <v>0</v>
      </c>
      <c r="H94" s="95">
        <v>0</v>
      </c>
      <c r="I94" s="95">
        <v>0</v>
      </c>
      <c r="J94" s="95">
        <v>0</v>
      </c>
      <c r="K94" s="95">
        <v>0</v>
      </c>
      <c r="L94" s="95">
        <v>0</v>
      </c>
      <c r="M94" s="95">
        <v>0</v>
      </c>
      <c r="N94" s="95">
        <v>0</v>
      </c>
      <c r="O94" s="95">
        <v>1778.4946200000002</v>
      </c>
      <c r="P94" s="95">
        <v>0</v>
      </c>
      <c r="Q94" s="95">
        <v>1887.2138</v>
      </c>
      <c r="R94" s="95">
        <v>0</v>
      </c>
      <c r="S94" s="95">
        <v>0</v>
      </c>
      <c r="T94" s="95">
        <v>0</v>
      </c>
      <c r="U94" s="95">
        <v>4527.0299100000002</v>
      </c>
      <c r="V94" s="95">
        <v>0</v>
      </c>
      <c r="W94" s="95">
        <v>0</v>
      </c>
      <c r="X94" s="95">
        <v>3676.30735</v>
      </c>
      <c r="Y94" s="95">
        <v>0</v>
      </c>
      <c r="Z94" s="95">
        <v>0</v>
      </c>
      <c r="AA94" s="95">
        <v>8587.9175199999991</v>
      </c>
      <c r="AB94" s="95">
        <v>3012.9078300000001</v>
      </c>
      <c r="AC94" s="95">
        <v>0</v>
      </c>
      <c r="AD94" s="95">
        <v>0</v>
      </c>
      <c r="AE94" s="95">
        <v>0</v>
      </c>
      <c r="AF94" s="95">
        <v>0</v>
      </c>
      <c r="AG94" s="95">
        <v>0</v>
      </c>
      <c r="AH94" s="95">
        <v>0</v>
      </c>
      <c r="AI94" s="95">
        <v>0</v>
      </c>
      <c r="AJ94" s="95">
        <v>0</v>
      </c>
      <c r="AK94" s="95">
        <v>0</v>
      </c>
      <c r="AL94" s="95">
        <v>0</v>
      </c>
      <c r="AM94" s="95">
        <v>51734.564359999997</v>
      </c>
      <c r="AN94" s="160">
        <v>2.221411895311878E-2</v>
      </c>
    </row>
    <row r="95" spans="1:40">
      <c r="A95" s="100" t="s">
        <v>731</v>
      </c>
      <c r="B95" s="95">
        <v>23579.496480000002</v>
      </c>
      <c r="C95" s="95">
        <v>18200.082260000003</v>
      </c>
      <c r="D95" s="95">
        <v>2443.51098</v>
      </c>
      <c r="E95" s="95">
        <v>0</v>
      </c>
      <c r="F95" s="95">
        <v>3071.39507</v>
      </c>
      <c r="G95" s="95">
        <v>3127.5145299999999</v>
      </c>
      <c r="H95" s="95">
        <v>1082.93058</v>
      </c>
      <c r="I95" s="95">
        <v>0</v>
      </c>
      <c r="J95" s="95">
        <v>0</v>
      </c>
      <c r="K95" s="95">
        <v>0</v>
      </c>
      <c r="L95" s="95">
        <v>0</v>
      </c>
      <c r="M95" s="95">
        <v>0</v>
      </c>
      <c r="N95" s="95">
        <v>822.49976000000004</v>
      </c>
      <c r="O95" s="95">
        <v>1788.88454</v>
      </c>
      <c r="P95" s="95">
        <v>0</v>
      </c>
      <c r="Q95" s="95">
        <v>0</v>
      </c>
      <c r="R95" s="95">
        <v>1999.95226</v>
      </c>
      <c r="S95" s="95">
        <v>0</v>
      </c>
      <c r="T95" s="95">
        <v>0</v>
      </c>
      <c r="U95" s="95">
        <v>0</v>
      </c>
      <c r="V95" s="95">
        <v>790.86703</v>
      </c>
      <c r="W95" s="95">
        <v>0</v>
      </c>
      <c r="X95" s="95">
        <v>0</v>
      </c>
      <c r="Y95" s="95">
        <v>0</v>
      </c>
      <c r="Z95" s="95">
        <v>2196.8714199999999</v>
      </c>
      <c r="AA95" s="95">
        <v>867.74811999999997</v>
      </c>
      <c r="AB95" s="95">
        <v>2745.2473100000002</v>
      </c>
      <c r="AC95" s="95">
        <v>3254.2861800000001</v>
      </c>
      <c r="AD95" s="95">
        <v>3688.22993</v>
      </c>
      <c r="AE95" s="95">
        <v>0</v>
      </c>
      <c r="AF95" s="95">
        <v>0</v>
      </c>
      <c r="AG95" s="95">
        <v>703.42418000000009</v>
      </c>
      <c r="AH95" s="95">
        <v>0</v>
      </c>
      <c r="AI95" s="95">
        <v>0</v>
      </c>
      <c r="AJ95" s="95">
        <v>850.62184999999999</v>
      </c>
      <c r="AK95" s="95">
        <v>0</v>
      </c>
      <c r="AL95" s="95">
        <v>0</v>
      </c>
      <c r="AM95" s="95">
        <v>71213.562480000008</v>
      </c>
      <c r="AN95" s="160">
        <v>3.0578136060022614E-2</v>
      </c>
    </row>
    <row r="96" spans="1:40">
      <c r="A96" s="100" t="s">
        <v>732</v>
      </c>
      <c r="B96" s="95">
        <v>27581.924649999997</v>
      </c>
      <c r="C96" s="95">
        <v>19138.023249999998</v>
      </c>
      <c r="D96" s="95">
        <v>7558.9171799999995</v>
      </c>
      <c r="E96" s="95">
        <v>3533.3598700000002</v>
      </c>
      <c r="F96" s="95">
        <v>2922.5231200000003</v>
      </c>
      <c r="G96" s="95">
        <v>3169.6179500000003</v>
      </c>
      <c r="H96" s="95">
        <v>443.36450000000002</v>
      </c>
      <c r="I96" s="95">
        <v>979.2970600000001</v>
      </c>
      <c r="J96" s="95">
        <v>563.13849000000005</v>
      </c>
      <c r="K96" s="95">
        <v>0</v>
      </c>
      <c r="L96" s="95">
        <v>0</v>
      </c>
      <c r="M96" s="95">
        <v>380.53176999999999</v>
      </c>
      <c r="N96" s="95">
        <v>2252.0172599999996</v>
      </c>
      <c r="O96" s="95">
        <v>4114.1583599999994</v>
      </c>
      <c r="P96" s="95">
        <v>599.08132999999998</v>
      </c>
      <c r="Q96" s="95">
        <v>400.78891999999996</v>
      </c>
      <c r="R96" s="95">
        <v>1837.50755</v>
      </c>
      <c r="S96" s="95">
        <v>792.43709000000001</v>
      </c>
      <c r="T96" s="95">
        <v>0</v>
      </c>
      <c r="U96" s="95">
        <v>854.09666000000004</v>
      </c>
      <c r="V96" s="95">
        <v>1674.82132</v>
      </c>
      <c r="W96" s="95">
        <v>902.04320999999993</v>
      </c>
      <c r="X96" s="95">
        <v>416.22424999999998</v>
      </c>
      <c r="Y96" s="95">
        <v>713.62583999999993</v>
      </c>
      <c r="Z96" s="95">
        <v>1031.1617900000001</v>
      </c>
      <c r="AA96" s="95">
        <v>1150.88166</v>
      </c>
      <c r="AB96" s="95">
        <v>4953.8699100000003</v>
      </c>
      <c r="AC96" s="95">
        <v>4636.0106500000002</v>
      </c>
      <c r="AD96" s="95">
        <v>1991.1047100000001</v>
      </c>
      <c r="AE96" s="95">
        <v>2544.8395800000003</v>
      </c>
      <c r="AF96" s="95">
        <v>343.88054999999997</v>
      </c>
      <c r="AG96" s="95">
        <v>355.14390999999995</v>
      </c>
      <c r="AH96" s="95">
        <v>0</v>
      </c>
      <c r="AI96" s="95">
        <v>0</v>
      </c>
      <c r="AJ96" s="95">
        <v>0</v>
      </c>
      <c r="AK96" s="95">
        <v>0</v>
      </c>
      <c r="AL96" s="95">
        <v>1691.0243700000001</v>
      </c>
      <c r="AM96" s="95">
        <v>99525.416760000007</v>
      </c>
      <c r="AN96" s="160">
        <v>4.2734861578824009E-2</v>
      </c>
    </row>
    <row r="97" spans="1:40">
      <c r="A97" s="100" t="s">
        <v>733</v>
      </c>
      <c r="B97" s="95">
        <v>33787.623390000001</v>
      </c>
      <c r="C97" s="95">
        <v>21076.506120000002</v>
      </c>
      <c r="D97" s="95">
        <v>7650.9441699999998</v>
      </c>
      <c r="E97" s="95">
        <v>2202.0772299999999</v>
      </c>
      <c r="F97" s="95">
        <v>4170.6993599999996</v>
      </c>
      <c r="G97" s="95">
        <v>7911.2098800000003</v>
      </c>
      <c r="H97" s="95">
        <v>1777.7317700000001</v>
      </c>
      <c r="I97" s="95">
        <v>1890.4176599999998</v>
      </c>
      <c r="J97" s="95">
        <v>1474.94291</v>
      </c>
      <c r="K97" s="95">
        <v>1222.44174</v>
      </c>
      <c r="L97" s="95">
        <v>441.31666999999999</v>
      </c>
      <c r="M97" s="95">
        <v>992.49835999999993</v>
      </c>
      <c r="N97" s="95">
        <v>3166.5621700000002</v>
      </c>
      <c r="O97" s="95">
        <v>1493.8383799999999</v>
      </c>
      <c r="P97" s="95">
        <v>937.48059999999998</v>
      </c>
      <c r="Q97" s="95">
        <v>332.36295000000001</v>
      </c>
      <c r="R97" s="95">
        <v>574.55601999999999</v>
      </c>
      <c r="S97" s="95">
        <v>3382.4212799999996</v>
      </c>
      <c r="T97" s="95">
        <v>0</v>
      </c>
      <c r="U97" s="95">
        <v>4401.7283399999997</v>
      </c>
      <c r="V97" s="95">
        <v>6562.5090899999996</v>
      </c>
      <c r="W97" s="95">
        <v>2928.8760000000002</v>
      </c>
      <c r="X97" s="95">
        <v>2131.2444300000002</v>
      </c>
      <c r="Y97" s="95">
        <v>1040.4694500000001</v>
      </c>
      <c r="Z97" s="95">
        <v>4101.1509999999998</v>
      </c>
      <c r="AA97" s="95">
        <v>2004.7253700000001</v>
      </c>
      <c r="AB97" s="95">
        <v>2800.9805200000001</v>
      </c>
      <c r="AC97" s="95">
        <v>6602.3621600000006</v>
      </c>
      <c r="AD97" s="95">
        <v>2120.9319999999998</v>
      </c>
      <c r="AE97" s="95">
        <v>2079.5989799999998</v>
      </c>
      <c r="AF97" s="95">
        <v>576.37338</v>
      </c>
      <c r="AG97" s="95">
        <v>273.87465999999995</v>
      </c>
      <c r="AH97" s="95">
        <v>524.48232999999993</v>
      </c>
      <c r="AI97" s="95">
        <v>0</v>
      </c>
      <c r="AJ97" s="95">
        <v>461.88231000000002</v>
      </c>
      <c r="AK97" s="95">
        <v>219.14411999999999</v>
      </c>
      <c r="AL97" s="95">
        <v>1766.08205</v>
      </c>
      <c r="AM97" s="95">
        <v>135082.04684999998</v>
      </c>
      <c r="AN97" s="160">
        <v>5.800239538649251E-2</v>
      </c>
    </row>
    <row r="98" spans="1:40">
      <c r="A98" s="100" t="s">
        <v>734</v>
      </c>
      <c r="B98" s="95">
        <v>36138.535819999997</v>
      </c>
      <c r="C98" s="95">
        <v>13564.74943</v>
      </c>
      <c r="D98" s="95">
        <v>9167.48891</v>
      </c>
      <c r="E98" s="95">
        <v>4605.20345</v>
      </c>
      <c r="F98" s="95">
        <v>4468.6567999999997</v>
      </c>
      <c r="G98" s="95">
        <v>9356.4771400000009</v>
      </c>
      <c r="H98" s="95">
        <v>1440.3877500000001</v>
      </c>
      <c r="I98" s="95">
        <v>2399.1132499999999</v>
      </c>
      <c r="J98" s="95">
        <v>1056.6510000000001</v>
      </c>
      <c r="K98" s="95">
        <v>3051.1145299999998</v>
      </c>
      <c r="L98" s="95">
        <v>924.41575</v>
      </c>
      <c r="M98" s="95">
        <v>632.32792000000006</v>
      </c>
      <c r="N98" s="95">
        <v>5316.2237800000003</v>
      </c>
      <c r="O98" s="95">
        <v>3167.6155400000002</v>
      </c>
      <c r="P98" s="95">
        <v>3646.05195</v>
      </c>
      <c r="Q98" s="95">
        <v>495.15228000000002</v>
      </c>
      <c r="R98" s="95">
        <v>348.38188000000002</v>
      </c>
      <c r="S98" s="95">
        <v>2825.7629900000002</v>
      </c>
      <c r="T98" s="95">
        <v>301.51107000000002</v>
      </c>
      <c r="U98" s="95">
        <v>3042.9956099999999</v>
      </c>
      <c r="V98" s="95">
        <v>10547.398130000001</v>
      </c>
      <c r="W98" s="95">
        <v>2364.4323899999999</v>
      </c>
      <c r="X98" s="95">
        <v>1328.2544800000001</v>
      </c>
      <c r="Y98" s="95">
        <v>1435.11267</v>
      </c>
      <c r="Z98" s="95">
        <v>2868.96371</v>
      </c>
      <c r="AA98" s="95">
        <v>2077.3147899999999</v>
      </c>
      <c r="AB98" s="95">
        <v>3211.0660200000002</v>
      </c>
      <c r="AC98" s="95">
        <v>8950.1937100000014</v>
      </c>
      <c r="AD98" s="95">
        <v>508.02578000000005</v>
      </c>
      <c r="AE98" s="95">
        <v>5390.5063099999998</v>
      </c>
      <c r="AF98" s="95">
        <v>859.78231000000005</v>
      </c>
      <c r="AG98" s="95">
        <v>1453.6406100000002</v>
      </c>
      <c r="AH98" s="95">
        <v>1056.0202899999999</v>
      </c>
      <c r="AI98" s="95">
        <v>487.22433000000001</v>
      </c>
      <c r="AJ98" s="95">
        <v>453.01666999999998</v>
      </c>
      <c r="AK98" s="95">
        <v>176.47742000000002</v>
      </c>
      <c r="AL98" s="95">
        <v>1718.5877800000001</v>
      </c>
      <c r="AM98" s="95">
        <v>150834.83425000001</v>
      </c>
      <c r="AN98" s="160">
        <v>6.4766428242973906E-2</v>
      </c>
    </row>
    <row r="99" spans="1:40">
      <c r="A99" s="100" t="s">
        <v>735</v>
      </c>
      <c r="B99" s="95">
        <v>26239.435229999999</v>
      </c>
      <c r="C99" s="95">
        <v>10972.85608</v>
      </c>
      <c r="D99" s="95">
        <v>6674.8971300000003</v>
      </c>
      <c r="E99" s="95">
        <v>2030.4206299999998</v>
      </c>
      <c r="F99" s="95">
        <v>4067.4101700000001</v>
      </c>
      <c r="G99" s="95">
        <v>5281.04666</v>
      </c>
      <c r="H99" s="95">
        <v>1871.7736399999999</v>
      </c>
      <c r="I99" s="95">
        <v>1798.5324499999999</v>
      </c>
      <c r="J99" s="95">
        <v>830.39389000000006</v>
      </c>
      <c r="K99" s="95">
        <v>2890.70289</v>
      </c>
      <c r="L99" s="95">
        <v>570.18020999999999</v>
      </c>
      <c r="M99" s="95">
        <v>1040.4066</v>
      </c>
      <c r="N99" s="95">
        <v>4519.7536200000004</v>
      </c>
      <c r="O99" s="95">
        <v>2497.4428900000003</v>
      </c>
      <c r="P99" s="95">
        <v>2017.06475</v>
      </c>
      <c r="Q99" s="95">
        <v>837.51423</v>
      </c>
      <c r="R99" s="95">
        <v>1402.3361399999999</v>
      </c>
      <c r="S99" s="95">
        <v>2409.7504700000004</v>
      </c>
      <c r="T99" s="95">
        <v>450.97212000000002</v>
      </c>
      <c r="U99" s="95">
        <v>3925.7848199999999</v>
      </c>
      <c r="V99" s="95">
        <v>11399.80544</v>
      </c>
      <c r="W99" s="95">
        <v>2450.29412</v>
      </c>
      <c r="X99" s="95">
        <v>2390.4993599999998</v>
      </c>
      <c r="Y99" s="95">
        <v>1509.99126</v>
      </c>
      <c r="Z99" s="95">
        <v>1872.4280000000001</v>
      </c>
      <c r="AA99" s="95">
        <v>1504.11555</v>
      </c>
      <c r="AB99" s="95">
        <v>4181.6846500000001</v>
      </c>
      <c r="AC99" s="95">
        <v>6401.0659699999997</v>
      </c>
      <c r="AD99" s="95">
        <v>493.84803999999997</v>
      </c>
      <c r="AE99" s="95">
        <v>5155.7531300000001</v>
      </c>
      <c r="AF99" s="95">
        <v>594.86572000000001</v>
      </c>
      <c r="AG99" s="95">
        <v>1496.6448700000001</v>
      </c>
      <c r="AH99" s="95">
        <v>379.35989000000001</v>
      </c>
      <c r="AI99" s="95">
        <v>134.35878</v>
      </c>
      <c r="AJ99" s="95">
        <v>0</v>
      </c>
      <c r="AK99" s="95">
        <v>0</v>
      </c>
      <c r="AL99" s="95">
        <v>1544.22317</v>
      </c>
      <c r="AM99" s="95">
        <v>123837.61257</v>
      </c>
      <c r="AN99" s="160">
        <v>5.3174188099033945E-2</v>
      </c>
    </row>
    <row r="100" spans="1:40">
      <c r="A100" s="100" t="s">
        <v>736</v>
      </c>
      <c r="B100" s="95">
        <v>43066.102169999998</v>
      </c>
      <c r="C100" s="95">
        <v>17863.25246</v>
      </c>
      <c r="D100" s="95">
        <v>10825.932369999999</v>
      </c>
      <c r="E100" s="95">
        <v>3986.2595699999997</v>
      </c>
      <c r="F100" s="95">
        <v>5297.67904</v>
      </c>
      <c r="G100" s="95">
        <v>9887.8942399999996</v>
      </c>
      <c r="H100" s="95">
        <v>3704.7815399999999</v>
      </c>
      <c r="I100" s="95">
        <v>3970.5227999999997</v>
      </c>
      <c r="J100" s="95">
        <v>3415.7171499999999</v>
      </c>
      <c r="K100" s="95">
        <v>5048.0351000000001</v>
      </c>
      <c r="L100" s="95">
        <v>1513.40481</v>
      </c>
      <c r="M100" s="95">
        <v>1311.0308799999998</v>
      </c>
      <c r="N100" s="95">
        <v>9957.1379199999992</v>
      </c>
      <c r="O100" s="95">
        <v>4374.6021000000001</v>
      </c>
      <c r="P100" s="95">
        <v>4001.78206</v>
      </c>
      <c r="Q100" s="95">
        <v>1337.2011699999998</v>
      </c>
      <c r="R100" s="95">
        <v>2645.43993</v>
      </c>
      <c r="S100" s="95">
        <v>6758.1702800000003</v>
      </c>
      <c r="T100" s="95">
        <v>675.50803000000008</v>
      </c>
      <c r="U100" s="95">
        <v>9709.3551800000005</v>
      </c>
      <c r="V100" s="95">
        <v>18576.21917</v>
      </c>
      <c r="W100" s="95">
        <v>3687.8524400000001</v>
      </c>
      <c r="X100" s="95">
        <v>2520.3453599999998</v>
      </c>
      <c r="Y100" s="95">
        <v>3635.0096600000002</v>
      </c>
      <c r="Z100" s="95">
        <v>3568.86436</v>
      </c>
      <c r="AA100" s="95">
        <v>2603.4225899999997</v>
      </c>
      <c r="AB100" s="95">
        <v>6033.6056100000005</v>
      </c>
      <c r="AC100" s="95">
        <v>10572.90171</v>
      </c>
      <c r="AD100" s="95">
        <v>661.29217000000006</v>
      </c>
      <c r="AE100" s="95">
        <v>10298.679480000001</v>
      </c>
      <c r="AF100" s="95">
        <v>1186.6533300000001</v>
      </c>
      <c r="AG100" s="95">
        <v>1792.6861699999999</v>
      </c>
      <c r="AH100" s="95">
        <v>1187.4516899999999</v>
      </c>
      <c r="AI100" s="95">
        <v>532.39069999999992</v>
      </c>
      <c r="AJ100" s="95">
        <v>424.29535999999996</v>
      </c>
      <c r="AK100" s="95">
        <v>84.093530000000001</v>
      </c>
      <c r="AL100" s="95">
        <v>2893.14302</v>
      </c>
      <c r="AM100" s="95">
        <v>219608.71515</v>
      </c>
      <c r="AN100" s="160">
        <v>9.4296998183588818E-2</v>
      </c>
    </row>
    <row r="101" spans="1:40">
      <c r="A101" s="100" t="s">
        <v>737</v>
      </c>
      <c r="B101" s="95">
        <v>62997.401859999998</v>
      </c>
      <c r="C101" s="95">
        <v>23930.034879999999</v>
      </c>
      <c r="D101" s="95">
        <v>16933.58599</v>
      </c>
      <c r="E101" s="95">
        <v>6631.0887899999998</v>
      </c>
      <c r="F101" s="95">
        <v>8260.9356299999999</v>
      </c>
      <c r="G101" s="95">
        <v>21296.474039999997</v>
      </c>
      <c r="H101" s="95">
        <v>7530.0606900000002</v>
      </c>
      <c r="I101" s="95">
        <v>7290.0605999999998</v>
      </c>
      <c r="J101" s="95">
        <v>6814.7675899999995</v>
      </c>
      <c r="K101" s="95">
        <v>8970.6564799999996</v>
      </c>
      <c r="L101" s="95">
        <v>3821.3158900000003</v>
      </c>
      <c r="M101" s="95">
        <v>3724.0104100000003</v>
      </c>
      <c r="N101" s="95">
        <v>16381.80241</v>
      </c>
      <c r="O101" s="95">
        <v>9404.3128500000003</v>
      </c>
      <c r="P101" s="95">
        <v>6422.5403699999997</v>
      </c>
      <c r="Q101" s="95">
        <v>2320.9047999999998</v>
      </c>
      <c r="R101" s="95">
        <v>4820.9119600000004</v>
      </c>
      <c r="S101" s="95">
        <v>10677.53701</v>
      </c>
      <c r="T101" s="95">
        <v>3610.0698700000003</v>
      </c>
      <c r="U101" s="95">
        <v>16842.64316</v>
      </c>
      <c r="V101" s="95">
        <v>35524.271810000006</v>
      </c>
      <c r="W101" s="95">
        <v>7538.5432899999996</v>
      </c>
      <c r="X101" s="95">
        <v>4673.1960899999995</v>
      </c>
      <c r="Y101" s="95">
        <v>7668.3829400000004</v>
      </c>
      <c r="Z101" s="95">
        <v>6623.4849299999996</v>
      </c>
      <c r="AA101" s="95">
        <v>4540.6977000000006</v>
      </c>
      <c r="AB101" s="95">
        <v>12097.36536</v>
      </c>
      <c r="AC101" s="95">
        <v>14650.49994</v>
      </c>
      <c r="AD101" s="95">
        <v>1254.6956200000002</v>
      </c>
      <c r="AE101" s="95">
        <v>23639.914069999999</v>
      </c>
      <c r="AF101" s="95">
        <v>2202.2112999999999</v>
      </c>
      <c r="AG101" s="95">
        <v>4425.3886199999997</v>
      </c>
      <c r="AH101" s="95">
        <v>2024.5764799999999</v>
      </c>
      <c r="AI101" s="95">
        <v>610.88968</v>
      </c>
      <c r="AJ101" s="95">
        <v>933.99079000000006</v>
      </c>
      <c r="AK101" s="95">
        <v>103.0607</v>
      </c>
      <c r="AL101" s="95">
        <v>5268.0695900000001</v>
      </c>
      <c r="AM101" s="95">
        <v>382460.35418999998</v>
      </c>
      <c r="AN101" s="160">
        <v>0.1642232791158387</v>
      </c>
    </row>
    <row r="102" spans="1:40">
      <c r="A102" s="100" t="s">
        <v>738</v>
      </c>
      <c r="B102" s="95">
        <v>118897.03684</v>
      </c>
      <c r="C102" s="95">
        <v>37392.010849999999</v>
      </c>
      <c r="D102" s="95">
        <v>23087.687730000001</v>
      </c>
      <c r="E102" s="95">
        <v>9451.2562899999994</v>
      </c>
      <c r="F102" s="95">
        <v>11608.210429999999</v>
      </c>
      <c r="G102" s="95">
        <v>34022.220789999999</v>
      </c>
      <c r="H102" s="95">
        <v>12510.231699999998</v>
      </c>
      <c r="I102" s="95">
        <v>13644.82518</v>
      </c>
      <c r="J102" s="95">
        <v>11522.75259</v>
      </c>
      <c r="K102" s="95">
        <v>12935.533089999999</v>
      </c>
      <c r="L102" s="95">
        <v>8807.4404800000011</v>
      </c>
      <c r="M102" s="95">
        <v>6277.8300199999994</v>
      </c>
      <c r="N102" s="95">
        <v>28397.982600000003</v>
      </c>
      <c r="O102" s="95">
        <v>12476.77881</v>
      </c>
      <c r="P102" s="95">
        <v>10427.48423</v>
      </c>
      <c r="Q102" s="95">
        <v>4733.28017</v>
      </c>
      <c r="R102" s="95">
        <v>8137.6586299999999</v>
      </c>
      <c r="S102" s="95">
        <v>14862.401189999999</v>
      </c>
      <c r="T102" s="95">
        <v>6920.0768499999995</v>
      </c>
      <c r="U102" s="95">
        <v>32148.569019999999</v>
      </c>
      <c r="V102" s="95">
        <v>61609.10067</v>
      </c>
      <c r="W102" s="95">
        <v>10861.019189999999</v>
      </c>
      <c r="X102" s="95">
        <v>7118.6335300000001</v>
      </c>
      <c r="Y102" s="95">
        <v>11069.224320000001</v>
      </c>
      <c r="Z102" s="95">
        <v>8499.3966999999993</v>
      </c>
      <c r="AA102" s="95">
        <v>7558.8609299999998</v>
      </c>
      <c r="AB102" s="95">
        <v>21898.170760000001</v>
      </c>
      <c r="AC102" s="95">
        <v>21603.636569999999</v>
      </c>
      <c r="AD102" s="95">
        <v>1799.45992</v>
      </c>
      <c r="AE102" s="95">
        <v>45737.790609999996</v>
      </c>
      <c r="AF102" s="95">
        <v>4607.5894800000005</v>
      </c>
      <c r="AG102" s="95">
        <v>9233.5917300000001</v>
      </c>
      <c r="AH102" s="95">
        <v>3642.3967200000002</v>
      </c>
      <c r="AI102" s="95">
        <v>955.47643000000005</v>
      </c>
      <c r="AJ102" s="95">
        <v>1190.9622400000001</v>
      </c>
      <c r="AK102" s="95">
        <v>374.06891999999999</v>
      </c>
      <c r="AL102" s="95">
        <v>6839.4156900000007</v>
      </c>
      <c r="AM102" s="95">
        <v>642860.06189999997</v>
      </c>
      <c r="AN102" s="160">
        <v>0.27603537522580007</v>
      </c>
    </row>
    <row r="103" spans="1:40">
      <c r="A103" s="100" t="s">
        <v>739</v>
      </c>
      <c r="B103" s="95">
        <v>41314.765610000002</v>
      </c>
      <c r="C103" s="95">
        <v>7772.5161100000005</v>
      </c>
      <c r="D103" s="95">
        <v>4069.6854700000004</v>
      </c>
      <c r="E103" s="95">
        <v>1730.08329</v>
      </c>
      <c r="F103" s="95">
        <v>2093.43831</v>
      </c>
      <c r="G103" s="95">
        <v>8475.0231300000014</v>
      </c>
      <c r="H103" s="95">
        <v>2845.0856600000002</v>
      </c>
      <c r="I103" s="95">
        <v>2794.4577999999997</v>
      </c>
      <c r="J103" s="95">
        <v>2799.2027699999999</v>
      </c>
      <c r="K103" s="95">
        <v>2195.2928299999999</v>
      </c>
      <c r="L103" s="95">
        <v>3234.7382499999999</v>
      </c>
      <c r="M103" s="95">
        <v>1235.39139</v>
      </c>
      <c r="N103" s="95">
        <v>5757.2625800000005</v>
      </c>
      <c r="O103" s="95">
        <v>2254.4980299999997</v>
      </c>
      <c r="P103" s="95">
        <v>1661.2899399999999</v>
      </c>
      <c r="Q103" s="95">
        <v>1230.6838700000001</v>
      </c>
      <c r="R103" s="95">
        <v>2721.0514600000001</v>
      </c>
      <c r="S103" s="95">
        <v>2476.8818799999999</v>
      </c>
      <c r="T103" s="95">
        <v>1734.5685800000001</v>
      </c>
      <c r="U103" s="95">
        <v>7734.3179900000005</v>
      </c>
      <c r="V103" s="95">
        <v>14290.25963</v>
      </c>
      <c r="W103" s="95">
        <v>2106.10194</v>
      </c>
      <c r="X103" s="95">
        <v>1280.6212</v>
      </c>
      <c r="Y103" s="95">
        <v>2256.2959100000003</v>
      </c>
      <c r="Z103" s="95">
        <v>1552.2929199999999</v>
      </c>
      <c r="AA103" s="95">
        <v>1681.69813</v>
      </c>
      <c r="AB103" s="95">
        <v>4710.00828</v>
      </c>
      <c r="AC103" s="95">
        <v>4645.5318299999999</v>
      </c>
      <c r="AD103" s="95">
        <v>464.07711</v>
      </c>
      <c r="AE103" s="95">
        <v>5997.56999</v>
      </c>
      <c r="AF103" s="95">
        <v>1240.8178400000002</v>
      </c>
      <c r="AG103" s="95">
        <v>2722.3319700000002</v>
      </c>
      <c r="AH103" s="95">
        <v>864.30579</v>
      </c>
      <c r="AI103" s="95">
        <v>238.56047000000001</v>
      </c>
      <c r="AJ103" s="95">
        <v>432.22821999999996</v>
      </c>
      <c r="AK103" s="95">
        <v>158.62304999999998</v>
      </c>
      <c r="AL103" s="95">
        <v>1206.55774</v>
      </c>
      <c r="AM103" s="95">
        <v>151978.11697</v>
      </c>
      <c r="AN103" s="160">
        <v>6.525733830771123E-2</v>
      </c>
    </row>
    <row r="104" spans="1:40">
      <c r="A104" s="100" t="s">
        <v>740</v>
      </c>
      <c r="B104" s="95">
        <v>31910.672559999999</v>
      </c>
      <c r="C104" s="95">
        <v>12009.29141</v>
      </c>
      <c r="D104" s="95">
        <v>7626.0647800000006</v>
      </c>
      <c r="E104" s="95">
        <v>3147.2244000000001</v>
      </c>
      <c r="F104" s="95">
        <v>3059.8411599999999</v>
      </c>
      <c r="G104" s="95">
        <v>20663.889230000001</v>
      </c>
      <c r="H104" s="95">
        <v>5319.2771600000005</v>
      </c>
      <c r="I104" s="95">
        <v>4608.7460300000002</v>
      </c>
      <c r="J104" s="95">
        <v>5433.8007900000002</v>
      </c>
      <c r="K104" s="95">
        <v>3261.3027999999999</v>
      </c>
      <c r="L104" s="95">
        <v>6462.2522600000002</v>
      </c>
      <c r="M104" s="95">
        <v>2200.2748999999999</v>
      </c>
      <c r="N104" s="95">
        <v>8370.6442699999989</v>
      </c>
      <c r="O104" s="95">
        <v>3621.9248199999997</v>
      </c>
      <c r="P104" s="95">
        <v>2437.4323599999998</v>
      </c>
      <c r="Q104" s="95">
        <v>4640.3379000000004</v>
      </c>
      <c r="R104" s="95">
        <v>4303.4856</v>
      </c>
      <c r="S104" s="95">
        <v>3748.5471000000002</v>
      </c>
      <c r="T104" s="95">
        <v>3046.4823099999999</v>
      </c>
      <c r="U104" s="95">
        <v>13850.784460000001</v>
      </c>
      <c r="V104" s="95">
        <v>23512.943569999999</v>
      </c>
      <c r="W104" s="95">
        <v>2875.6316200000001</v>
      </c>
      <c r="X104" s="95">
        <v>2343.67065</v>
      </c>
      <c r="Y104" s="95">
        <v>3228.4202500000001</v>
      </c>
      <c r="Z104" s="95">
        <v>3425.05402</v>
      </c>
      <c r="AA104" s="95">
        <v>2686.8238199999996</v>
      </c>
      <c r="AB104" s="95">
        <v>7611.1411900000003</v>
      </c>
      <c r="AC104" s="95">
        <v>6309.7918499999996</v>
      </c>
      <c r="AD104" s="95">
        <v>2430.6781299999998</v>
      </c>
      <c r="AE104" s="95">
        <v>7914.4701399999994</v>
      </c>
      <c r="AF104" s="95">
        <v>2443.6182599999997</v>
      </c>
      <c r="AG104" s="95">
        <v>3436.9288500000002</v>
      </c>
      <c r="AH104" s="95">
        <v>2791.8240099999998</v>
      </c>
      <c r="AI104" s="95">
        <v>609.37443000000007</v>
      </c>
      <c r="AJ104" s="95">
        <v>1765.81116</v>
      </c>
      <c r="AK104" s="95">
        <v>409.25846999999999</v>
      </c>
      <c r="AL104" s="95">
        <v>2360.5765299999998</v>
      </c>
      <c r="AM104" s="95">
        <v>225878.29324999999</v>
      </c>
      <c r="AN104" s="160">
        <v>9.6989069827028637E-2</v>
      </c>
    </row>
    <row r="105" spans="1:40">
      <c r="A105" s="72" t="s">
        <v>160</v>
      </c>
      <c r="B105" s="57">
        <v>466097.69162999996</v>
      </c>
      <c r="C105" s="57">
        <v>253863.86375999998</v>
      </c>
      <c r="D105" s="57">
        <v>97609.860649999988</v>
      </c>
      <c r="E105" s="57">
        <v>37316.97352</v>
      </c>
      <c r="F105" s="57">
        <v>49020.789089999991</v>
      </c>
      <c r="G105" s="57">
        <v>131246.72285999998</v>
      </c>
      <c r="H105" s="57">
        <v>38525.624989999989</v>
      </c>
      <c r="I105" s="57">
        <v>39375.972829999999</v>
      </c>
      <c r="J105" s="57">
        <v>33911.367180000001</v>
      </c>
      <c r="K105" s="57">
        <v>39575.079459999994</v>
      </c>
      <c r="L105" s="57">
        <v>25775.064320000001</v>
      </c>
      <c r="M105" s="57">
        <v>17794.302250000001</v>
      </c>
      <c r="N105" s="57">
        <v>84941.886370000007</v>
      </c>
      <c r="O105" s="57">
        <v>46972.550940000001</v>
      </c>
      <c r="P105" s="57">
        <v>32150.207589999995</v>
      </c>
      <c r="Q105" s="57">
        <v>18215.440090000004</v>
      </c>
      <c r="R105" s="57">
        <v>28791.281429999999</v>
      </c>
      <c r="S105" s="57">
        <v>47933.909290000003</v>
      </c>
      <c r="T105" s="57">
        <v>16739.188829999999</v>
      </c>
      <c r="U105" s="57">
        <v>97037.305149999986</v>
      </c>
      <c r="V105" s="57">
        <v>184488.19585999998</v>
      </c>
      <c r="W105" s="57">
        <v>35714.794199999997</v>
      </c>
      <c r="X105" s="57">
        <v>27878.9967</v>
      </c>
      <c r="Y105" s="57">
        <v>32556.532300000003</v>
      </c>
      <c r="Z105" s="57">
        <v>35739.668850000002</v>
      </c>
      <c r="AA105" s="57">
        <v>35264.206180000001</v>
      </c>
      <c r="AB105" s="57">
        <v>73256.047439999995</v>
      </c>
      <c r="AC105" s="57">
        <v>87626.280569999988</v>
      </c>
      <c r="AD105" s="57">
        <v>15412.343410000001</v>
      </c>
      <c r="AE105" s="57">
        <v>108759.12229</v>
      </c>
      <c r="AF105" s="57">
        <v>14055.792170000001</v>
      </c>
      <c r="AG105" s="57">
        <v>25893.655569999999</v>
      </c>
      <c r="AH105" s="57">
        <v>12470.4172</v>
      </c>
      <c r="AI105" s="57">
        <v>3568.2748199999996</v>
      </c>
      <c r="AJ105" s="57">
        <v>6512.8086000000003</v>
      </c>
      <c r="AK105" s="57">
        <v>1524.7262099999998</v>
      </c>
      <c r="AL105" s="57">
        <v>25287.679940000002</v>
      </c>
      <c r="AM105" s="57">
        <v>2328904.6245400002</v>
      </c>
      <c r="AN105" s="161">
        <v>1</v>
      </c>
    </row>
    <row r="106" spans="1:40">
      <c r="A106" s="54" t="s">
        <v>741</v>
      </c>
      <c r="B106" s="160">
        <v>0.20013601532611602</v>
      </c>
      <c r="C106" s="160">
        <v>0.10900569352862295</v>
      </c>
      <c r="D106" s="160">
        <v>4.1912347814277565E-2</v>
      </c>
      <c r="E106" s="160">
        <v>1.6023401356494261E-2</v>
      </c>
      <c r="F106" s="160">
        <v>2.1048860727683284E-2</v>
      </c>
      <c r="G106" s="160">
        <v>5.6355559380592293E-2</v>
      </c>
      <c r="H106" s="160">
        <v>1.654237987423357E-2</v>
      </c>
      <c r="I106" s="160">
        <v>1.6907507681976221E-2</v>
      </c>
      <c r="J106" s="160">
        <v>1.4561080270385952E-2</v>
      </c>
      <c r="K106" s="160">
        <v>1.6993001363384202E-2</v>
      </c>
      <c r="L106" s="160">
        <v>1.1067462380556281E-2</v>
      </c>
      <c r="M106" s="160">
        <v>7.6406315924228497E-3</v>
      </c>
      <c r="N106" s="160">
        <v>3.6472891794260373E-2</v>
      </c>
      <c r="O106" s="160">
        <v>2.0169375098079815E-2</v>
      </c>
      <c r="P106" s="160">
        <v>1.38048622735464E-2</v>
      </c>
      <c r="Q106" s="160">
        <v>7.8214624583855061E-3</v>
      </c>
      <c r="R106" s="160">
        <v>1.236258502242735E-2</v>
      </c>
      <c r="S106" s="160">
        <v>2.0582169310376031E-2</v>
      </c>
      <c r="T106" s="160">
        <v>7.1875802270375431E-3</v>
      </c>
      <c r="U106" s="160">
        <v>4.1666500262614474E-2</v>
      </c>
      <c r="V106" s="160">
        <v>7.9216724427450369E-2</v>
      </c>
      <c r="W106" s="160">
        <v>1.5335447327326382E-2</v>
      </c>
      <c r="X106" s="160">
        <v>1.1970862355733693E-2</v>
      </c>
      <c r="Y106" s="160">
        <v>1.3979332582771823E-2</v>
      </c>
      <c r="Z106" s="160">
        <v>1.5346128164033003E-2</v>
      </c>
      <c r="AA106" s="160">
        <v>1.5141970954248633E-2</v>
      </c>
      <c r="AB106" s="160">
        <v>3.1455151348015964E-2</v>
      </c>
      <c r="AC106" s="160">
        <v>3.7625534187475676E-2</v>
      </c>
      <c r="AD106" s="160">
        <v>6.6178508332191627E-3</v>
      </c>
      <c r="AE106" s="160">
        <v>4.6699689263351371E-2</v>
      </c>
      <c r="AF106" s="160">
        <v>6.0353661639433896E-3</v>
      </c>
      <c r="AG106" s="160">
        <v>1.111838385185673E-2</v>
      </c>
      <c r="AH106" s="160">
        <v>5.3546276943235178E-3</v>
      </c>
      <c r="AI106" s="160">
        <v>1.5321687210375981E-3</v>
      </c>
      <c r="AJ106" s="160">
        <v>2.7965115150588851E-3</v>
      </c>
      <c r="AK106" s="160">
        <v>6.5469671618740514E-4</v>
      </c>
      <c r="AL106" s="160">
        <v>1.0858186150493289E-2</v>
      </c>
      <c r="AM106" s="160">
        <v>1</v>
      </c>
      <c r="AN106" s="160"/>
    </row>
    <row r="107" spans="1:40" ht="30" customHeight="1">
      <c r="A107" s="435" t="s">
        <v>744</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1321</v>
      </c>
      <c r="AH107" s="73" t="s">
        <v>1336</v>
      </c>
      <c r="AI107" s="73" t="s">
        <v>1337</v>
      </c>
      <c r="AJ107" s="73" t="s">
        <v>1353</v>
      </c>
      <c r="AK107" s="73" t="s">
        <v>1354</v>
      </c>
      <c r="AL107" s="73" t="s">
        <v>1485</v>
      </c>
      <c r="AM107" s="176" t="s">
        <v>519</v>
      </c>
      <c r="AN107" s="309" t="s">
        <v>683</v>
      </c>
    </row>
    <row r="108" spans="1:40">
      <c r="A108" s="100" t="s">
        <v>727</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1.0118630827825425E-6</v>
      </c>
    </row>
    <row r="109" spans="1:40">
      <c r="A109" s="100" t="s">
        <v>728</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2.023726165565085E-6</v>
      </c>
    </row>
    <row r="110" spans="1:40">
      <c r="A110" s="100" t="s">
        <v>729</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8</v>
      </c>
      <c r="AN110" s="160">
        <v>8.0949046622603402E-6</v>
      </c>
    </row>
    <row r="111" spans="1:40">
      <c r="A111" s="100" t="s">
        <v>730</v>
      </c>
      <c r="B111" s="95">
        <v>5</v>
      </c>
      <c r="C111" s="95">
        <v>8</v>
      </c>
      <c r="D111" s="95">
        <v>1</v>
      </c>
      <c r="E111" s="95">
        <v>0</v>
      </c>
      <c r="F111" s="95">
        <v>0</v>
      </c>
      <c r="G111" s="95">
        <v>0</v>
      </c>
      <c r="H111" s="95">
        <v>0</v>
      </c>
      <c r="I111" s="95">
        <v>0</v>
      </c>
      <c r="J111" s="95">
        <v>0</v>
      </c>
      <c r="K111" s="95">
        <v>0</v>
      </c>
      <c r="L111" s="95">
        <v>0</v>
      </c>
      <c r="M111" s="95">
        <v>0</v>
      </c>
      <c r="N111" s="95">
        <v>0</v>
      </c>
      <c r="O111" s="95">
        <v>1</v>
      </c>
      <c r="P111" s="95">
        <v>0</v>
      </c>
      <c r="Q111" s="95">
        <v>1</v>
      </c>
      <c r="R111" s="95">
        <v>0</v>
      </c>
      <c r="S111" s="95">
        <v>0</v>
      </c>
      <c r="T111" s="95">
        <v>0</v>
      </c>
      <c r="U111" s="95">
        <v>2</v>
      </c>
      <c r="V111" s="95">
        <v>0</v>
      </c>
      <c r="W111" s="95">
        <v>0</v>
      </c>
      <c r="X111" s="95">
        <v>2</v>
      </c>
      <c r="Y111" s="95">
        <v>0</v>
      </c>
      <c r="Z111" s="95">
        <v>0</v>
      </c>
      <c r="AA111" s="95">
        <v>3</v>
      </c>
      <c r="AB111" s="95">
        <v>1</v>
      </c>
      <c r="AC111" s="95">
        <v>0</v>
      </c>
      <c r="AD111" s="95">
        <v>0</v>
      </c>
      <c r="AE111" s="95">
        <v>0</v>
      </c>
      <c r="AF111" s="95">
        <v>0</v>
      </c>
      <c r="AG111" s="95">
        <v>0</v>
      </c>
      <c r="AH111" s="95">
        <v>0</v>
      </c>
      <c r="AI111" s="95">
        <v>0</v>
      </c>
      <c r="AJ111" s="95">
        <v>0</v>
      </c>
      <c r="AK111" s="95">
        <v>0</v>
      </c>
      <c r="AL111" s="95">
        <v>0</v>
      </c>
      <c r="AM111" s="95">
        <v>24</v>
      </c>
      <c r="AN111" s="160">
        <v>2.4284713986781021E-5</v>
      </c>
    </row>
    <row r="112" spans="1:40">
      <c r="A112" s="100" t="s">
        <v>731</v>
      </c>
      <c r="B112" s="95">
        <v>26</v>
      </c>
      <c r="C112" s="95">
        <v>19</v>
      </c>
      <c r="D112" s="95">
        <v>3</v>
      </c>
      <c r="E112" s="95">
        <v>0</v>
      </c>
      <c r="F112" s="95">
        <v>4</v>
      </c>
      <c r="G112" s="95">
        <v>4</v>
      </c>
      <c r="H112" s="95">
        <v>1</v>
      </c>
      <c r="I112" s="95">
        <v>0</v>
      </c>
      <c r="J112" s="95">
        <v>0</v>
      </c>
      <c r="K112" s="95">
        <v>0</v>
      </c>
      <c r="L112" s="95">
        <v>0</v>
      </c>
      <c r="M112" s="95">
        <v>0</v>
      </c>
      <c r="N112" s="95">
        <v>1</v>
      </c>
      <c r="O112" s="95">
        <v>2</v>
      </c>
      <c r="P112" s="95">
        <v>0</v>
      </c>
      <c r="Q112" s="95">
        <v>0</v>
      </c>
      <c r="R112" s="95">
        <v>2</v>
      </c>
      <c r="S112" s="95">
        <v>0</v>
      </c>
      <c r="T112" s="95">
        <v>0</v>
      </c>
      <c r="U112" s="95">
        <v>0</v>
      </c>
      <c r="V112" s="95">
        <v>1</v>
      </c>
      <c r="W112" s="95">
        <v>0</v>
      </c>
      <c r="X112" s="95">
        <v>0</v>
      </c>
      <c r="Y112" s="95">
        <v>0</v>
      </c>
      <c r="Z112" s="95">
        <v>2</v>
      </c>
      <c r="AA112" s="95">
        <v>1</v>
      </c>
      <c r="AB112" s="95">
        <v>3</v>
      </c>
      <c r="AC112" s="95">
        <v>4</v>
      </c>
      <c r="AD112" s="95">
        <v>4</v>
      </c>
      <c r="AE112" s="95">
        <v>0</v>
      </c>
      <c r="AF112" s="95">
        <v>0</v>
      </c>
      <c r="AG112" s="95">
        <v>1</v>
      </c>
      <c r="AH112" s="95">
        <v>0</v>
      </c>
      <c r="AI112" s="95">
        <v>0</v>
      </c>
      <c r="AJ112" s="95">
        <v>1</v>
      </c>
      <c r="AK112" s="95">
        <v>0</v>
      </c>
      <c r="AL112" s="95">
        <v>0</v>
      </c>
      <c r="AM112" s="95">
        <v>79</v>
      </c>
      <c r="AN112" s="160">
        <v>7.9937183539820865E-5</v>
      </c>
    </row>
    <row r="113" spans="1:40">
      <c r="A113" s="100" t="s">
        <v>732</v>
      </c>
      <c r="B113" s="95">
        <v>59</v>
      </c>
      <c r="C113" s="95">
        <v>42</v>
      </c>
      <c r="D113" s="95">
        <v>16</v>
      </c>
      <c r="E113" s="95">
        <v>8</v>
      </c>
      <c r="F113" s="95">
        <v>7</v>
      </c>
      <c r="G113" s="95">
        <v>7</v>
      </c>
      <c r="H113" s="95">
        <v>1</v>
      </c>
      <c r="I113" s="95">
        <v>2</v>
      </c>
      <c r="J113" s="95">
        <v>1</v>
      </c>
      <c r="K113" s="95">
        <v>0</v>
      </c>
      <c r="L113" s="95">
        <v>0</v>
      </c>
      <c r="M113" s="95">
        <v>1</v>
      </c>
      <c r="N113" s="95">
        <v>5</v>
      </c>
      <c r="O113" s="95">
        <v>8</v>
      </c>
      <c r="P113" s="95">
        <v>1</v>
      </c>
      <c r="Q113" s="95">
        <v>1</v>
      </c>
      <c r="R113" s="95">
        <v>4</v>
      </c>
      <c r="S113" s="95">
        <v>2</v>
      </c>
      <c r="T113" s="95">
        <v>0</v>
      </c>
      <c r="U113" s="95">
        <v>2</v>
      </c>
      <c r="V113" s="95">
        <v>4</v>
      </c>
      <c r="W113" s="95">
        <v>2</v>
      </c>
      <c r="X113" s="95">
        <v>1</v>
      </c>
      <c r="Y113" s="95">
        <v>2</v>
      </c>
      <c r="Z113" s="95">
        <v>2</v>
      </c>
      <c r="AA113" s="95">
        <v>3</v>
      </c>
      <c r="AB113" s="95">
        <v>11</v>
      </c>
      <c r="AC113" s="95">
        <v>9</v>
      </c>
      <c r="AD113" s="95">
        <v>4</v>
      </c>
      <c r="AE113" s="95">
        <v>6</v>
      </c>
      <c r="AF113" s="95">
        <v>1</v>
      </c>
      <c r="AG113" s="95">
        <v>1</v>
      </c>
      <c r="AH113" s="95">
        <v>0</v>
      </c>
      <c r="AI113" s="95">
        <v>0</v>
      </c>
      <c r="AJ113" s="95">
        <v>0</v>
      </c>
      <c r="AK113" s="95">
        <v>0</v>
      </c>
      <c r="AL113" s="95">
        <v>4</v>
      </c>
      <c r="AM113" s="95">
        <v>217</v>
      </c>
      <c r="AN113" s="160">
        <v>2.1957428896381172E-4</v>
      </c>
    </row>
    <row r="114" spans="1:40">
      <c r="A114" s="100" t="s">
        <v>733</v>
      </c>
      <c r="B114" s="95">
        <v>129</v>
      </c>
      <c r="C114" s="95">
        <v>80</v>
      </c>
      <c r="D114" s="95">
        <v>29</v>
      </c>
      <c r="E114" s="95">
        <v>8</v>
      </c>
      <c r="F114" s="95">
        <v>16</v>
      </c>
      <c r="G114" s="95">
        <v>31</v>
      </c>
      <c r="H114" s="95">
        <v>7</v>
      </c>
      <c r="I114" s="95">
        <v>8</v>
      </c>
      <c r="J114" s="95">
        <v>6</v>
      </c>
      <c r="K114" s="95">
        <v>5</v>
      </c>
      <c r="L114" s="95">
        <v>2</v>
      </c>
      <c r="M114" s="95">
        <v>4</v>
      </c>
      <c r="N114" s="95">
        <v>13</v>
      </c>
      <c r="O114" s="95">
        <v>6</v>
      </c>
      <c r="P114" s="95">
        <v>4</v>
      </c>
      <c r="Q114" s="95">
        <v>1</v>
      </c>
      <c r="R114" s="95">
        <v>2</v>
      </c>
      <c r="S114" s="95">
        <v>13</v>
      </c>
      <c r="T114" s="95">
        <v>0</v>
      </c>
      <c r="U114" s="95">
        <v>17</v>
      </c>
      <c r="V114" s="95">
        <v>26</v>
      </c>
      <c r="W114" s="95">
        <v>11</v>
      </c>
      <c r="X114" s="95">
        <v>8</v>
      </c>
      <c r="Y114" s="95">
        <v>4</v>
      </c>
      <c r="Z114" s="95">
        <v>15</v>
      </c>
      <c r="AA114" s="95">
        <v>8</v>
      </c>
      <c r="AB114" s="95">
        <v>12</v>
      </c>
      <c r="AC114" s="95">
        <v>26</v>
      </c>
      <c r="AD114" s="95">
        <v>8</v>
      </c>
      <c r="AE114" s="95">
        <v>8</v>
      </c>
      <c r="AF114" s="95">
        <v>2</v>
      </c>
      <c r="AG114" s="95">
        <v>1</v>
      </c>
      <c r="AH114" s="95">
        <v>2</v>
      </c>
      <c r="AI114" s="95">
        <v>0</v>
      </c>
      <c r="AJ114" s="95">
        <v>2</v>
      </c>
      <c r="AK114" s="95">
        <v>1</v>
      </c>
      <c r="AL114" s="95">
        <v>7</v>
      </c>
      <c r="AM114" s="95">
        <v>522</v>
      </c>
      <c r="AN114" s="160">
        <v>5.2819252921248723E-4</v>
      </c>
    </row>
    <row r="115" spans="1:40">
      <c r="A115" s="100" t="s">
        <v>734</v>
      </c>
      <c r="B115" s="95">
        <v>217</v>
      </c>
      <c r="C115" s="95">
        <v>81</v>
      </c>
      <c r="D115" s="95">
        <v>57</v>
      </c>
      <c r="E115" s="95">
        <v>28</v>
      </c>
      <c r="F115" s="95">
        <v>27</v>
      </c>
      <c r="G115" s="95">
        <v>58</v>
      </c>
      <c r="H115" s="95">
        <v>9</v>
      </c>
      <c r="I115" s="95">
        <v>14</v>
      </c>
      <c r="J115" s="95">
        <v>6</v>
      </c>
      <c r="K115" s="95">
        <v>19</v>
      </c>
      <c r="L115" s="95">
        <v>6</v>
      </c>
      <c r="M115" s="95">
        <v>4</v>
      </c>
      <c r="N115" s="95">
        <v>33</v>
      </c>
      <c r="O115" s="95">
        <v>20</v>
      </c>
      <c r="P115" s="95">
        <v>22</v>
      </c>
      <c r="Q115" s="95">
        <v>3</v>
      </c>
      <c r="R115" s="95">
        <v>2</v>
      </c>
      <c r="S115" s="95">
        <v>17</v>
      </c>
      <c r="T115" s="95">
        <v>2</v>
      </c>
      <c r="U115" s="95">
        <v>19</v>
      </c>
      <c r="V115" s="95">
        <v>63</v>
      </c>
      <c r="W115" s="95">
        <v>14</v>
      </c>
      <c r="X115" s="95">
        <v>8</v>
      </c>
      <c r="Y115" s="95">
        <v>9</v>
      </c>
      <c r="Z115" s="95">
        <v>17</v>
      </c>
      <c r="AA115" s="95">
        <v>13</v>
      </c>
      <c r="AB115" s="95">
        <v>19</v>
      </c>
      <c r="AC115" s="95">
        <v>54</v>
      </c>
      <c r="AD115" s="95">
        <v>3</v>
      </c>
      <c r="AE115" s="95">
        <v>34</v>
      </c>
      <c r="AF115" s="95">
        <v>5</v>
      </c>
      <c r="AG115" s="95">
        <v>9</v>
      </c>
      <c r="AH115" s="95">
        <v>6</v>
      </c>
      <c r="AI115" s="95">
        <v>3</v>
      </c>
      <c r="AJ115" s="95">
        <v>3</v>
      </c>
      <c r="AK115" s="95">
        <v>1</v>
      </c>
      <c r="AL115" s="95">
        <v>11</v>
      </c>
      <c r="AM115" s="95">
        <v>916</v>
      </c>
      <c r="AN115" s="160">
        <v>9.2686658382880891E-4</v>
      </c>
    </row>
    <row r="116" spans="1:40">
      <c r="A116" s="100" t="s">
        <v>735</v>
      </c>
      <c r="B116" s="95">
        <v>221</v>
      </c>
      <c r="C116" s="95">
        <v>93</v>
      </c>
      <c r="D116" s="95">
        <v>56</v>
      </c>
      <c r="E116" s="95">
        <v>18</v>
      </c>
      <c r="F116" s="95">
        <v>34</v>
      </c>
      <c r="G116" s="95">
        <v>44</v>
      </c>
      <c r="H116" s="95">
        <v>16</v>
      </c>
      <c r="I116" s="95">
        <v>15</v>
      </c>
      <c r="J116" s="95">
        <v>7</v>
      </c>
      <c r="K116" s="95">
        <v>25</v>
      </c>
      <c r="L116" s="95">
        <v>5</v>
      </c>
      <c r="M116" s="95">
        <v>9</v>
      </c>
      <c r="N116" s="95">
        <v>39</v>
      </c>
      <c r="O116" s="95">
        <v>21</v>
      </c>
      <c r="P116" s="95">
        <v>17</v>
      </c>
      <c r="Q116" s="95">
        <v>7</v>
      </c>
      <c r="R116" s="95">
        <v>12</v>
      </c>
      <c r="S116" s="95">
        <v>21</v>
      </c>
      <c r="T116" s="95">
        <v>4</v>
      </c>
      <c r="U116" s="95">
        <v>34</v>
      </c>
      <c r="V116" s="95">
        <v>98</v>
      </c>
      <c r="W116" s="95">
        <v>21</v>
      </c>
      <c r="X116" s="95">
        <v>21</v>
      </c>
      <c r="Y116" s="95">
        <v>13</v>
      </c>
      <c r="Z116" s="95">
        <v>16</v>
      </c>
      <c r="AA116" s="95">
        <v>13</v>
      </c>
      <c r="AB116" s="95">
        <v>36</v>
      </c>
      <c r="AC116" s="95">
        <v>55</v>
      </c>
      <c r="AD116" s="95">
        <v>4</v>
      </c>
      <c r="AE116" s="95">
        <v>44</v>
      </c>
      <c r="AF116" s="95">
        <v>5</v>
      </c>
      <c r="AG116" s="95">
        <v>13</v>
      </c>
      <c r="AH116" s="95">
        <v>3</v>
      </c>
      <c r="AI116" s="95">
        <v>1</v>
      </c>
      <c r="AJ116" s="95">
        <v>0</v>
      </c>
      <c r="AK116" s="95">
        <v>0</v>
      </c>
      <c r="AL116" s="95">
        <v>13</v>
      </c>
      <c r="AM116" s="95">
        <v>1054</v>
      </c>
      <c r="AN116" s="160">
        <v>1.0665036892527999E-3</v>
      </c>
    </row>
    <row r="117" spans="1:40">
      <c r="A117" s="100" t="s">
        <v>736</v>
      </c>
      <c r="B117" s="95">
        <v>519</v>
      </c>
      <c r="C117" s="95">
        <v>213</v>
      </c>
      <c r="D117" s="95">
        <v>135</v>
      </c>
      <c r="E117" s="95">
        <v>49</v>
      </c>
      <c r="F117" s="95">
        <v>64</v>
      </c>
      <c r="G117" s="95">
        <v>120</v>
      </c>
      <c r="H117" s="95">
        <v>45</v>
      </c>
      <c r="I117" s="95">
        <v>49</v>
      </c>
      <c r="J117" s="95">
        <v>43</v>
      </c>
      <c r="K117" s="95">
        <v>61</v>
      </c>
      <c r="L117" s="95">
        <v>19</v>
      </c>
      <c r="M117" s="95">
        <v>15</v>
      </c>
      <c r="N117" s="95">
        <v>120</v>
      </c>
      <c r="O117" s="95">
        <v>54</v>
      </c>
      <c r="P117" s="95">
        <v>48</v>
      </c>
      <c r="Q117" s="95">
        <v>16</v>
      </c>
      <c r="R117" s="95">
        <v>33</v>
      </c>
      <c r="S117" s="95">
        <v>82</v>
      </c>
      <c r="T117" s="95">
        <v>8</v>
      </c>
      <c r="U117" s="95">
        <v>115</v>
      </c>
      <c r="V117" s="95">
        <v>227</v>
      </c>
      <c r="W117" s="95">
        <v>44</v>
      </c>
      <c r="X117" s="95">
        <v>31</v>
      </c>
      <c r="Y117" s="95">
        <v>44</v>
      </c>
      <c r="Z117" s="95">
        <v>43</v>
      </c>
      <c r="AA117" s="95">
        <v>31</v>
      </c>
      <c r="AB117" s="95">
        <v>73</v>
      </c>
      <c r="AC117" s="95">
        <v>127</v>
      </c>
      <c r="AD117" s="95">
        <v>8</v>
      </c>
      <c r="AE117" s="95">
        <v>125</v>
      </c>
      <c r="AF117" s="95">
        <v>15</v>
      </c>
      <c r="AG117" s="95">
        <v>20</v>
      </c>
      <c r="AH117" s="95">
        <v>14</v>
      </c>
      <c r="AI117" s="95">
        <v>6</v>
      </c>
      <c r="AJ117" s="95">
        <v>5</v>
      </c>
      <c r="AK117" s="95">
        <v>1</v>
      </c>
      <c r="AL117" s="95">
        <v>37</v>
      </c>
      <c r="AM117" s="95">
        <v>2659</v>
      </c>
      <c r="AN117" s="160">
        <v>2.6905439371187807E-3</v>
      </c>
    </row>
    <row r="118" spans="1:40">
      <c r="A118" s="100" t="s">
        <v>737</v>
      </c>
      <c r="B118" s="95">
        <v>1311</v>
      </c>
      <c r="C118" s="95">
        <v>499</v>
      </c>
      <c r="D118" s="95">
        <v>352</v>
      </c>
      <c r="E118" s="95">
        <v>138</v>
      </c>
      <c r="F118" s="95">
        <v>174</v>
      </c>
      <c r="G118" s="95">
        <v>443</v>
      </c>
      <c r="H118" s="95">
        <v>160</v>
      </c>
      <c r="I118" s="95">
        <v>154</v>
      </c>
      <c r="J118" s="95">
        <v>144</v>
      </c>
      <c r="K118" s="95">
        <v>187</v>
      </c>
      <c r="L118" s="95">
        <v>82</v>
      </c>
      <c r="M118" s="95">
        <v>80</v>
      </c>
      <c r="N118" s="95">
        <v>352</v>
      </c>
      <c r="O118" s="95">
        <v>200</v>
      </c>
      <c r="P118" s="95">
        <v>138</v>
      </c>
      <c r="Q118" s="95">
        <v>48</v>
      </c>
      <c r="R118" s="95">
        <v>104</v>
      </c>
      <c r="S118" s="95">
        <v>224</v>
      </c>
      <c r="T118" s="95">
        <v>77</v>
      </c>
      <c r="U118" s="95">
        <v>354</v>
      </c>
      <c r="V118" s="95">
        <v>751</v>
      </c>
      <c r="W118" s="95">
        <v>159</v>
      </c>
      <c r="X118" s="95">
        <v>99</v>
      </c>
      <c r="Y118" s="95">
        <v>159</v>
      </c>
      <c r="Z118" s="95">
        <v>139</v>
      </c>
      <c r="AA118" s="95">
        <v>96</v>
      </c>
      <c r="AB118" s="95">
        <v>258</v>
      </c>
      <c r="AC118" s="95">
        <v>306</v>
      </c>
      <c r="AD118" s="95">
        <v>28</v>
      </c>
      <c r="AE118" s="95">
        <v>494</v>
      </c>
      <c r="AF118" s="95">
        <v>47</v>
      </c>
      <c r="AG118" s="95">
        <v>93</v>
      </c>
      <c r="AH118" s="95">
        <v>45</v>
      </c>
      <c r="AI118" s="95">
        <v>13</v>
      </c>
      <c r="AJ118" s="95">
        <v>19</v>
      </c>
      <c r="AK118" s="95">
        <v>2</v>
      </c>
      <c r="AL118" s="95">
        <v>110</v>
      </c>
      <c r="AM118" s="95">
        <v>8039</v>
      </c>
      <c r="AN118" s="160">
        <v>8.1343673224888585E-3</v>
      </c>
    </row>
    <row r="119" spans="1:40">
      <c r="A119" s="100" t="s">
        <v>738</v>
      </c>
      <c r="B119" s="95">
        <v>8363</v>
      </c>
      <c r="C119" s="95">
        <v>2466</v>
      </c>
      <c r="D119" s="95">
        <v>1464</v>
      </c>
      <c r="E119" s="95">
        <v>599</v>
      </c>
      <c r="F119" s="95">
        <v>761</v>
      </c>
      <c r="G119" s="95">
        <v>2276</v>
      </c>
      <c r="H119" s="95">
        <v>838</v>
      </c>
      <c r="I119" s="95">
        <v>895</v>
      </c>
      <c r="J119" s="95">
        <v>782</v>
      </c>
      <c r="K119" s="95">
        <v>822</v>
      </c>
      <c r="L119" s="95">
        <v>627</v>
      </c>
      <c r="M119" s="95">
        <v>426</v>
      </c>
      <c r="N119" s="95">
        <v>1871</v>
      </c>
      <c r="O119" s="95">
        <v>820</v>
      </c>
      <c r="P119" s="95">
        <v>678</v>
      </c>
      <c r="Q119" s="95">
        <v>326</v>
      </c>
      <c r="R119" s="95">
        <v>542</v>
      </c>
      <c r="S119" s="95">
        <v>940</v>
      </c>
      <c r="T119" s="95">
        <v>485</v>
      </c>
      <c r="U119" s="95">
        <v>2126</v>
      </c>
      <c r="V119" s="95">
        <v>4116</v>
      </c>
      <c r="W119" s="95">
        <v>693</v>
      </c>
      <c r="X119" s="95">
        <v>454</v>
      </c>
      <c r="Y119" s="95">
        <v>737</v>
      </c>
      <c r="Z119" s="95">
        <v>559</v>
      </c>
      <c r="AA119" s="95">
        <v>508</v>
      </c>
      <c r="AB119" s="95">
        <v>1450</v>
      </c>
      <c r="AC119" s="95">
        <v>1412</v>
      </c>
      <c r="AD119" s="95">
        <v>119</v>
      </c>
      <c r="AE119" s="95">
        <v>2839</v>
      </c>
      <c r="AF119" s="95">
        <v>309</v>
      </c>
      <c r="AG119" s="95">
        <v>673</v>
      </c>
      <c r="AH119" s="95">
        <v>247</v>
      </c>
      <c r="AI119" s="95">
        <v>60</v>
      </c>
      <c r="AJ119" s="95">
        <v>87</v>
      </c>
      <c r="AK119" s="95">
        <v>27</v>
      </c>
      <c r="AL119" s="95">
        <v>451</v>
      </c>
      <c r="AM119" s="95">
        <v>42848</v>
      </c>
      <c r="AN119" s="160">
        <v>4.3356309371066382E-2</v>
      </c>
    </row>
    <row r="120" spans="1:40">
      <c r="A120" s="100" t="s">
        <v>739</v>
      </c>
      <c r="B120" s="95">
        <v>8409</v>
      </c>
      <c r="C120" s="95">
        <v>1601</v>
      </c>
      <c r="D120" s="95">
        <v>848</v>
      </c>
      <c r="E120" s="95">
        <v>358</v>
      </c>
      <c r="F120" s="95">
        <v>430</v>
      </c>
      <c r="G120" s="95">
        <v>1747</v>
      </c>
      <c r="H120" s="95">
        <v>595</v>
      </c>
      <c r="I120" s="95">
        <v>566</v>
      </c>
      <c r="J120" s="95">
        <v>575</v>
      </c>
      <c r="K120" s="95">
        <v>451</v>
      </c>
      <c r="L120" s="95">
        <v>677</v>
      </c>
      <c r="M120" s="95">
        <v>254</v>
      </c>
      <c r="N120" s="95">
        <v>1188</v>
      </c>
      <c r="O120" s="95">
        <v>464</v>
      </c>
      <c r="P120" s="95">
        <v>339</v>
      </c>
      <c r="Q120" s="95">
        <v>252</v>
      </c>
      <c r="R120" s="95">
        <v>564</v>
      </c>
      <c r="S120" s="95">
        <v>509</v>
      </c>
      <c r="T120" s="95">
        <v>355</v>
      </c>
      <c r="U120" s="95">
        <v>1588</v>
      </c>
      <c r="V120" s="95">
        <v>2922</v>
      </c>
      <c r="W120" s="95">
        <v>422</v>
      </c>
      <c r="X120" s="95">
        <v>266</v>
      </c>
      <c r="Y120" s="95">
        <v>456</v>
      </c>
      <c r="Z120" s="95">
        <v>323</v>
      </c>
      <c r="AA120" s="95">
        <v>343</v>
      </c>
      <c r="AB120" s="95">
        <v>968</v>
      </c>
      <c r="AC120" s="95">
        <v>976</v>
      </c>
      <c r="AD120" s="95">
        <v>98</v>
      </c>
      <c r="AE120" s="95">
        <v>1211</v>
      </c>
      <c r="AF120" s="95">
        <v>261</v>
      </c>
      <c r="AG120" s="95">
        <v>552</v>
      </c>
      <c r="AH120" s="95">
        <v>181</v>
      </c>
      <c r="AI120" s="95">
        <v>51</v>
      </c>
      <c r="AJ120" s="95">
        <v>92</v>
      </c>
      <c r="AK120" s="95">
        <v>34</v>
      </c>
      <c r="AL120" s="95">
        <v>248</v>
      </c>
      <c r="AM120" s="95">
        <v>31174</v>
      </c>
      <c r="AN120" s="160">
        <v>3.154381974266298E-2</v>
      </c>
    </row>
    <row r="121" spans="1:40">
      <c r="A121" s="100" t="s">
        <v>740</v>
      </c>
      <c r="B121" s="95">
        <v>162585</v>
      </c>
      <c r="C121" s="95">
        <v>88009</v>
      </c>
      <c r="D121" s="95">
        <v>33391</v>
      </c>
      <c r="E121" s="95">
        <v>15183</v>
      </c>
      <c r="F121" s="95">
        <v>11428</v>
      </c>
      <c r="G121" s="95">
        <v>40578</v>
      </c>
      <c r="H121" s="95">
        <v>20560</v>
      </c>
      <c r="I121" s="95">
        <v>19768</v>
      </c>
      <c r="J121" s="95">
        <v>25055</v>
      </c>
      <c r="K121" s="95">
        <v>13026</v>
      </c>
      <c r="L121" s="95">
        <v>18295</v>
      </c>
      <c r="M121" s="95">
        <v>11491</v>
      </c>
      <c r="N121" s="95">
        <v>24309</v>
      </c>
      <c r="O121" s="95">
        <v>16300</v>
      </c>
      <c r="P121" s="95">
        <v>10795</v>
      </c>
      <c r="Q121" s="95">
        <v>30356</v>
      </c>
      <c r="R121" s="95">
        <v>13662</v>
      </c>
      <c r="S121" s="95">
        <v>16609</v>
      </c>
      <c r="T121" s="95">
        <v>9894</v>
      </c>
      <c r="U121" s="95">
        <v>29672</v>
      </c>
      <c r="V121" s="95">
        <v>42253</v>
      </c>
      <c r="W121" s="95">
        <v>14415</v>
      </c>
      <c r="X121" s="95">
        <v>14199</v>
      </c>
      <c r="Y121" s="95">
        <v>14498</v>
      </c>
      <c r="Z121" s="95">
        <v>19405</v>
      </c>
      <c r="AA121" s="95">
        <v>9232</v>
      </c>
      <c r="AB121" s="95">
        <v>27393</v>
      </c>
      <c r="AC121" s="95">
        <v>41125</v>
      </c>
      <c r="AD121" s="95">
        <v>23530</v>
      </c>
      <c r="AE121" s="95">
        <v>25034</v>
      </c>
      <c r="AF121" s="95">
        <v>7191</v>
      </c>
      <c r="AG121" s="95">
        <v>6750</v>
      </c>
      <c r="AH121" s="95">
        <v>17006</v>
      </c>
      <c r="AI121" s="95">
        <v>4804</v>
      </c>
      <c r="AJ121" s="95">
        <v>4540</v>
      </c>
      <c r="AK121" s="95">
        <v>3667</v>
      </c>
      <c r="AL121" s="95">
        <v>14725</v>
      </c>
      <c r="AM121" s="95">
        <v>900733</v>
      </c>
      <c r="AN121" s="160">
        <v>0.91141847014396793</v>
      </c>
    </row>
    <row r="122" spans="1:40">
      <c r="A122" s="72" t="s">
        <v>160</v>
      </c>
      <c r="B122" s="57">
        <v>181846</v>
      </c>
      <c r="C122" s="57">
        <v>93118</v>
      </c>
      <c r="D122" s="57">
        <v>36352</v>
      </c>
      <c r="E122" s="57">
        <v>16389</v>
      </c>
      <c r="F122" s="57">
        <v>12945</v>
      </c>
      <c r="G122" s="57">
        <v>45310</v>
      </c>
      <c r="H122" s="57">
        <v>22232</v>
      </c>
      <c r="I122" s="57">
        <v>21471</v>
      </c>
      <c r="J122" s="57">
        <v>26619</v>
      </c>
      <c r="K122" s="57">
        <v>14596</v>
      </c>
      <c r="L122" s="57">
        <v>19713</v>
      </c>
      <c r="M122" s="57">
        <v>12284</v>
      </c>
      <c r="N122" s="57">
        <v>27931</v>
      </c>
      <c r="O122" s="57">
        <v>17896</v>
      </c>
      <c r="P122" s="57">
        <v>12042</v>
      </c>
      <c r="Q122" s="57">
        <v>31011</v>
      </c>
      <c r="R122" s="57">
        <v>14927</v>
      </c>
      <c r="S122" s="57">
        <v>18417</v>
      </c>
      <c r="T122" s="57">
        <v>10825</v>
      </c>
      <c r="U122" s="57">
        <v>33929</v>
      </c>
      <c r="V122" s="57">
        <v>50461</v>
      </c>
      <c r="W122" s="57">
        <v>15781</v>
      </c>
      <c r="X122" s="57">
        <v>15089</v>
      </c>
      <c r="Y122" s="57">
        <v>15922</v>
      </c>
      <c r="Z122" s="57">
        <v>20521</v>
      </c>
      <c r="AA122" s="57">
        <v>10251</v>
      </c>
      <c r="AB122" s="57">
        <v>30224</v>
      </c>
      <c r="AC122" s="57">
        <v>44094</v>
      </c>
      <c r="AD122" s="57">
        <v>23806</v>
      </c>
      <c r="AE122" s="57">
        <v>29795</v>
      </c>
      <c r="AF122" s="57">
        <v>7836</v>
      </c>
      <c r="AG122" s="57">
        <v>8113</v>
      </c>
      <c r="AH122" s="57">
        <v>17504</v>
      </c>
      <c r="AI122" s="57">
        <v>4938</v>
      </c>
      <c r="AJ122" s="57">
        <v>4749</v>
      </c>
      <c r="AK122" s="57">
        <v>3733</v>
      </c>
      <c r="AL122" s="57">
        <v>15606</v>
      </c>
      <c r="AM122" s="57">
        <v>988276</v>
      </c>
      <c r="AN122" s="161">
        <v>1</v>
      </c>
    </row>
    <row r="123" spans="1:40">
      <c r="A123" s="54" t="s">
        <v>741</v>
      </c>
      <c r="B123" s="160">
        <v>0.18400325415167423</v>
      </c>
      <c r="C123" s="160">
        <v>9.4222666542544797E-2</v>
      </c>
      <c r="D123" s="160">
        <v>3.6783246785310988E-2</v>
      </c>
      <c r="E123" s="160">
        <v>1.6583424063723089E-2</v>
      </c>
      <c r="F123" s="160">
        <v>1.3098567606620013E-2</v>
      </c>
      <c r="G123" s="160">
        <v>4.5847516280877E-2</v>
      </c>
      <c r="H123" s="160">
        <v>2.2495740056421486E-2</v>
      </c>
      <c r="I123" s="160">
        <v>2.1725712250423971E-2</v>
      </c>
      <c r="J123" s="160">
        <v>2.69347834005885E-2</v>
      </c>
      <c r="K123" s="160">
        <v>1.476915355629399E-2</v>
      </c>
      <c r="L123" s="160">
        <v>1.994685695089226E-2</v>
      </c>
      <c r="M123" s="160">
        <v>1.2429726108900752E-2</v>
      </c>
      <c r="N123" s="160">
        <v>2.8262347765199196E-2</v>
      </c>
      <c r="O123" s="160">
        <v>1.8108301729476382E-2</v>
      </c>
      <c r="P123" s="160">
        <v>1.2184855242867377E-2</v>
      </c>
      <c r="Q123" s="160">
        <v>3.1378886060169427E-2</v>
      </c>
      <c r="R123" s="160">
        <v>1.5104080236695013E-2</v>
      </c>
      <c r="S123" s="160">
        <v>1.8635482395606084E-2</v>
      </c>
      <c r="T123" s="160">
        <v>1.0953417871121023E-2</v>
      </c>
      <c r="U123" s="160">
        <v>3.4331502535728885E-2</v>
      </c>
      <c r="V123" s="160">
        <v>5.1059623020289879E-2</v>
      </c>
      <c r="W123" s="160">
        <v>1.5968211309391304E-2</v>
      </c>
      <c r="X123" s="160">
        <v>1.5268002056105784E-2</v>
      </c>
      <c r="Y123" s="160">
        <v>1.6110884004063641E-2</v>
      </c>
      <c r="Z123" s="160">
        <v>2.0764442321780555E-2</v>
      </c>
      <c r="AA123" s="160">
        <v>1.0372608461603844E-2</v>
      </c>
      <c r="AB123" s="160">
        <v>3.0582549814019564E-2</v>
      </c>
      <c r="AC123" s="160">
        <v>4.461709077221343E-2</v>
      </c>
      <c r="AD123" s="160">
        <v>2.4088412548721207E-2</v>
      </c>
      <c r="AE123" s="160">
        <v>3.0148460551505853E-2</v>
      </c>
      <c r="AF123" s="160">
        <v>7.9289591166840038E-3</v>
      </c>
      <c r="AG123" s="160">
        <v>8.2092451906147675E-3</v>
      </c>
      <c r="AH123" s="160">
        <v>1.7711651401025624E-2</v>
      </c>
      <c r="AI123" s="160">
        <v>4.9965799027801953E-3</v>
      </c>
      <c r="AJ123" s="160">
        <v>4.8053377801342946E-3</v>
      </c>
      <c r="AK123" s="160">
        <v>3.7772848880272313E-3</v>
      </c>
      <c r="AL123" s="160">
        <v>1.5791135269904357E-2</v>
      </c>
      <c r="AM123" s="160">
        <v>1</v>
      </c>
      <c r="AN123" s="160"/>
    </row>
    <row r="124" spans="1:40"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c r="AN124" s="538"/>
    </row>
    <row r="125" spans="1:40" ht="15" customHeight="1">
      <c r="A125" s="780" t="s">
        <v>1465</v>
      </c>
      <c r="B125" s="780"/>
      <c r="C125" s="780"/>
      <c r="D125" s="780"/>
      <c r="E125" s="780"/>
      <c r="F125" s="780"/>
      <c r="G125" s="780"/>
      <c r="H125" s="780"/>
      <c r="I125" s="780"/>
      <c r="J125" s="780"/>
      <c r="K125" s="780"/>
      <c r="L125" s="780"/>
      <c r="M125" s="780"/>
      <c r="N125" s="780"/>
      <c r="O125" s="780"/>
      <c r="P125" s="780"/>
      <c r="Q125" s="780"/>
      <c r="R125" s="780"/>
      <c r="S125" s="780"/>
      <c r="T125" s="780"/>
      <c r="U125" s="780"/>
      <c r="V125" s="780"/>
      <c r="W125" s="780"/>
      <c r="X125" s="780"/>
      <c r="Y125" s="780"/>
      <c r="Z125" s="780"/>
      <c r="AA125" s="780"/>
      <c r="AB125" s="780"/>
      <c r="AC125" s="780"/>
      <c r="AD125" s="780"/>
      <c r="AE125" s="780"/>
      <c r="AF125" s="780"/>
      <c r="AG125" s="780"/>
      <c r="AH125" s="780"/>
      <c r="AI125" s="780"/>
      <c r="AJ125" s="780"/>
      <c r="AK125" s="780"/>
      <c r="AL125" s="780"/>
      <c r="AM125" s="780"/>
      <c r="AN125" s="780"/>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4" t="s">
        <v>963</v>
      </c>
      <c r="B127" s="734"/>
      <c r="C127" s="734"/>
      <c r="D127" s="734"/>
      <c r="E127" s="734"/>
      <c r="F127" s="734"/>
      <c r="G127" s="734"/>
      <c r="H127" s="734"/>
      <c r="I127" s="734"/>
      <c r="J127" s="734"/>
      <c r="K127" s="734"/>
      <c r="L127" s="734"/>
      <c r="M127" s="734"/>
      <c r="N127" s="734"/>
      <c r="O127" s="734"/>
      <c r="P127" s="734"/>
      <c r="Q127" s="734"/>
      <c r="R127" s="734"/>
      <c r="S127" s="734"/>
      <c r="T127" s="734"/>
      <c r="U127" s="734"/>
      <c r="V127" s="734"/>
      <c r="W127" s="734"/>
      <c r="X127" s="734"/>
      <c r="Y127" s="734"/>
      <c r="Z127" s="734"/>
      <c r="AA127" s="734"/>
      <c r="AB127" s="734"/>
      <c r="AC127" s="734"/>
      <c r="AD127" s="734"/>
      <c r="AE127" s="734"/>
      <c r="AF127" s="734"/>
      <c r="AG127" s="734"/>
      <c r="AH127" s="734"/>
      <c r="AI127" s="734"/>
      <c r="AJ127" s="734"/>
      <c r="AK127" s="734"/>
      <c r="AL127" s="734"/>
      <c r="AM127" s="734"/>
      <c r="AN127" s="734"/>
    </row>
    <row r="128" spans="1:40" ht="18">
      <c r="A128" s="735" t="s">
        <v>1012</v>
      </c>
      <c r="B128" s="735"/>
      <c r="C128" s="735"/>
      <c r="D128" s="735"/>
      <c r="E128" s="735"/>
      <c r="F128" s="735"/>
      <c r="G128" s="735"/>
      <c r="H128" s="735"/>
      <c r="I128" s="735"/>
      <c r="J128" s="735"/>
      <c r="K128" s="735"/>
      <c r="L128" s="735"/>
      <c r="M128" s="735"/>
      <c r="N128" s="735"/>
      <c r="O128" s="735"/>
      <c r="P128" s="735"/>
      <c r="Q128" s="735"/>
      <c r="R128" s="735"/>
      <c r="S128" s="735"/>
      <c r="T128" s="735"/>
      <c r="U128" s="735"/>
      <c r="V128" s="735"/>
      <c r="W128" s="735"/>
      <c r="X128" s="735"/>
      <c r="Y128" s="735"/>
      <c r="Z128" s="735"/>
      <c r="AA128" s="735"/>
      <c r="AB128" s="735"/>
      <c r="AC128" s="735"/>
      <c r="AD128" s="735"/>
      <c r="AE128" s="735"/>
      <c r="AF128" s="735"/>
      <c r="AG128" s="735"/>
      <c r="AH128" s="735"/>
      <c r="AI128" s="735"/>
      <c r="AJ128" s="735"/>
      <c r="AK128" s="735"/>
      <c r="AL128" s="735"/>
      <c r="AM128" s="735"/>
      <c r="AN128" s="735"/>
    </row>
    <row r="129" spans="1:40" ht="18">
      <c r="A129" s="735" t="s">
        <v>1501</v>
      </c>
      <c r="B129" s="735"/>
      <c r="C129" s="735"/>
      <c r="D129" s="735"/>
      <c r="E129" s="735"/>
      <c r="F129" s="735"/>
      <c r="G129" s="735"/>
      <c r="H129" s="735"/>
      <c r="I129" s="735"/>
      <c r="J129" s="735"/>
      <c r="K129" s="735"/>
      <c r="L129" s="735"/>
      <c r="M129" s="735"/>
      <c r="N129" s="735"/>
      <c r="O129" s="735"/>
      <c r="P129" s="735"/>
      <c r="Q129" s="735"/>
      <c r="R129" s="735"/>
      <c r="S129" s="735"/>
      <c r="T129" s="735"/>
      <c r="U129" s="735"/>
      <c r="V129" s="735"/>
      <c r="W129" s="735"/>
      <c r="X129" s="735"/>
      <c r="Y129" s="735"/>
      <c r="Z129" s="735"/>
      <c r="AA129" s="735"/>
      <c r="AB129" s="735"/>
      <c r="AC129" s="735"/>
      <c r="AD129" s="735"/>
      <c r="AE129" s="735"/>
      <c r="AF129" s="735"/>
      <c r="AG129" s="735"/>
      <c r="AH129" s="735"/>
      <c r="AI129" s="735"/>
      <c r="AJ129" s="735"/>
      <c r="AK129" s="735"/>
      <c r="AL129" s="735"/>
      <c r="AM129" s="735"/>
      <c r="AN129" s="735"/>
    </row>
    <row r="130" spans="1:40" ht="30" customHeight="1">
      <c r="A130" s="739" t="s">
        <v>512</v>
      </c>
      <c r="B130" s="739"/>
      <c r="C130" s="739"/>
      <c r="D130" s="739"/>
      <c r="E130" s="739"/>
      <c r="F130" s="739"/>
      <c r="G130" s="739"/>
      <c r="H130" s="739"/>
      <c r="I130" s="739"/>
      <c r="J130" s="739"/>
      <c r="K130" s="739"/>
      <c r="L130" s="739"/>
      <c r="M130" s="739"/>
      <c r="N130" s="739"/>
      <c r="O130" s="739"/>
      <c r="P130" s="739"/>
      <c r="Q130" s="739"/>
      <c r="R130" s="739"/>
      <c r="S130" s="739"/>
      <c r="T130" s="739"/>
      <c r="U130" s="739"/>
      <c r="V130" s="739"/>
      <c r="W130" s="739"/>
      <c r="X130" s="739"/>
      <c r="Y130" s="739"/>
      <c r="Z130" s="739"/>
      <c r="AA130" s="739"/>
      <c r="AB130" s="739"/>
      <c r="AC130" s="739"/>
      <c r="AD130" s="739"/>
      <c r="AE130" s="739"/>
      <c r="AF130" s="739"/>
      <c r="AG130" s="739"/>
      <c r="AH130" s="739"/>
      <c r="AI130" s="739"/>
      <c r="AJ130" s="739"/>
      <c r="AK130" s="739"/>
      <c r="AL130" s="739"/>
      <c r="AM130" s="739"/>
      <c r="AN130" s="739"/>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725</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1321</v>
      </c>
      <c r="AH132" s="73" t="s">
        <v>1336</v>
      </c>
      <c r="AI132" s="73" t="s">
        <v>1337</v>
      </c>
      <c r="AJ132" s="73" t="s">
        <v>1353</v>
      </c>
      <c r="AK132" s="73" t="s">
        <v>1354</v>
      </c>
      <c r="AL132" s="73" t="s">
        <v>1485</v>
      </c>
      <c r="AM132" s="176" t="s">
        <v>519</v>
      </c>
      <c r="AN132" s="309" t="s">
        <v>683</v>
      </c>
    </row>
    <row r="133" spans="1:40">
      <c r="A133" s="100" t="s">
        <v>727</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728</v>
      </c>
      <c r="B134" s="95">
        <v>33438.31813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0</v>
      </c>
      <c r="AK134" s="95">
        <v>0</v>
      </c>
      <c r="AL134" s="95">
        <v>0</v>
      </c>
      <c r="AM134" s="95">
        <v>40438.31813</v>
      </c>
      <c r="AN134" s="160">
        <v>8.8752672060659066E-3</v>
      </c>
    </row>
    <row r="135" spans="1:40">
      <c r="A135" s="100" t="s">
        <v>729</v>
      </c>
      <c r="B135" s="95">
        <v>39565.744439999995</v>
      </c>
      <c r="C135" s="95">
        <v>71031.096260000006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28868.13607</v>
      </c>
      <c r="AA135" s="95">
        <v>14444.5</v>
      </c>
      <c r="AB135" s="95">
        <v>0</v>
      </c>
      <c r="AC135" s="95">
        <v>0</v>
      </c>
      <c r="AD135" s="95">
        <v>4000</v>
      </c>
      <c r="AE135" s="95">
        <v>0</v>
      </c>
      <c r="AF135" s="95">
        <v>0</v>
      </c>
      <c r="AG135" s="95">
        <v>0</v>
      </c>
      <c r="AH135" s="95">
        <v>0</v>
      </c>
      <c r="AI135" s="95">
        <v>0</v>
      </c>
      <c r="AJ135" s="95">
        <v>0</v>
      </c>
      <c r="AK135" s="95">
        <v>0</v>
      </c>
      <c r="AL135" s="95">
        <v>0</v>
      </c>
      <c r="AM135" s="95">
        <v>185711.52234999998</v>
      </c>
      <c r="AN135" s="160">
        <v>4.0759345598964214E-2</v>
      </c>
    </row>
    <row r="136" spans="1:40">
      <c r="A136" s="100" t="s">
        <v>730</v>
      </c>
      <c r="B136" s="95">
        <v>152001.82378000001</v>
      </c>
      <c r="C136" s="95">
        <v>62638.084149999995</v>
      </c>
      <c r="D136" s="95">
        <v>28307.209780000001</v>
      </c>
      <c r="E136" s="95">
        <v>11969.27867</v>
      </c>
      <c r="F136" s="95">
        <v>29916.77363</v>
      </c>
      <c r="G136" s="95">
        <v>8579.3733300000004</v>
      </c>
      <c r="H136" s="95">
        <v>13650.4773</v>
      </c>
      <c r="I136" s="95">
        <v>5266.3592399999998</v>
      </c>
      <c r="J136" s="95">
        <v>15301.38</v>
      </c>
      <c r="K136" s="95">
        <v>0</v>
      </c>
      <c r="L136" s="95">
        <v>0</v>
      </c>
      <c r="M136" s="95">
        <v>0</v>
      </c>
      <c r="N136" s="95">
        <v>3500</v>
      </c>
      <c r="O136" s="95">
        <v>4876.3999999999996</v>
      </c>
      <c r="P136" s="95">
        <v>1685.2205800000002</v>
      </c>
      <c r="Q136" s="95">
        <v>4500</v>
      </c>
      <c r="R136" s="95">
        <v>0</v>
      </c>
      <c r="S136" s="95">
        <v>1501.3382300000001</v>
      </c>
      <c r="T136" s="95">
        <v>0</v>
      </c>
      <c r="U136" s="95">
        <v>4877.0355799999998</v>
      </c>
      <c r="V136" s="95">
        <v>0</v>
      </c>
      <c r="W136" s="95">
        <v>5741.1688099999992</v>
      </c>
      <c r="X136" s="95">
        <v>16729.528880000002</v>
      </c>
      <c r="Y136" s="95">
        <v>1507.1</v>
      </c>
      <c r="Z136" s="95">
        <v>40037.556920000003</v>
      </c>
      <c r="AA136" s="95">
        <v>9062</v>
      </c>
      <c r="AB136" s="95">
        <v>11160.7844</v>
      </c>
      <c r="AC136" s="95">
        <v>0</v>
      </c>
      <c r="AD136" s="95">
        <v>0</v>
      </c>
      <c r="AE136" s="95">
        <v>3558</v>
      </c>
      <c r="AF136" s="95">
        <v>0</v>
      </c>
      <c r="AG136" s="95">
        <v>0</v>
      </c>
      <c r="AH136" s="95">
        <v>0</v>
      </c>
      <c r="AI136" s="95">
        <v>0</v>
      </c>
      <c r="AJ136" s="95">
        <v>6711</v>
      </c>
      <c r="AK136" s="95">
        <v>0</v>
      </c>
      <c r="AL136" s="95">
        <v>0</v>
      </c>
      <c r="AM136" s="95">
        <v>443077.89327999996</v>
      </c>
      <c r="AN136" s="160">
        <v>9.7245258403647478E-2</v>
      </c>
    </row>
    <row r="137" spans="1:40">
      <c r="A137" s="100" t="s">
        <v>731</v>
      </c>
      <c r="B137" s="95">
        <v>111234.49874</v>
      </c>
      <c r="C137" s="95">
        <v>87058.377420000004</v>
      </c>
      <c r="D137" s="95">
        <v>46077.034570000003</v>
      </c>
      <c r="E137" s="95">
        <v>6207.1584000000003</v>
      </c>
      <c r="F137" s="95">
        <v>34773.590750000003</v>
      </c>
      <c r="G137" s="95">
        <v>8968.4838199999995</v>
      </c>
      <c r="H137" s="95">
        <v>14180.48135</v>
      </c>
      <c r="I137" s="95">
        <v>8180.59</v>
      </c>
      <c r="J137" s="95">
        <v>17076.925019999999</v>
      </c>
      <c r="K137" s="95">
        <v>800</v>
      </c>
      <c r="L137" s="95">
        <v>0</v>
      </c>
      <c r="M137" s="95">
        <v>5422</v>
      </c>
      <c r="N137" s="95">
        <v>10154.51744</v>
      </c>
      <c r="O137" s="95">
        <v>12576.088</v>
      </c>
      <c r="P137" s="95">
        <v>1244.7458100000001</v>
      </c>
      <c r="Q137" s="95">
        <v>6158.6750000000002</v>
      </c>
      <c r="R137" s="95">
        <v>3986.43714</v>
      </c>
      <c r="S137" s="95">
        <v>4184.6000000000004</v>
      </c>
      <c r="T137" s="95">
        <v>852.2966899999999</v>
      </c>
      <c r="U137" s="95">
        <v>7057.0645300000006</v>
      </c>
      <c r="V137" s="95">
        <v>2920.8472400000001</v>
      </c>
      <c r="W137" s="95">
        <v>10467.068579999999</v>
      </c>
      <c r="X137" s="95">
        <v>26432.202390000002</v>
      </c>
      <c r="Y137" s="95">
        <v>886.31200000000001</v>
      </c>
      <c r="Z137" s="95">
        <v>25192.533920000002</v>
      </c>
      <c r="AA137" s="95">
        <v>14007.784900000001</v>
      </c>
      <c r="AB137" s="95">
        <v>12581.18412</v>
      </c>
      <c r="AC137" s="95">
        <v>11262.661759999999</v>
      </c>
      <c r="AD137" s="95">
        <v>6526.6765700000005</v>
      </c>
      <c r="AE137" s="95">
        <v>765.6</v>
      </c>
      <c r="AF137" s="95">
        <v>769.95322999999996</v>
      </c>
      <c r="AG137" s="95">
        <v>1000</v>
      </c>
      <c r="AH137" s="95">
        <v>3150</v>
      </c>
      <c r="AI137" s="95">
        <v>1372</v>
      </c>
      <c r="AJ137" s="95">
        <v>6458.9064400000007</v>
      </c>
      <c r="AK137" s="95">
        <v>0</v>
      </c>
      <c r="AL137" s="95">
        <v>3799.625</v>
      </c>
      <c r="AM137" s="95">
        <v>513786.92082999996</v>
      </c>
      <c r="AN137" s="160">
        <v>0.11276423996390571</v>
      </c>
    </row>
    <row r="138" spans="1:40">
      <c r="A138" s="100" t="s">
        <v>732</v>
      </c>
      <c r="B138" s="95">
        <v>84108.202420000001</v>
      </c>
      <c r="C138" s="95">
        <v>106428.69624999999</v>
      </c>
      <c r="D138" s="95">
        <v>49840.494729999999</v>
      </c>
      <c r="E138" s="95">
        <v>15357.927159999999</v>
      </c>
      <c r="F138" s="95">
        <v>30254.99525</v>
      </c>
      <c r="G138" s="95">
        <v>18520.586569999999</v>
      </c>
      <c r="H138" s="95">
        <v>16704.050449999999</v>
      </c>
      <c r="I138" s="95">
        <v>20234.539519999998</v>
      </c>
      <c r="J138" s="95">
        <v>17875.957010000002</v>
      </c>
      <c r="K138" s="95">
        <v>2030</v>
      </c>
      <c r="L138" s="95">
        <v>3306.6589199999999</v>
      </c>
      <c r="M138" s="95">
        <v>5741.9</v>
      </c>
      <c r="N138" s="95">
        <v>18317.887589999998</v>
      </c>
      <c r="O138" s="95">
        <v>9687.4600500000015</v>
      </c>
      <c r="P138" s="95">
        <v>2831</v>
      </c>
      <c r="Q138" s="95">
        <v>10495.78637</v>
      </c>
      <c r="R138" s="95">
        <v>5593.3243899999998</v>
      </c>
      <c r="S138" s="95">
        <v>13113.66776</v>
      </c>
      <c r="T138" s="95">
        <v>5343.31</v>
      </c>
      <c r="U138" s="95">
        <v>20760.008730000001</v>
      </c>
      <c r="V138" s="95">
        <v>11060.63666</v>
      </c>
      <c r="W138" s="95">
        <v>5708.6090100000001</v>
      </c>
      <c r="X138" s="95">
        <v>37277.256500000003</v>
      </c>
      <c r="Y138" s="95">
        <v>5624.8437800000002</v>
      </c>
      <c r="Z138" s="95">
        <v>24359.04624</v>
      </c>
      <c r="AA138" s="95">
        <v>8824.2084500000001</v>
      </c>
      <c r="AB138" s="95">
        <v>19973.879059999999</v>
      </c>
      <c r="AC138" s="95">
        <v>19575.806370000002</v>
      </c>
      <c r="AD138" s="95">
        <v>4053.1515199999999</v>
      </c>
      <c r="AE138" s="95">
        <v>6295.8016600000001</v>
      </c>
      <c r="AF138" s="95">
        <v>1310.81186</v>
      </c>
      <c r="AG138" s="95">
        <v>3503.7764900000002</v>
      </c>
      <c r="AH138" s="95">
        <v>7320.4737400000004</v>
      </c>
      <c r="AI138" s="95">
        <v>617.4</v>
      </c>
      <c r="AJ138" s="95">
        <v>3597.6641500000001</v>
      </c>
      <c r="AK138" s="95">
        <v>1591.8</v>
      </c>
      <c r="AL138" s="95">
        <v>11920.265160000001</v>
      </c>
      <c r="AM138" s="95">
        <v>629161.8838200001</v>
      </c>
      <c r="AN138" s="160">
        <v>0.13808635207881467</v>
      </c>
    </row>
    <row r="139" spans="1:40">
      <c r="A139" s="100" t="s">
        <v>733</v>
      </c>
      <c r="B139" s="95">
        <v>96160.655050000001</v>
      </c>
      <c r="C139" s="95">
        <v>68621.298890000005</v>
      </c>
      <c r="D139" s="95">
        <v>42552.24929</v>
      </c>
      <c r="E139" s="95">
        <v>4919.7691199999999</v>
      </c>
      <c r="F139" s="95">
        <v>16052.34396</v>
      </c>
      <c r="G139" s="95">
        <v>16638.92741</v>
      </c>
      <c r="H139" s="95">
        <v>9410.4444800000001</v>
      </c>
      <c r="I139" s="95">
        <v>11454.340380000001</v>
      </c>
      <c r="J139" s="95">
        <v>10041.599609999999</v>
      </c>
      <c r="K139" s="95">
        <v>9074.3881300000012</v>
      </c>
      <c r="L139" s="95">
        <v>2653.0719800000002</v>
      </c>
      <c r="M139" s="95">
        <v>4605.8662999999997</v>
      </c>
      <c r="N139" s="95">
        <v>16449.732889999999</v>
      </c>
      <c r="O139" s="95">
        <v>10160.15641</v>
      </c>
      <c r="P139" s="95">
        <v>4762.2596599999997</v>
      </c>
      <c r="Q139" s="95">
        <v>4907.0249999999996</v>
      </c>
      <c r="R139" s="95">
        <v>6520.1156700000001</v>
      </c>
      <c r="S139" s="95">
        <v>19821.721590000001</v>
      </c>
      <c r="T139" s="95">
        <v>6717.6027000000004</v>
      </c>
      <c r="U139" s="95">
        <v>25546.158319999999</v>
      </c>
      <c r="V139" s="95">
        <v>9452.2156799999993</v>
      </c>
      <c r="W139" s="95">
        <v>10603.25517</v>
      </c>
      <c r="X139" s="95">
        <v>28927.129960000002</v>
      </c>
      <c r="Y139" s="95">
        <v>6638.7493800000002</v>
      </c>
      <c r="Z139" s="95">
        <v>18247.023450000001</v>
      </c>
      <c r="AA139" s="95">
        <v>6406.1615400000001</v>
      </c>
      <c r="AB139" s="95">
        <v>18452.23618</v>
      </c>
      <c r="AC139" s="95">
        <v>21902.862000000001</v>
      </c>
      <c r="AD139" s="95">
        <v>5796.9925499999999</v>
      </c>
      <c r="AE139" s="95">
        <v>5956.4777000000004</v>
      </c>
      <c r="AF139" s="95">
        <v>755.55081000000007</v>
      </c>
      <c r="AG139" s="95">
        <v>3949.6097300000001</v>
      </c>
      <c r="AH139" s="95">
        <v>5179.0895899999996</v>
      </c>
      <c r="AI139" s="95">
        <v>1334.1198899999999</v>
      </c>
      <c r="AJ139" s="95">
        <v>2599.4072799999999</v>
      </c>
      <c r="AK139" s="95">
        <v>1540.4851999999998</v>
      </c>
      <c r="AL139" s="95">
        <v>13491.28707</v>
      </c>
      <c r="AM139" s="95">
        <v>548302.38001999992</v>
      </c>
      <c r="AN139" s="160">
        <v>0.12033957784186884</v>
      </c>
    </row>
    <row r="140" spans="1:40">
      <c r="A140" s="100" t="s">
        <v>734</v>
      </c>
      <c r="B140" s="95">
        <v>41931.890270000004</v>
      </c>
      <c r="C140" s="95">
        <v>58330.860049999996</v>
      </c>
      <c r="D140" s="95">
        <v>30317.909219999998</v>
      </c>
      <c r="E140" s="95">
        <v>4572.2971500000003</v>
      </c>
      <c r="F140" s="95">
        <v>11559.675949999999</v>
      </c>
      <c r="G140" s="95">
        <v>21262.01598</v>
      </c>
      <c r="H140" s="95">
        <v>12969.52151</v>
      </c>
      <c r="I140" s="95">
        <v>13541.1278</v>
      </c>
      <c r="J140" s="95">
        <v>12316.144900000001</v>
      </c>
      <c r="K140" s="95">
        <v>9098.2302200000013</v>
      </c>
      <c r="L140" s="95">
        <v>7248.8119500000003</v>
      </c>
      <c r="M140" s="95">
        <v>7381.0271900000007</v>
      </c>
      <c r="N140" s="95">
        <v>24151.997800000001</v>
      </c>
      <c r="O140" s="95">
        <v>10137.21141</v>
      </c>
      <c r="P140" s="95">
        <v>9394.3811300000016</v>
      </c>
      <c r="Q140" s="95">
        <v>3598.69</v>
      </c>
      <c r="R140" s="95">
        <v>9162.1881799999992</v>
      </c>
      <c r="S140" s="95">
        <v>19649.064890000001</v>
      </c>
      <c r="T140" s="95">
        <v>5266.4680799999996</v>
      </c>
      <c r="U140" s="95">
        <v>25847.747879999999</v>
      </c>
      <c r="V140" s="95">
        <v>15858.158029999999</v>
      </c>
      <c r="W140" s="95">
        <v>8332.9229199999991</v>
      </c>
      <c r="X140" s="95">
        <v>24698.255960000002</v>
      </c>
      <c r="Y140" s="95">
        <v>10240.74101</v>
      </c>
      <c r="Z140" s="95">
        <v>18944.682499999999</v>
      </c>
      <c r="AA140" s="95">
        <v>4848.6327099999999</v>
      </c>
      <c r="AB140" s="95">
        <v>27978.045030000001</v>
      </c>
      <c r="AC140" s="95">
        <v>22485.9084</v>
      </c>
      <c r="AD140" s="95">
        <v>4551.3882199999998</v>
      </c>
      <c r="AE140" s="95">
        <v>15868.06098</v>
      </c>
      <c r="AF140" s="95">
        <v>873.56068000000005</v>
      </c>
      <c r="AG140" s="95">
        <v>3297.2334799999999</v>
      </c>
      <c r="AH140" s="95">
        <v>6203.94758</v>
      </c>
      <c r="AI140" s="95">
        <v>3100.3543599999998</v>
      </c>
      <c r="AJ140" s="95">
        <v>4343.4805800000004</v>
      </c>
      <c r="AK140" s="95">
        <v>523.00148999999999</v>
      </c>
      <c r="AL140" s="95">
        <v>10709.074050000001</v>
      </c>
      <c r="AM140" s="95">
        <v>520594.70954000001</v>
      </c>
      <c r="AN140" s="160">
        <v>0.1142583907267898</v>
      </c>
    </row>
    <row r="141" spans="1:40">
      <c r="A141" s="100" t="s">
        <v>735</v>
      </c>
      <c r="B141" s="95">
        <v>24981.612559999998</v>
      </c>
      <c r="C141" s="95">
        <v>28428.056760000003</v>
      </c>
      <c r="D141" s="95">
        <v>17554.17812</v>
      </c>
      <c r="E141" s="95">
        <v>2445.07483</v>
      </c>
      <c r="F141" s="95">
        <v>6219.60203</v>
      </c>
      <c r="G141" s="95">
        <v>12669.178900000001</v>
      </c>
      <c r="H141" s="95">
        <v>6048.0071399999997</v>
      </c>
      <c r="I141" s="95">
        <v>9846.8245399999996</v>
      </c>
      <c r="J141" s="95">
        <v>6388.4111900000007</v>
      </c>
      <c r="K141" s="95">
        <v>7403.7746900000002</v>
      </c>
      <c r="L141" s="95">
        <v>2763.0491200000001</v>
      </c>
      <c r="M141" s="95">
        <v>3065.70543</v>
      </c>
      <c r="N141" s="95">
        <v>10039.710880000001</v>
      </c>
      <c r="O141" s="95">
        <v>3683.7893300000001</v>
      </c>
      <c r="P141" s="95">
        <v>2221.88706</v>
      </c>
      <c r="Q141" s="95">
        <v>561.85406</v>
      </c>
      <c r="R141" s="95">
        <v>4856.8029200000001</v>
      </c>
      <c r="S141" s="95">
        <v>9770.9968599999993</v>
      </c>
      <c r="T141" s="95">
        <v>3235.8049700000001</v>
      </c>
      <c r="U141" s="95">
        <v>11984.62934</v>
      </c>
      <c r="V141" s="95">
        <v>8959.7824899999996</v>
      </c>
      <c r="W141" s="95">
        <v>4193.9115899999997</v>
      </c>
      <c r="X141" s="95">
        <v>13927.98187</v>
      </c>
      <c r="Y141" s="95">
        <v>4839.39311</v>
      </c>
      <c r="Z141" s="95">
        <v>10131.432720000001</v>
      </c>
      <c r="AA141" s="95">
        <v>2600.8584999999998</v>
      </c>
      <c r="AB141" s="95">
        <v>12288.293539999999</v>
      </c>
      <c r="AC141" s="95">
        <v>9216.2904299999991</v>
      </c>
      <c r="AD141" s="95">
        <v>2007.8826899999999</v>
      </c>
      <c r="AE141" s="95">
        <v>17157.495780000001</v>
      </c>
      <c r="AF141" s="95">
        <v>1167.3469700000001</v>
      </c>
      <c r="AG141" s="95">
        <v>1984.9968999999999</v>
      </c>
      <c r="AH141" s="95">
        <v>2744.3224599999999</v>
      </c>
      <c r="AI141" s="95">
        <v>329.2</v>
      </c>
      <c r="AJ141" s="95">
        <v>1314.23252</v>
      </c>
      <c r="AK141" s="95">
        <v>0</v>
      </c>
      <c r="AL141" s="95">
        <v>6122.4567900000002</v>
      </c>
      <c r="AM141" s="95">
        <v>273154.82908999996</v>
      </c>
      <c r="AN141" s="160">
        <v>5.9951110948961071E-2</v>
      </c>
    </row>
    <row r="142" spans="1:40">
      <c r="A142" s="100" t="s">
        <v>736</v>
      </c>
      <c r="B142" s="95">
        <v>30117.411250000001</v>
      </c>
      <c r="C142" s="95">
        <v>37111.713759999999</v>
      </c>
      <c r="D142" s="95">
        <v>18683.742969999999</v>
      </c>
      <c r="E142" s="95">
        <v>2742.0247599999998</v>
      </c>
      <c r="F142" s="95">
        <v>11225.910240000001</v>
      </c>
      <c r="G142" s="95">
        <v>25207.97193</v>
      </c>
      <c r="H142" s="95">
        <v>17464.82573</v>
      </c>
      <c r="I142" s="95">
        <v>19055.81596</v>
      </c>
      <c r="J142" s="95">
        <v>15167.713960000001</v>
      </c>
      <c r="K142" s="95">
        <v>15506.06128</v>
      </c>
      <c r="L142" s="95">
        <v>7452.98243</v>
      </c>
      <c r="M142" s="95">
        <v>7788.1255000000001</v>
      </c>
      <c r="N142" s="95">
        <v>23326.996609999998</v>
      </c>
      <c r="O142" s="95">
        <v>9813.8520800000006</v>
      </c>
      <c r="P142" s="95">
        <v>11227.95695</v>
      </c>
      <c r="Q142" s="95">
        <v>1037.4398000000001</v>
      </c>
      <c r="R142" s="95">
        <v>11427.607199999999</v>
      </c>
      <c r="S142" s="95">
        <v>20687.72897</v>
      </c>
      <c r="T142" s="95">
        <v>7140.4342800000004</v>
      </c>
      <c r="U142" s="95">
        <v>27650.505089999999</v>
      </c>
      <c r="V142" s="95">
        <v>28455.01455</v>
      </c>
      <c r="W142" s="95">
        <v>8468.1868400000003</v>
      </c>
      <c r="X142" s="95">
        <v>23216.292430000001</v>
      </c>
      <c r="Y142" s="95">
        <v>12876.842060000001</v>
      </c>
      <c r="Z142" s="95">
        <v>13812.685710000002</v>
      </c>
      <c r="AA142" s="95">
        <v>6959.5603099999998</v>
      </c>
      <c r="AB142" s="95">
        <v>39304.780220000001</v>
      </c>
      <c r="AC142" s="95">
        <v>19032.71616</v>
      </c>
      <c r="AD142" s="95">
        <v>6130.8797300000006</v>
      </c>
      <c r="AE142" s="95">
        <v>50844.61967</v>
      </c>
      <c r="AF142" s="95">
        <v>1337.5106000000001</v>
      </c>
      <c r="AG142" s="95">
        <v>6213.9214000000002</v>
      </c>
      <c r="AH142" s="95">
        <v>5614.1827999999996</v>
      </c>
      <c r="AI142" s="95">
        <v>2124.6142599999998</v>
      </c>
      <c r="AJ142" s="95">
        <v>3730.3828100000001</v>
      </c>
      <c r="AK142" s="95">
        <v>276.40100999999999</v>
      </c>
      <c r="AL142" s="95">
        <v>13753.80769</v>
      </c>
      <c r="AM142" s="95">
        <v>561989.21900000004</v>
      </c>
      <c r="AN142" s="160">
        <v>0.12334351961717679</v>
      </c>
    </row>
    <row r="143" spans="1:40">
      <c r="A143" s="100" t="s">
        <v>737</v>
      </c>
      <c r="B143" s="95">
        <v>28958.8308</v>
      </c>
      <c r="C143" s="95">
        <v>31173.553909999999</v>
      </c>
      <c r="D143" s="95">
        <v>17540.279190000001</v>
      </c>
      <c r="E143" s="95">
        <v>3078.4803999999999</v>
      </c>
      <c r="F143" s="95">
        <v>9925.3686500000003</v>
      </c>
      <c r="G143" s="95">
        <v>21962.123760000002</v>
      </c>
      <c r="H143" s="95">
        <v>15962.79592</v>
      </c>
      <c r="I143" s="95">
        <v>20099.50661</v>
      </c>
      <c r="J143" s="95">
        <v>14288.87226</v>
      </c>
      <c r="K143" s="95">
        <v>14045.17224</v>
      </c>
      <c r="L143" s="95">
        <v>9175.684369999999</v>
      </c>
      <c r="M143" s="95">
        <v>5186.0383899999997</v>
      </c>
      <c r="N143" s="95">
        <v>19939.105390000001</v>
      </c>
      <c r="O143" s="95">
        <v>9620.0979200000002</v>
      </c>
      <c r="P143" s="95">
        <v>9985.2183800000003</v>
      </c>
      <c r="Q143" s="95">
        <v>556.5</v>
      </c>
      <c r="R143" s="95">
        <v>11722.087079999999</v>
      </c>
      <c r="S143" s="95">
        <v>16451.467509999999</v>
      </c>
      <c r="T143" s="95">
        <v>7488.8856500000002</v>
      </c>
      <c r="U143" s="95">
        <v>24196.135979999999</v>
      </c>
      <c r="V143" s="95">
        <v>27692.56926</v>
      </c>
      <c r="W143" s="95">
        <v>7716.6914500000003</v>
      </c>
      <c r="X143" s="95">
        <v>19078.47279</v>
      </c>
      <c r="Y143" s="95">
        <v>14116.54197</v>
      </c>
      <c r="Z143" s="95">
        <v>13555.22997</v>
      </c>
      <c r="AA143" s="95">
        <v>6059.7792599999993</v>
      </c>
      <c r="AB143" s="95">
        <v>23305.715969999997</v>
      </c>
      <c r="AC143" s="95">
        <v>16316.062539999999</v>
      </c>
      <c r="AD143" s="95">
        <v>6935.1777999999995</v>
      </c>
      <c r="AE143" s="95">
        <v>28707.042730000001</v>
      </c>
      <c r="AF143" s="95">
        <v>1659.00407</v>
      </c>
      <c r="AG143" s="95">
        <v>5502.3092300000008</v>
      </c>
      <c r="AH143" s="95">
        <v>4563.7883700000002</v>
      </c>
      <c r="AI143" s="95">
        <v>1037.54746</v>
      </c>
      <c r="AJ143" s="95">
        <v>3471.2839700000004</v>
      </c>
      <c r="AK143" s="95">
        <v>427.94228000000004</v>
      </c>
      <c r="AL143" s="95">
        <v>14547.09071</v>
      </c>
      <c r="AM143" s="95">
        <v>486048.45423999999</v>
      </c>
      <c r="AN143" s="160">
        <v>0.10667629382130529</v>
      </c>
    </row>
    <row r="144" spans="1:40">
      <c r="A144" s="100" t="s">
        <v>738</v>
      </c>
      <c r="B144" s="95">
        <v>17157.794300000001</v>
      </c>
      <c r="C144" s="95">
        <v>16722.927110000001</v>
      </c>
      <c r="D144" s="95">
        <v>8045.4613499999996</v>
      </c>
      <c r="E144" s="95">
        <v>1645.0773300000001</v>
      </c>
      <c r="F144" s="95">
        <v>6181.7185799999997</v>
      </c>
      <c r="G144" s="95">
        <v>13811.990970000001</v>
      </c>
      <c r="H144" s="95">
        <v>10316.43021</v>
      </c>
      <c r="I144" s="95">
        <v>12263.63219</v>
      </c>
      <c r="J144" s="95">
        <v>10438.753409999999</v>
      </c>
      <c r="K144" s="95">
        <v>8815.0513800000008</v>
      </c>
      <c r="L144" s="95">
        <v>10261.459349999999</v>
      </c>
      <c r="M144" s="95">
        <v>3620.46639</v>
      </c>
      <c r="N144" s="95">
        <v>15020.206619999999</v>
      </c>
      <c r="O144" s="95">
        <v>8713.3666499999999</v>
      </c>
      <c r="P144" s="95">
        <v>6053.3843099999995</v>
      </c>
      <c r="Q144" s="95">
        <v>1061.5582199999999</v>
      </c>
      <c r="R144" s="95">
        <v>6000.5879199999999</v>
      </c>
      <c r="S144" s="95">
        <v>11427.003919999999</v>
      </c>
      <c r="T144" s="95">
        <v>6416.3142900000003</v>
      </c>
      <c r="U144" s="95">
        <v>18228.441910000001</v>
      </c>
      <c r="V144" s="95">
        <v>27894.38176</v>
      </c>
      <c r="W144" s="95">
        <v>4745.4567400000005</v>
      </c>
      <c r="X144" s="95">
        <v>14484.54681</v>
      </c>
      <c r="Y144" s="95">
        <v>8746.6267100000005</v>
      </c>
      <c r="Z144" s="95">
        <v>5562.6765500000001</v>
      </c>
      <c r="AA144" s="95">
        <v>4437.6111300000002</v>
      </c>
      <c r="AB144" s="95">
        <v>24942.114739999997</v>
      </c>
      <c r="AC144" s="95">
        <v>11351.659320000001</v>
      </c>
      <c r="AD144" s="95">
        <v>3896.3353900000002</v>
      </c>
      <c r="AE144" s="95">
        <v>18313.54263</v>
      </c>
      <c r="AF144" s="95">
        <v>1764.4131200000002</v>
      </c>
      <c r="AG144" s="95">
        <v>4851.0418899999995</v>
      </c>
      <c r="AH144" s="95">
        <v>3347.12012</v>
      </c>
      <c r="AI144" s="95">
        <v>452.32940000000002</v>
      </c>
      <c r="AJ144" s="95">
        <v>1726.2675400000001</v>
      </c>
      <c r="AK144" s="95">
        <v>135.32426000000001</v>
      </c>
      <c r="AL144" s="95">
        <v>6854.37212</v>
      </c>
      <c r="AM144" s="95">
        <v>335707.44663999998</v>
      </c>
      <c r="AN144" s="160">
        <v>7.3679950843101791E-2</v>
      </c>
    </row>
    <row r="145" spans="1:40">
      <c r="A145" s="100" t="s">
        <v>739</v>
      </c>
      <c r="B145" s="95">
        <v>728.15523999999994</v>
      </c>
      <c r="C145" s="95">
        <v>753.15832</v>
      </c>
      <c r="D145" s="95">
        <v>336.89228000000003</v>
      </c>
      <c r="E145" s="95">
        <v>95.001300000000001</v>
      </c>
      <c r="F145" s="95">
        <v>233.90206000000001</v>
      </c>
      <c r="G145" s="95">
        <v>625.70616000000007</v>
      </c>
      <c r="H145" s="95">
        <v>435.31648999999999</v>
      </c>
      <c r="I145" s="95">
        <v>376.87232</v>
      </c>
      <c r="J145" s="95">
        <v>553.30882999999994</v>
      </c>
      <c r="K145" s="95">
        <v>176.38514999999998</v>
      </c>
      <c r="L145" s="95">
        <v>775.72973000000002</v>
      </c>
      <c r="M145" s="95">
        <v>95.457669999999993</v>
      </c>
      <c r="N145" s="95">
        <v>676.77945</v>
      </c>
      <c r="O145" s="95">
        <v>302.17078999999995</v>
      </c>
      <c r="P145" s="95">
        <v>342.95011999999997</v>
      </c>
      <c r="Q145" s="95">
        <v>27</v>
      </c>
      <c r="R145" s="95">
        <v>266.30133000000001</v>
      </c>
      <c r="S145" s="95">
        <v>489.75536999999997</v>
      </c>
      <c r="T145" s="95">
        <v>363.02790000000005</v>
      </c>
      <c r="U145" s="95">
        <v>418.66454999999996</v>
      </c>
      <c r="V145" s="95">
        <v>609.03473999999994</v>
      </c>
      <c r="W145" s="95">
        <v>209.60991000000001</v>
      </c>
      <c r="X145" s="95">
        <v>594.02565000000004</v>
      </c>
      <c r="Y145" s="95">
        <v>306.27530000000002</v>
      </c>
      <c r="Z145" s="95">
        <v>127.2165</v>
      </c>
      <c r="AA145" s="95">
        <v>242.07835999999998</v>
      </c>
      <c r="AB145" s="95">
        <v>1777.2654600000001</v>
      </c>
      <c r="AC145" s="95">
        <v>642.63207</v>
      </c>
      <c r="AD145" s="95">
        <v>254.17532999999997</v>
      </c>
      <c r="AE145" s="95">
        <v>322.78422999999998</v>
      </c>
      <c r="AF145" s="95">
        <v>122.09298</v>
      </c>
      <c r="AG145" s="95">
        <v>186.83886999999999</v>
      </c>
      <c r="AH145" s="95">
        <v>139.97421</v>
      </c>
      <c r="AI145" s="95">
        <v>15.343680000000001</v>
      </c>
      <c r="AJ145" s="95">
        <v>46.913669999999996</v>
      </c>
      <c r="AK145" s="95">
        <v>5.4168799999999999</v>
      </c>
      <c r="AL145" s="95">
        <v>288.19382999999999</v>
      </c>
      <c r="AM145" s="95">
        <v>13962.406730000001</v>
      </c>
      <c r="AN145" s="160">
        <v>3.0644224660913936E-3</v>
      </c>
    </row>
    <row r="146" spans="1:40">
      <c r="A146" s="100" t="s">
        <v>740</v>
      </c>
      <c r="B146" s="95">
        <v>222.23468</v>
      </c>
      <c r="C146" s="95">
        <v>240.20967000000002</v>
      </c>
      <c r="D146" s="95">
        <v>69.183570000000003</v>
      </c>
      <c r="E146" s="95">
        <v>0</v>
      </c>
      <c r="F146" s="95">
        <v>55.225439999999999</v>
      </c>
      <c r="G146" s="95">
        <v>66.430580000000006</v>
      </c>
      <c r="H146" s="95">
        <v>125.57802000000001</v>
      </c>
      <c r="I146" s="95">
        <v>178.77513000000002</v>
      </c>
      <c r="J146" s="95">
        <v>213.70045000000002</v>
      </c>
      <c r="K146" s="95">
        <v>44.852089999999997</v>
      </c>
      <c r="L146" s="95">
        <v>615.79678999999999</v>
      </c>
      <c r="M146" s="95">
        <v>13.477780000000001</v>
      </c>
      <c r="N146" s="95">
        <v>195.24467999999999</v>
      </c>
      <c r="O146" s="95">
        <v>84.164990000000003</v>
      </c>
      <c r="P146" s="95">
        <v>205.78716</v>
      </c>
      <c r="Q146" s="95">
        <v>2</v>
      </c>
      <c r="R146" s="95">
        <v>66.14088000000001</v>
      </c>
      <c r="S146" s="95">
        <v>101.16182999999999</v>
      </c>
      <c r="T146" s="95">
        <v>261.82218999999998</v>
      </c>
      <c r="U146" s="95">
        <v>205.41617000000002</v>
      </c>
      <c r="V146" s="95">
        <v>0</v>
      </c>
      <c r="W146" s="95">
        <v>3.43</v>
      </c>
      <c r="X146" s="95">
        <v>113.70542</v>
      </c>
      <c r="Y146" s="95">
        <v>9</v>
      </c>
      <c r="Z146" s="95">
        <v>56.2014</v>
      </c>
      <c r="AA146" s="95">
        <v>39.934350000000002</v>
      </c>
      <c r="AB146" s="95">
        <v>622.09503000000007</v>
      </c>
      <c r="AC146" s="95">
        <v>199.13451000000001</v>
      </c>
      <c r="AD146" s="95">
        <v>83.153880000000001</v>
      </c>
      <c r="AE146" s="95">
        <v>71.591239999999999</v>
      </c>
      <c r="AF146" s="95">
        <v>53.202669999999998</v>
      </c>
      <c r="AG146" s="95">
        <v>37.215139999999998</v>
      </c>
      <c r="AH146" s="95">
        <v>10.239330000000001</v>
      </c>
      <c r="AI146" s="95">
        <v>1.0576099999999999</v>
      </c>
      <c r="AJ146" s="95">
        <v>12.314639999999999</v>
      </c>
      <c r="AK146" s="95">
        <v>0</v>
      </c>
      <c r="AL146" s="95">
        <v>77.571219999999997</v>
      </c>
      <c r="AM146" s="95">
        <v>4357.0485399999998</v>
      </c>
      <c r="AN146" s="160">
        <v>9.5627048330704971E-4</v>
      </c>
    </row>
    <row r="147" spans="1:40">
      <c r="A147" s="72" t="s">
        <v>160</v>
      </c>
      <c r="B147" s="57">
        <v>660607.17165999999</v>
      </c>
      <c r="C147" s="57">
        <v>575538.03255000012</v>
      </c>
      <c r="D147" s="57">
        <v>263061.94729000004</v>
      </c>
      <c r="E147" s="57">
        <v>53032.089119999997</v>
      </c>
      <c r="F147" s="57">
        <v>156399.10653999998</v>
      </c>
      <c r="G147" s="57">
        <v>160180.78941</v>
      </c>
      <c r="H147" s="57">
        <v>122267.9286</v>
      </c>
      <c r="I147" s="57">
        <v>120498.38369</v>
      </c>
      <c r="J147" s="57">
        <v>119662.76664000002</v>
      </c>
      <c r="K147" s="57">
        <v>66993.915180000011</v>
      </c>
      <c r="L147" s="57">
        <v>44253.244639999997</v>
      </c>
      <c r="M147" s="57">
        <v>42920.064650000008</v>
      </c>
      <c r="N147" s="57">
        <v>141772.17934999999</v>
      </c>
      <c r="O147" s="57">
        <v>79654.757630000007</v>
      </c>
      <c r="P147" s="57">
        <v>49954.791160000008</v>
      </c>
      <c r="Q147" s="57">
        <v>32906.528449999998</v>
      </c>
      <c r="R147" s="57">
        <v>59601.592709999997</v>
      </c>
      <c r="S147" s="57">
        <v>117198.50693</v>
      </c>
      <c r="T147" s="57">
        <v>43085.966750000007</v>
      </c>
      <c r="U147" s="57">
        <v>166771.80807999999</v>
      </c>
      <c r="V147" s="57">
        <v>132902.64040999999</v>
      </c>
      <c r="W147" s="57">
        <v>69912.044379999992</v>
      </c>
      <c r="X147" s="57">
        <v>208954.39866000001</v>
      </c>
      <c r="Y147" s="57">
        <v>65792.425319999995</v>
      </c>
      <c r="Z147" s="57">
        <v>198894.42195000002</v>
      </c>
      <c r="AA147" s="57">
        <v>77933.109509999995</v>
      </c>
      <c r="AB147" s="57">
        <v>192386.39374999996</v>
      </c>
      <c r="AC147" s="57">
        <v>131985.73355999999</v>
      </c>
      <c r="AD147" s="57">
        <v>44235.813679999992</v>
      </c>
      <c r="AE147" s="57">
        <v>147861.01662000001</v>
      </c>
      <c r="AF147" s="57">
        <v>9813.4469900000004</v>
      </c>
      <c r="AG147" s="57">
        <v>30526.94313</v>
      </c>
      <c r="AH147" s="57">
        <v>38273.138199999994</v>
      </c>
      <c r="AI147" s="57">
        <v>10383.96666</v>
      </c>
      <c r="AJ147" s="57">
        <v>34011.853599999995</v>
      </c>
      <c r="AK147" s="57">
        <v>4500.3711199999998</v>
      </c>
      <c r="AL147" s="57">
        <v>81563.743640000015</v>
      </c>
      <c r="AM147" s="57">
        <v>4556293.0322099999</v>
      </c>
      <c r="AN147" s="161">
        <v>1</v>
      </c>
    </row>
    <row r="148" spans="1:40">
      <c r="A148" s="54" t="s">
        <v>741</v>
      </c>
      <c r="B148" s="160">
        <v>0.1449878589875456</v>
      </c>
      <c r="C148" s="160">
        <v>0.12631716803140713</v>
      </c>
      <c r="D148" s="160">
        <v>5.773595891008871E-2</v>
      </c>
      <c r="E148" s="160">
        <v>1.1639306064183745E-2</v>
      </c>
      <c r="F148" s="160">
        <v>3.4325954330496525E-2</v>
      </c>
      <c r="G148" s="160">
        <v>3.5155945475329832E-2</v>
      </c>
      <c r="H148" s="160">
        <v>2.6834957219749923E-2</v>
      </c>
      <c r="I148" s="160">
        <v>2.6446583404130409E-2</v>
      </c>
      <c r="J148" s="160">
        <v>2.6263184960682473E-2</v>
      </c>
      <c r="K148" s="160">
        <v>1.4703601086760009E-2</v>
      </c>
      <c r="L148" s="160">
        <v>9.7125545541427247E-3</v>
      </c>
      <c r="M148" s="160">
        <v>9.4199526559383545E-3</v>
      </c>
      <c r="N148" s="160">
        <v>3.1115685129943088E-2</v>
      </c>
      <c r="O148" s="160">
        <v>1.7482360565243098E-2</v>
      </c>
      <c r="P148" s="160">
        <v>1.0963910970355163E-2</v>
      </c>
      <c r="Q148" s="160">
        <v>7.2222151247455877E-3</v>
      </c>
      <c r="R148" s="160">
        <v>1.3081158803583499E-2</v>
      </c>
      <c r="S148" s="160">
        <v>2.5722337457552338E-2</v>
      </c>
      <c r="T148" s="160">
        <v>9.4563642955820693E-3</v>
      </c>
      <c r="U148" s="160">
        <v>3.6602520272737686E-2</v>
      </c>
      <c r="V148" s="160">
        <v>2.9169028302276783E-2</v>
      </c>
      <c r="W148" s="160">
        <v>1.5344062351953167E-2</v>
      </c>
      <c r="X148" s="160">
        <v>4.5860614579183036E-2</v>
      </c>
      <c r="Y148" s="160">
        <v>1.4439902099116705E-2</v>
      </c>
      <c r="Z148" s="160">
        <v>4.3652684439729195E-2</v>
      </c>
      <c r="AA148" s="160">
        <v>1.7104498977362537E-2</v>
      </c>
      <c r="AB148" s="160">
        <v>4.2224324113913324E-2</v>
      </c>
      <c r="AC148" s="160">
        <v>2.8967788644616913E-2</v>
      </c>
      <c r="AD148" s="160">
        <v>9.7087288651721559E-3</v>
      </c>
      <c r="AE148" s="160">
        <v>3.2452042828395741E-2</v>
      </c>
      <c r="AF148" s="160">
        <v>2.1538226186563012E-3</v>
      </c>
      <c r="AG148" s="160">
        <v>6.6999516743533744E-3</v>
      </c>
      <c r="AH148" s="160">
        <v>8.4000607356537523E-3</v>
      </c>
      <c r="AI148" s="160">
        <v>2.279038373210892E-3</v>
      </c>
      <c r="AJ148" s="160">
        <v>7.4648082025362559E-3</v>
      </c>
      <c r="AK148" s="160">
        <v>9.8772644520124823E-4</v>
      </c>
      <c r="AL148" s="160">
        <v>1.7901338448470697E-2</v>
      </c>
      <c r="AM148" s="160">
        <v>1</v>
      </c>
      <c r="AN148" s="160"/>
    </row>
    <row r="149" spans="1:40" ht="30" customHeight="1">
      <c r="A149" s="435" t="s">
        <v>1010</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1321</v>
      </c>
      <c r="AH149" s="73" t="s">
        <v>1336</v>
      </c>
      <c r="AI149" s="73" t="s">
        <v>1337</v>
      </c>
      <c r="AJ149" s="73" t="s">
        <v>1353</v>
      </c>
      <c r="AK149" s="73" t="s">
        <v>1354</v>
      </c>
      <c r="AL149" s="73" t="s">
        <v>1485</v>
      </c>
      <c r="AM149" s="176" t="s">
        <v>519</v>
      </c>
      <c r="AN149" s="309" t="s">
        <v>683</v>
      </c>
    </row>
    <row r="150" spans="1:40">
      <c r="A150" s="100" t="s">
        <v>727</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728</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0</v>
      </c>
      <c r="AK151" s="95">
        <v>0</v>
      </c>
      <c r="AL151" s="95">
        <v>0</v>
      </c>
      <c r="AM151" s="95">
        <v>5</v>
      </c>
      <c r="AN151" s="160">
        <v>1.0146927510349866E-4</v>
      </c>
    </row>
    <row r="152" spans="1:40">
      <c r="A152" s="100" t="s">
        <v>729</v>
      </c>
      <c r="B152" s="95">
        <v>8</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7</v>
      </c>
      <c r="AA152" s="95">
        <v>3</v>
      </c>
      <c r="AB152" s="95">
        <v>0</v>
      </c>
      <c r="AC152" s="95">
        <v>0</v>
      </c>
      <c r="AD152" s="95">
        <v>1</v>
      </c>
      <c r="AE152" s="95">
        <v>0</v>
      </c>
      <c r="AF152" s="95">
        <v>0</v>
      </c>
      <c r="AG152" s="95">
        <v>0</v>
      </c>
      <c r="AH152" s="95">
        <v>0</v>
      </c>
      <c r="AI152" s="95">
        <v>0</v>
      </c>
      <c r="AJ152" s="95">
        <v>0</v>
      </c>
      <c r="AK152" s="95">
        <v>0</v>
      </c>
      <c r="AL152" s="95">
        <v>0</v>
      </c>
      <c r="AM152" s="95">
        <v>40</v>
      </c>
      <c r="AN152" s="160">
        <v>8.1175420082798926E-4</v>
      </c>
    </row>
    <row r="153" spans="1:40">
      <c r="A153" s="100" t="s">
        <v>730</v>
      </c>
      <c r="B153" s="95">
        <v>70</v>
      </c>
      <c r="C153" s="95">
        <v>33</v>
      </c>
      <c r="D153" s="95">
        <v>13</v>
      </c>
      <c r="E153" s="95">
        <v>5</v>
      </c>
      <c r="F153" s="95">
        <v>14</v>
      </c>
      <c r="G153" s="95">
        <v>5</v>
      </c>
      <c r="H153" s="95">
        <v>7</v>
      </c>
      <c r="I153" s="95">
        <v>3</v>
      </c>
      <c r="J153" s="95">
        <v>9</v>
      </c>
      <c r="K153" s="95">
        <v>0</v>
      </c>
      <c r="L153" s="95">
        <v>0</v>
      </c>
      <c r="M153" s="95">
        <v>0</v>
      </c>
      <c r="N153" s="95">
        <v>2</v>
      </c>
      <c r="O153" s="95">
        <v>3</v>
      </c>
      <c r="P153" s="95">
        <v>1</v>
      </c>
      <c r="Q153" s="95">
        <v>2</v>
      </c>
      <c r="R153" s="95">
        <v>0</v>
      </c>
      <c r="S153" s="95">
        <v>1</v>
      </c>
      <c r="T153" s="95">
        <v>0</v>
      </c>
      <c r="U153" s="95">
        <v>3</v>
      </c>
      <c r="V153" s="95">
        <v>0</v>
      </c>
      <c r="W153" s="95">
        <v>3</v>
      </c>
      <c r="X153" s="95">
        <v>9</v>
      </c>
      <c r="Y153" s="95">
        <v>1</v>
      </c>
      <c r="Z153" s="95">
        <v>22</v>
      </c>
      <c r="AA153" s="95">
        <v>5</v>
      </c>
      <c r="AB153" s="95">
        <v>5</v>
      </c>
      <c r="AC153" s="95">
        <v>0</v>
      </c>
      <c r="AD153" s="95">
        <v>0</v>
      </c>
      <c r="AE153" s="95">
        <v>2</v>
      </c>
      <c r="AF153" s="95">
        <v>0</v>
      </c>
      <c r="AG153" s="95">
        <v>0</v>
      </c>
      <c r="AH153" s="95">
        <v>0</v>
      </c>
      <c r="AI153" s="95">
        <v>0</v>
      </c>
      <c r="AJ153" s="95">
        <v>4</v>
      </c>
      <c r="AK153" s="95">
        <v>0</v>
      </c>
      <c r="AL153" s="95">
        <v>0</v>
      </c>
      <c r="AM153" s="95">
        <v>222</v>
      </c>
      <c r="AN153" s="160">
        <v>4.5052358145953406E-3</v>
      </c>
    </row>
    <row r="154" spans="1:40">
      <c r="A154" s="100" t="s">
        <v>731</v>
      </c>
      <c r="B154" s="95">
        <v>111</v>
      </c>
      <c r="C154" s="95">
        <v>90</v>
      </c>
      <c r="D154" s="95">
        <v>48</v>
      </c>
      <c r="E154" s="95">
        <v>8</v>
      </c>
      <c r="F154" s="95">
        <v>37</v>
      </c>
      <c r="G154" s="95">
        <v>10</v>
      </c>
      <c r="H154" s="95">
        <v>15</v>
      </c>
      <c r="I154" s="95">
        <v>8</v>
      </c>
      <c r="J154" s="95">
        <v>19</v>
      </c>
      <c r="K154" s="95">
        <v>1</v>
      </c>
      <c r="L154" s="95">
        <v>0</v>
      </c>
      <c r="M154" s="95">
        <v>6</v>
      </c>
      <c r="N154" s="95">
        <v>11</v>
      </c>
      <c r="O154" s="95">
        <v>15</v>
      </c>
      <c r="P154" s="95">
        <v>1</v>
      </c>
      <c r="Q154" s="95">
        <v>7</v>
      </c>
      <c r="R154" s="95">
        <v>5</v>
      </c>
      <c r="S154" s="95">
        <v>4</v>
      </c>
      <c r="T154" s="95">
        <v>1</v>
      </c>
      <c r="U154" s="95">
        <v>8</v>
      </c>
      <c r="V154" s="95">
        <v>4</v>
      </c>
      <c r="W154" s="95">
        <v>10</v>
      </c>
      <c r="X154" s="95">
        <v>30</v>
      </c>
      <c r="Y154" s="95">
        <v>1</v>
      </c>
      <c r="Z154" s="95">
        <v>26</v>
      </c>
      <c r="AA154" s="95">
        <v>14</v>
      </c>
      <c r="AB154" s="95">
        <v>14</v>
      </c>
      <c r="AC154" s="95">
        <v>14</v>
      </c>
      <c r="AD154" s="95">
        <v>7</v>
      </c>
      <c r="AE154" s="95">
        <v>1</v>
      </c>
      <c r="AF154" s="95">
        <v>1</v>
      </c>
      <c r="AG154" s="95">
        <v>1</v>
      </c>
      <c r="AH154" s="95">
        <v>4</v>
      </c>
      <c r="AI154" s="95">
        <v>1</v>
      </c>
      <c r="AJ154" s="95">
        <v>8</v>
      </c>
      <c r="AK154" s="95">
        <v>0</v>
      </c>
      <c r="AL154" s="95">
        <v>4</v>
      </c>
      <c r="AM154" s="95">
        <v>545</v>
      </c>
      <c r="AN154" s="160">
        <v>1.1060150986281355E-2</v>
      </c>
    </row>
    <row r="155" spans="1:40">
      <c r="A155" s="100" t="s">
        <v>732</v>
      </c>
      <c r="B155" s="95">
        <v>164</v>
      </c>
      <c r="C155" s="95">
        <v>228</v>
      </c>
      <c r="D155" s="95">
        <v>101</v>
      </c>
      <c r="E155" s="95">
        <v>32</v>
      </c>
      <c r="F155" s="95">
        <v>67</v>
      </c>
      <c r="G155" s="95">
        <v>40</v>
      </c>
      <c r="H155" s="95">
        <v>36</v>
      </c>
      <c r="I155" s="95">
        <v>42</v>
      </c>
      <c r="J155" s="95">
        <v>39</v>
      </c>
      <c r="K155" s="95">
        <v>5</v>
      </c>
      <c r="L155" s="95">
        <v>8</v>
      </c>
      <c r="M155" s="95">
        <v>13</v>
      </c>
      <c r="N155" s="95">
        <v>38</v>
      </c>
      <c r="O155" s="95">
        <v>21</v>
      </c>
      <c r="P155" s="95">
        <v>7</v>
      </c>
      <c r="Q155" s="95">
        <v>23</v>
      </c>
      <c r="R155" s="95">
        <v>13</v>
      </c>
      <c r="S155" s="95">
        <v>30</v>
      </c>
      <c r="T155" s="95">
        <v>11</v>
      </c>
      <c r="U155" s="95">
        <v>47</v>
      </c>
      <c r="V155" s="95">
        <v>25</v>
      </c>
      <c r="W155" s="95">
        <v>12</v>
      </c>
      <c r="X155" s="95">
        <v>75</v>
      </c>
      <c r="Y155" s="95">
        <v>13</v>
      </c>
      <c r="Z155" s="95">
        <v>50</v>
      </c>
      <c r="AA155" s="95">
        <v>20</v>
      </c>
      <c r="AB155" s="95">
        <v>41</v>
      </c>
      <c r="AC155" s="95">
        <v>40</v>
      </c>
      <c r="AD155" s="95">
        <v>9</v>
      </c>
      <c r="AE155" s="95">
        <v>14</v>
      </c>
      <c r="AF155" s="95">
        <v>3</v>
      </c>
      <c r="AG155" s="95">
        <v>8</v>
      </c>
      <c r="AH155" s="95">
        <v>16</v>
      </c>
      <c r="AI155" s="95">
        <v>1</v>
      </c>
      <c r="AJ155" s="95">
        <v>8</v>
      </c>
      <c r="AK155" s="95">
        <v>3</v>
      </c>
      <c r="AL155" s="95">
        <v>23</v>
      </c>
      <c r="AM155" s="95">
        <v>1326</v>
      </c>
      <c r="AN155" s="160">
        <v>2.6909651757447844E-2</v>
      </c>
    </row>
    <row r="156" spans="1:40">
      <c r="A156" s="100" t="s">
        <v>733</v>
      </c>
      <c r="B156" s="95">
        <v>314</v>
      </c>
      <c r="C156" s="95">
        <v>250</v>
      </c>
      <c r="D156" s="95">
        <v>156</v>
      </c>
      <c r="E156" s="95">
        <v>17</v>
      </c>
      <c r="F156" s="95">
        <v>59</v>
      </c>
      <c r="G156" s="95">
        <v>65</v>
      </c>
      <c r="H156" s="95">
        <v>37</v>
      </c>
      <c r="I156" s="95">
        <v>45</v>
      </c>
      <c r="J156" s="95">
        <v>38</v>
      </c>
      <c r="K156" s="95">
        <v>35</v>
      </c>
      <c r="L156" s="95">
        <v>10</v>
      </c>
      <c r="M156" s="95">
        <v>18</v>
      </c>
      <c r="N156" s="95">
        <v>63</v>
      </c>
      <c r="O156" s="95">
        <v>39</v>
      </c>
      <c r="P156" s="95">
        <v>19</v>
      </c>
      <c r="Q156" s="95">
        <v>20</v>
      </c>
      <c r="R156" s="95">
        <v>25</v>
      </c>
      <c r="S156" s="95">
        <v>76</v>
      </c>
      <c r="T156" s="95">
        <v>25</v>
      </c>
      <c r="U156" s="95">
        <v>96</v>
      </c>
      <c r="V156" s="95">
        <v>35</v>
      </c>
      <c r="W156" s="95">
        <v>40</v>
      </c>
      <c r="X156" s="95">
        <v>109</v>
      </c>
      <c r="Y156" s="95">
        <v>27</v>
      </c>
      <c r="Z156" s="95">
        <v>74</v>
      </c>
      <c r="AA156" s="95">
        <v>25</v>
      </c>
      <c r="AB156" s="95">
        <v>72</v>
      </c>
      <c r="AC156" s="95">
        <v>82</v>
      </c>
      <c r="AD156" s="95">
        <v>22</v>
      </c>
      <c r="AE156" s="95">
        <v>24</v>
      </c>
      <c r="AF156" s="95">
        <v>3</v>
      </c>
      <c r="AG156" s="95">
        <v>14</v>
      </c>
      <c r="AH156" s="95">
        <v>19</v>
      </c>
      <c r="AI156" s="95">
        <v>5</v>
      </c>
      <c r="AJ156" s="95">
        <v>10</v>
      </c>
      <c r="AK156" s="95">
        <v>6</v>
      </c>
      <c r="AL156" s="95">
        <v>54</v>
      </c>
      <c r="AM156" s="95">
        <v>2028</v>
      </c>
      <c r="AN156" s="160">
        <v>4.1155937981979057E-2</v>
      </c>
    </row>
    <row r="157" spans="1:40">
      <c r="A157" s="100" t="s">
        <v>734</v>
      </c>
      <c r="B157" s="95">
        <v>243</v>
      </c>
      <c r="C157" s="95">
        <v>338</v>
      </c>
      <c r="D157" s="95">
        <v>174</v>
      </c>
      <c r="E157" s="95">
        <v>27</v>
      </c>
      <c r="F157" s="95">
        <v>69</v>
      </c>
      <c r="G157" s="95">
        <v>128</v>
      </c>
      <c r="H157" s="95">
        <v>76</v>
      </c>
      <c r="I157" s="95">
        <v>82</v>
      </c>
      <c r="J157" s="95">
        <v>73</v>
      </c>
      <c r="K157" s="95">
        <v>56</v>
      </c>
      <c r="L157" s="95">
        <v>42</v>
      </c>
      <c r="M157" s="95">
        <v>43</v>
      </c>
      <c r="N157" s="95">
        <v>140</v>
      </c>
      <c r="O157" s="95">
        <v>60</v>
      </c>
      <c r="P157" s="95">
        <v>55</v>
      </c>
      <c r="Q157" s="95">
        <v>24</v>
      </c>
      <c r="R157" s="95">
        <v>55</v>
      </c>
      <c r="S157" s="95">
        <v>116</v>
      </c>
      <c r="T157" s="95">
        <v>31</v>
      </c>
      <c r="U157" s="95">
        <v>147</v>
      </c>
      <c r="V157" s="95">
        <v>91</v>
      </c>
      <c r="W157" s="95">
        <v>49</v>
      </c>
      <c r="X157" s="95">
        <v>142</v>
      </c>
      <c r="Y157" s="95">
        <v>61</v>
      </c>
      <c r="Z157" s="95">
        <v>108</v>
      </c>
      <c r="AA157" s="95">
        <v>30</v>
      </c>
      <c r="AB157" s="95">
        <v>167</v>
      </c>
      <c r="AC157" s="95">
        <v>131</v>
      </c>
      <c r="AD157" s="95">
        <v>27</v>
      </c>
      <c r="AE157" s="95">
        <v>97</v>
      </c>
      <c r="AF157" s="95">
        <v>5</v>
      </c>
      <c r="AG157" s="95">
        <v>19</v>
      </c>
      <c r="AH157" s="95">
        <v>36</v>
      </c>
      <c r="AI157" s="95">
        <v>17</v>
      </c>
      <c r="AJ157" s="95">
        <v>26</v>
      </c>
      <c r="AK157" s="95">
        <v>3</v>
      </c>
      <c r="AL157" s="95">
        <v>65</v>
      </c>
      <c r="AM157" s="95">
        <v>3053</v>
      </c>
      <c r="AN157" s="160">
        <v>6.1957139378196281E-2</v>
      </c>
    </row>
    <row r="158" spans="1:40">
      <c r="A158" s="100" t="s">
        <v>735</v>
      </c>
      <c r="B158" s="95">
        <v>205</v>
      </c>
      <c r="C158" s="95">
        <v>236</v>
      </c>
      <c r="D158" s="95">
        <v>140</v>
      </c>
      <c r="E158" s="95">
        <v>19</v>
      </c>
      <c r="F158" s="95">
        <v>53</v>
      </c>
      <c r="G158" s="95">
        <v>108</v>
      </c>
      <c r="H158" s="95">
        <v>52</v>
      </c>
      <c r="I158" s="95">
        <v>84</v>
      </c>
      <c r="J158" s="95">
        <v>54</v>
      </c>
      <c r="K158" s="95">
        <v>62</v>
      </c>
      <c r="L158" s="95">
        <v>23</v>
      </c>
      <c r="M158" s="95">
        <v>26</v>
      </c>
      <c r="N158" s="95">
        <v>86</v>
      </c>
      <c r="O158" s="95">
        <v>31</v>
      </c>
      <c r="P158" s="95">
        <v>19</v>
      </c>
      <c r="Q158" s="95">
        <v>5</v>
      </c>
      <c r="R158" s="95">
        <v>41</v>
      </c>
      <c r="S158" s="95">
        <v>83</v>
      </c>
      <c r="T158" s="95">
        <v>28</v>
      </c>
      <c r="U158" s="95">
        <v>102</v>
      </c>
      <c r="V158" s="95">
        <v>77</v>
      </c>
      <c r="W158" s="95">
        <v>36</v>
      </c>
      <c r="X158" s="95">
        <v>116</v>
      </c>
      <c r="Y158" s="95">
        <v>41</v>
      </c>
      <c r="Z158" s="95">
        <v>85</v>
      </c>
      <c r="AA158" s="95">
        <v>23</v>
      </c>
      <c r="AB158" s="95">
        <v>104</v>
      </c>
      <c r="AC158" s="95">
        <v>77</v>
      </c>
      <c r="AD158" s="95">
        <v>17</v>
      </c>
      <c r="AE158" s="95">
        <v>148</v>
      </c>
      <c r="AF158" s="95">
        <v>10</v>
      </c>
      <c r="AG158" s="95">
        <v>17</v>
      </c>
      <c r="AH158" s="95">
        <v>23</v>
      </c>
      <c r="AI158" s="95">
        <v>3</v>
      </c>
      <c r="AJ158" s="95">
        <v>11</v>
      </c>
      <c r="AK158" s="95">
        <v>0</v>
      </c>
      <c r="AL158" s="95">
        <v>52</v>
      </c>
      <c r="AM158" s="95">
        <v>2297</v>
      </c>
      <c r="AN158" s="160">
        <v>4.6614984982547285E-2</v>
      </c>
    </row>
    <row r="159" spans="1:40">
      <c r="A159" s="100" t="s">
        <v>736</v>
      </c>
      <c r="B159" s="95">
        <v>344</v>
      </c>
      <c r="C159" s="95">
        <v>427</v>
      </c>
      <c r="D159" s="95">
        <v>215</v>
      </c>
      <c r="E159" s="95">
        <v>32</v>
      </c>
      <c r="F159" s="95">
        <v>135</v>
      </c>
      <c r="G159" s="95">
        <v>298</v>
      </c>
      <c r="H159" s="95">
        <v>203</v>
      </c>
      <c r="I159" s="95">
        <v>224</v>
      </c>
      <c r="J159" s="95">
        <v>179</v>
      </c>
      <c r="K159" s="95">
        <v>187</v>
      </c>
      <c r="L159" s="95">
        <v>85</v>
      </c>
      <c r="M159" s="95">
        <v>89</v>
      </c>
      <c r="N159" s="95">
        <v>265</v>
      </c>
      <c r="O159" s="95">
        <v>114</v>
      </c>
      <c r="P159" s="95">
        <v>130</v>
      </c>
      <c r="Q159" s="95">
        <v>12</v>
      </c>
      <c r="R159" s="95">
        <v>135</v>
      </c>
      <c r="S159" s="95">
        <v>238</v>
      </c>
      <c r="T159" s="95">
        <v>82</v>
      </c>
      <c r="U159" s="95">
        <v>318</v>
      </c>
      <c r="V159" s="95">
        <v>325</v>
      </c>
      <c r="W159" s="95">
        <v>99</v>
      </c>
      <c r="X159" s="95">
        <v>268</v>
      </c>
      <c r="Y159" s="95">
        <v>150</v>
      </c>
      <c r="Z159" s="95">
        <v>158</v>
      </c>
      <c r="AA159" s="95">
        <v>80</v>
      </c>
      <c r="AB159" s="95">
        <v>480</v>
      </c>
      <c r="AC159" s="95">
        <v>217</v>
      </c>
      <c r="AD159" s="95">
        <v>70</v>
      </c>
      <c r="AE159" s="95">
        <v>579</v>
      </c>
      <c r="AF159" s="95">
        <v>15</v>
      </c>
      <c r="AG159" s="95">
        <v>72</v>
      </c>
      <c r="AH159" s="95">
        <v>63</v>
      </c>
      <c r="AI159" s="95">
        <v>24</v>
      </c>
      <c r="AJ159" s="95">
        <v>44</v>
      </c>
      <c r="AK159" s="95">
        <v>3</v>
      </c>
      <c r="AL159" s="95">
        <v>164</v>
      </c>
      <c r="AM159" s="95">
        <v>6523</v>
      </c>
      <c r="AN159" s="160">
        <v>0.13237681630002435</v>
      </c>
    </row>
    <row r="160" spans="1:40">
      <c r="A160" s="100" t="s">
        <v>737</v>
      </c>
      <c r="B160" s="95">
        <v>559</v>
      </c>
      <c r="C160" s="95">
        <v>610</v>
      </c>
      <c r="D160" s="95">
        <v>334</v>
      </c>
      <c r="E160" s="95">
        <v>61</v>
      </c>
      <c r="F160" s="95">
        <v>197</v>
      </c>
      <c r="G160" s="95">
        <v>452</v>
      </c>
      <c r="H160" s="95">
        <v>322</v>
      </c>
      <c r="I160" s="95">
        <v>416</v>
      </c>
      <c r="J160" s="95">
        <v>295</v>
      </c>
      <c r="K160" s="95">
        <v>285</v>
      </c>
      <c r="L160" s="95">
        <v>193</v>
      </c>
      <c r="M160" s="95">
        <v>107</v>
      </c>
      <c r="N160" s="95">
        <v>410</v>
      </c>
      <c r="O160" s="95">
        <v>201</v>
      </c>
      <c r="P160" s="95">
        <v>206</v>
      </c>
      <c r="Q160" s="95">
        <v>13</v>
      </c>
      <c r="R160" s="95">
        <v>235</v>
      </c>
      <c r="S160" s="95">
        <v>338</v>
      </c>
      <c r="T160" s="95">
        <v>147</v>
      </c>
      <c r="U160" s="95">
        <v>484</v>
      </c>
      <c r="V160" s="95">
        <v>570</v>
      </c>
      <c r="W160" s="95">
        <v>158</v>
      </c>
      <c r="X160" s="95">
        <v>389</v>
      </c>
      <c r="Y160" s="95">
        <v>292</v>
      </c>
      <c r="Z160" s="95">
        <v>270</v>
      </c>
      <c r="AA160" s="95">
        <v>126</v>
      </c>
      <c r="AB160" s="95">
        <v>474</v>
      </c>
      <c r="AC160" s="95">
        <v>326</v>
      </c>
      <c r="AD160" s="95">
        <v>141</v>
      </c>
      <c r="AE160" s="95">
        <v>585</v>
      </c>
      <c r="AF160" s="95">
        <v>32</v>
      </c>
      <c r="AG160" s="95">
        <v>113</v>
      </c>
      <c r="AH160" s="95">
        <v>95</v>
      </c>
      <c r="AI160" s="95">
        <v>20</v>
      </c>
      <c r="AJ160" s="95">
        <v>69</v>
      </c>
      <c r="AK160" s="95">
        <v>8</v>
      </c>
      <c r="AL160" s="95">
        <v>294</v>
      </c>
      <c r="AM160" s="95">
        <v>9827</v>
      </c>
      <c r="AN160" s="160">
        <v>0.19942771328841627</v>
      </c>
    </row>
    <row r="161" spans="1:40">
      <c r="A161" s="100" t="s">
        <v>738</v>
      </c>
      <c r="B161" s="95">
        <v>865</v>
      </c>
      <c r="C161" s="95">
        <v>880</v>
      </c>
      <c r="D161" s="95">
        <v>418</v>
      </c>
      <c r="E161" s="95">
        <v>88</v>
      </c>
      <c r="F161" s="95">
        <v>335</v>
      </c>
      <c r="G161" s="95">
        <v>749</v>
      </c>
      <c r="H161" s="95">
        <v>565</v>
      </c>
      <c r="I161" s="95">
        <v>676</v>
      </c>
      <c r="J161" s="95">
        <v>566</v>
      </c>
      <c r="K161" s="95">
        <v>457</v>
      </c>
      <c r="L161" s="95">
        <v>595</v>
      </c>
      <c r="M161" s="95">
        <v>182</v>
      </c>
      <c r="N161" s="95">
        <v>848</v>
      </c>
      <c r="O161" s="95">
        <v>496</v>
      </c>
      <c r="P161" s="95">
        <v>337</v>
      </c>
      <c r="Q161" s="95">
        <v>48</v>
      </c>
      <c r="R161" s="95">
        <v>315</v>
      </c>
      <c r="S161" s="95">
        <v>604</v>
      </c>
      <c r="T161" s="95">
        <v>376</v>
      </c>
      <c r="U161" s="95">
        <v>1067</v>
      </c>
      <c r="V161" s="95">
        <v>1612</v>
      </c>
      <c r="W161" s="95">
        <v>253</v>
      </c>
      <c r="X161" s="95">
        <v>794</v>
      </c>
      <c r="Y161" s="95">
        <v>468</v>
      </c>
      <c r="Z161" s="95">
        <v>280</v>
      </c>
      <c r="AA161" s="95">
        <v>244</v>
      </c>
      <c r="AB161" s="95">
        <v>1443</v>
      </c>
      <c r="AC161" s="95">
        <v>630</v>
      </c>
      <c r="AD161" s="95">
        <v>212</v>
      </c>
      <c r="AE161" s="95">
        <v>914</v>
      </c>
      <c r="AF161" s="95">
        <v>112</v>
      </c>
      <c r="AG161" s="95">
        <v>275</v>
      </c>
      <c r="AH161" s="95">
        <v>182</v>
      </c>
      <c r="AI161" s="95">
        <v>25</v>
      </c>
      <c r="AJ161" s="95">
        <v>92</v>
      </c>
      <c r="AK161" s="95">
        <v>7</v>
      </c>
      <c r="AL161" s="95">
        <v>379</v>
      </c>
      <c r="AM161" s="95">
        <v>18389</v>
      </c>
      <c r="AN161" s="160">
        <v>0.37318369997564738</v>
      </c>
    </row>
    <row r="162" spans="1:40">
      <c r="A162" s="100" t="s">
        <v>739</v>
      </c>
      <c r="B162" s="95">
        <v>142</v>
      </c>
      <c r="C162" s="95">
        <v>153</v>
      </c>
      <c r="D162" s="95">
        <v>66</v>
      </c>
      <c r="E162" s="95">
        <v>18</v>
      </c>
      <c r="F162" s="95">
        <v>47</v>
      </c>
      <c r="G162" s="95">
        <v>122</v>
      </c>
      <c r="H162" s="95">
        <v>84</v>
      </c>
      <c r="I162" s="95">
        <v>76</v>
      </c>
      <c r="J162" s="95">
        <v>110</v>
      </c>
      <c r="K162" s="95">
        <v>34</v>
      </c>
      <c r="L162" s="95">
        <v>155</v>
      </c>
      <c r="M162" s="95">
        <v>18</v>
      </c>
      <c r="N162" s="95">
        <v>131</v>
      </c>
      <c r="O162" s="95">
        <v>59</v>
      </c>
      <c r="P162" s="95">
        <v>67</v>
      </c>
      <c r="Q162" s="95">
        <v>5</v>
      </c>
      <c r="R162" s="95">
        <v>50</v>
      </c>
      <c r="S162" s="95">
        <v>96</v>
      </c>
      <c r="T162" s="95">
        <v>71</v>
      </c>
      <c r="U162" s="95">
        <v>82</v>
      </c>
      <c r="V162" s="95">
        <v>129</v>
      </c>
      <c r="W162" s="95">
        <v>43</v>
      </c>
      <c r="X162" s="95">
        <v>114</v>
      </c>
      <c r="Y162" s="95">
        <v>58</v>
      </c>
      <c r="Z162" s="95">
        <v>25</v>
      </c>
      <c r="AA162" s="95">
        <v>48</v>
      </c>
      <c r="AB162" s="95">
        <v>353</v>
      </c>
      <c r="AC162" s="95">
        <v>127</v>
      </c>
      <c r="AD162" s="95">
        <v>51</v>
      </c>
      <c r="AE162" s="95">
        <v>62</v>
      </c>
      <c r="AF162" s="95">
        <v>25</v>
      </c>
      <c r="AG162" s="95">
        <v>37</v>
      </c>
      <c r="AH162" s="95">
        <v>28</v>
      </c>
      <c r="AI162" s="95">
        <v>3</v>
      </c>
      <c r="AJ162" s="95">
        <v>9</v>
      </c>
      <c r="AK162" s="95">
        <v>1</v>
      </c>
      <c r="AL162" s="95">
        <v>55</v>
      </c>
      <c r="AM162" s="95">
        <v>2754</v>
      </c>
      <c r="AN162" s="160">
        <v>5.588927672700706E-2</v>
      </c>
    </row>
    <row r="163" spans="1:40">
      <c r="A163" s="100" t="s">
        <v>740</v>
      </c>
      <c r="B163" s="95">
        <v>95</v>
      </c>
      <c r="C163" s="95">
        <v>128</v>
      </c>
      <c r="D163" s="95">
        <v>27</v>
      </c>
      <c r="E163" s="95">
        <v>0</v>
      </c>
      <c r="F163" s="95">
        <v>33</v>
      </c>
      <c r="G163" s="95">
        <v>70</v>
      </c>
      <c r="H163" s="95">
        <v>49</v>
      </c>
      <c r="I163" s="95">
        <v>89</v>
      </c>
      <c r="J163" s="95">
        <v>128</v>
      </c>
      <c r="K163" s="95">
        <v>23</v>
      </c>
      <c r="L163" s="95">
        <v>349</v>
      </c>
      <c r="M163" s="95">
        <v>7</v>
      </c>
      <c r="N163" s="95">
        <v>102</v>
      </c>
      <c r="O163" s="95">
        <v>39</v>
      </c>
      <c r="P163" s="95">
        <v>147</v>
      </c>
      <c r="Q163" s="95">
        <v>1</v>
      </c>
      <c r="R163" s="95">
        <v>35</v>
      </c>
      <c r="S163" s="95">
        <v>47</v>
      </c>
      <c r="T163" s="95">
        <v>195</v>
      </c>
      <c r="U163" s="95">
        <v>111</v>
      </c>
      <c r="V163" s="95">
        <v>0</v>
      </c>
      <c r="W163" s="95">
        <v>1</v>
      </c>
      <c r="X163" s="95">
        <v>43</v>
      </c>
      <c r="Y163" s="95">
        <v>4</v>
      </c>
      <c r="Z163" s="95">
        <v>25</v>
      </c>
      <c r="AA163" s="95">
        <v>13</v>
      </c>
      <c r="AB163" s="95">
        <v>259</v>
      </c>
      <c r="AC163" s="95">
        <v>89</v>
      </c>
      <c r="AD163" s="95">
        <v>42</v>
      </c>
      <c r="AE163" s="95">
        <v>27</v>
      </c>
      <c r="AF163" s="95">
        <v>28</v>
      </c>
      <c r="AG163" s="95">
        <v>17</v>
      </c>
      <c r="AH163" s="95">
        <v>7</v>
      </c>
      <c r="AI163" s="95">
        <v>1</v>
      </c>
      <c r="AJ163" s="95">
        <v>5</v>
      </c>
      <c r="AK163" s="95">
        <v>0</v>
      </c>
      <c r="AL163" s="95">
        <v>31</v>
      </c>
      <c r="AM163" s="95">
        <v>2267</v>
      </c>
      <c r="AN163" s="160">
        <v>4.6006169331926292E-2</v>
      </c>
    </row>
    <row r="164" spans="1:40">
      <c r="A164" s="72" t="s">
        <v>160</v>
      </c>
      <c r="B164" s="57">
        <v>3124</v>
      </c>
      <c r="C164" s="57">
        <v>3389</v>
      </c>
      <c r="D164" s="57">
        <v>1693</v>
      </c>
      <c r="E164" s="57">
        <v>307</v>
      </c>
      <c r="F164" s="57">
        <v>1046</v>
      </c>
      <c r="G164" s="57">
        <v>2049</v>
      </c>
      <c r="H164" s="57">
        <v>1447</v>
      </c>
      <c r="I164" s="57">
        <v>1745</v>
      </c>
      <c r="J164" s="57">
        <v>1510</v>
      </c>
      <c r="K164" s="57">
        <v>1145</v>
      </c>
      <c r="L164" s="57">
        <v>1460</v>
      </c>
      <c r="M164" s="57">
        <v>509</v>
      </c>
      <c r="N164" s="57">
        <v>2096</v>
      </c>
      <c r="O164" s="57">
        <v>1078</v>
      </c>
      <c r="P164" s="57">
        <v>989</v>
      </c>
      <c r="Q164" s="57">
        <v>160</v>
      </c>
      <c r="R164" s="57">
        <v>909</v>
      </c>
      <c r="S164" s="57">
        <v>1633</v>
      </c>
      <c r="T164" s="57">
        <v>967</v>
      </c>
      <c r="U164" s="57">
        <v>2465</v>
      </c>
      <c r="V164" s="57">
        <v>2868</v>
      </c>
      <c r="W164" s="57">
        <v>705</v>
      </c>
      <c r="X164" s="57">
        <v>2090</v>
      </c>
      <c r="Y164" s="57">
        <v>1116</v>
      </c>
      <c r="Z164" s="57">
        <v>1130</v>
      </c>
      <c r="AA164" s="57">
        <v>631</v>
      </c>
      <c r="AB164" s="57">
        <v>3412</v>
      </c>
      <c r="AC164" s="57">
        <v>1733</v>
      </c>
      <c r="AD164" s="57">
        <v>599</v>
      </c>
      <c r="AE164" s="57">
        <v>2453</v>
      </c>
      <c r="AF164" s="57">
        <v>234</v>
      </c>
      <c r="AG164" s="57">
        <v>573</v>
      </c>
      <c r="AH164" s="57">
        <v>473</v>
      </c>
      <c r="AI164" s="57">
        <v>100</v>
      </c>
      <c r="AJ164" s="57">
        <v>286</v>
      </c>
      <c r="AK164" s="57">
        <v>31</v>
      </c>
      <c r="AL164" s="57">
        <v>1121</v>
      </c>
      <c r="AM164" s="57">
        <v>49276</v>
      </c>
      <c r="AN164" s="161">
        <v>1</v>
      </c>
    </row>
    <row r="165" spans="1:40">
      <c r="A165" s="54" t="s">
        <v>741</v>
      </c>
      <c r="B165" s="160">
        <v>6.3398003084665963E-2</v>
      </c>
      <c r="C165" s="160">
        <v>6.8775874665151393E-2</v>
      </c>
      <c r="D165" s="160">
        <v>3.4357496550044643E-2</v>
      </c>
      <c r="E165" s="160">
        <v>6.230213491354818E-3</v>
      </c>
      <c r="F165" s="160">
        <v>2.1227372351651921E-2</v>
      </c>
      <c r="G165" s="160">
        <v>4.158210893741375E-2</v>
      </c>
      <c r="H165" s="160">
        <v>2.9365208214952511E-2</v>
      </c>
      <c r="I165" s="160">
        <v>3.5412777011121034E-2</v>
      </c>
      <c r="J165" s="160">
        <v>3.0643721081256594E-2</v>
      </c>
      <c r="K165" s="160">
        <v>2.3236463998701194E-2</v>
      </c>
      <c r="L165" s="160">
        <v>2.9629028330221609E-2</v>
      </c>
      <c r="M165" s="160">
        <v>1.0329572205536163E-2</v>
      </c>
      <c r="N165" s="160">
        <v>4.2535920123386639E-2</v>
      </c>
      <c r="O165" s="160">
        <v>2.1876775712314313E-2</v>
      </c>
      <c r="P165" s="160">
        <v>2.0070622615472034E-2</v>
      </c>
      <c r="Q165" s="160">
        <v>3.247016803311957E-3</v>
      </c>
      <c r="R165" s="160">
        <v>1.8447114213816056E-2</v>
      </c>
      <c r="S165" s="160">
        <v>3.3139865248802663E-2</v>
      </c>
      <c r="T165" s="160">
        <v>1.962415780501664E-2</v>
      </c>
      <c r="U165" s="160">
        <v>5.0024352626024837E-2</v>
      </c>
      <c r="V165" s="160">
        <v>5.8202776199366833E-2</v>
      </c>
      <c r="W165" s="160">
        <v>1.4307167789593312E-2</v>
      </c>
      <c r="X165" s="160">
        <v>4.2414156993262439E-2</v>
      </c>
      <c r="Y165" s="160">
        <v>2.2647942203100901E-2</v>
      </c>
      <c r="Z165" s="160">
        <v>2.2932056173390697E-2</v>
      </c>
      <c r="AA165" s="160">
        <v>1.2805422518061532E-2</v>
      </c>
      <c r="AB165" s="160">
        <v>6.9242633330627482E-2</v>
      </c>
      <c r="AC165" s="160">
        <v>3.5169250750872634E-2</v>
      </c>
      <c r="AD165" s="160">
        <v>1.2156019157399139E-2</v>
      </c>
      <c r="AE165" s="160">
        <v>4.9780826365776444E-2</v>
      </c>
      <c r="AF165" s="160">
        <v>4.7487620748437372E-3</v>
      </c>
      <c r="AG165" s="160">
        <v>1.1628378926860947E-2</v>
      </c>
      <c r="AH165" s="160">
        <v>9.5989934247909733E-3</v>
      </c>
      <c r="AI165" s="160">
        <v>2.0293855020699731E-3</v>
      </c>
      <c r="AJ165" s="160">
        <v>5.8040425359201231E-3</v>
      </c>
      <c r="AK165" s="160">
        <v>6.2910950564169169E-4</v>
      </c>
      <c r="AL165" s="160">
        <v>2.27494114782044E-2</v>
      </c>
      <c r="AM165" s="160">
        <v>1</v>
      </c>
      <c r="AN165" s="160"/>
    </row>
    <row r="166" spans="1:40"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c r="AN166" s="538"/>
    </row>
    <row r="167" spans="1:40" ht="15" customHeight="1">
      <c r="A167" s="780" t="s">
        <v>1466</v>
      </c>
      <c r="B167" s="780"/>
      <c r="C167" s="780"/>
      <c r="D167" s="780"/>
      <c r="E167" s="780"/>
      <c r="F167" s="780"/>
      <c r="G167" s="780"/>
      <c r="H167" s="780"/>
      <c r="I167" s="780"/>
      <c r="J167" s="780"/>
      <c r="K167" s="780"/>
      <c r="L167" s="780"/>
      <c r="M167" s="780"/>
      <c r="N167" s="780"/>
      <c r="O167" s="780"/>
      <c r="P167" s="780"/>
      <c r="Q167" s="780"/>
      <c r="R167" s="780"/>
      <c r="S167" s="780"/>
      <c r="T167" s="780"/>
      <c r="U167" s="780"/>
      <c r="V167" s="780"/>
      <c r="W167" s="780"/>
      <c r="X167" s="780"/>
      <c r="Y167" s="780"/>
      <c r="Z167" s="780"/>
      <c r="AA167" s="780"/>
      <c r="AB167" s="780"/>
      <c r="AC167" s="780"/>
      <c r="AD167" s="780"/>
      <c r="AE167" s="780"/>
      <c r="AF167" s="780"/>
      <c r="AG167" s="780"/>
      <c r="AH167" s="780"/>
      <c r="AI167" s="780"/>
      <c r="AJ167" s="780"/>
      <c r="AK167" s="780"/>
      <c r="AL167" s="780"/>
      <c r="AM167" s="780"/>
      <c r="AN167" s="780"/>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4" t="s">
        <v>963</v>
      </c>
      <c r="B169" s="734"/>
      <c r="C169" s="734"/>
      <c r="D169" s="734"/>
      <c r="E169" s="734"/>
      <c r="F169" s="734"/>
      <c r="G169" s="734"/>
      <c r="H169" s="734"/>
      <c r="I169" s="734"/>
      <c r="J169" s="734"/>
      <c r="K169" s="734"/>
      <c r="L169" s="734"/>
      <c r="M169" s="734"/>
      <c r="N169" s="734"/>
      <c r="O169" s="734"/>
      <c r="P169" s="734"/>
      <c r="Q169" s="734"/>
      <c r="R169" s="734"/>
      <c r="S169" s="734"/>
      <c r="T169" s="734"/>
      <c r="U169" s="734"/>
      <c r="V169" s="734"/>
      <c r="W169" s="734"/>
      <c r="X169" s="734"/>
      <c r="Y169" s="734"/>
      <c r="Z169" s="734"/>
      <c r="AA169" s="734"/>
      <c r="AB169" s="734"/>
      <c r="AC169" s="734"/>
      <c r="AD169" s="734"/>
      <c r="AE169" s="734"/>
      <c r="AF169" s="734"/>
      <c r="AG169" s="734"/>
      <c r="AH169" s="734"/>
      <c r="AI169" s="734"/>
      <c r="AJ169" s="734"/>
      <c r="AK169" s="734"/>
      <c r="AL169" s="734"/>
      <c r="AM169" s="734"/>
      <c r="AN169" s="734"/>
    </row>
    <row r="170" spans="1:40" ht="18">
      <c r="A170" s="735" t="s">
        <v>746</v>
      </c>
      <c r="B170" s="735"/>
      <c r="C170" s="735"/>
      <c r="D170" s="735"/>
      <c r="E170" s="735"/>
      <c r="F170" s="735"/>
      <c r="G170" s="735"/>
      <c r="H170" s="735"/>
      <c r="I170" s="735"/>
      <c r="J170" s="735"/>
      <c r="K170" s="735"/>
      <c r="L170" s="735"/>
      <c r="M170" s="735"/>
      <c r="N170" s="735"/>
      <c r="O170" s="735"/>
      <c r="P170" s="735"/>
      <c r="Q170" s="735"/>
      <c r="R170" s="735"/>
      <c r="S170" s="735"/>
      <c r="T170" s="735"/>
      <c r="U170" s="735"/>
      <c r="V170" s="735"/>
      <c r="W170" s="735"/>
      <c r="X170" s="735"/>
      <c r="Y170" s="735"/>
      <c r="Z170" s="735"/>
      <c r="AA170" s="735"/>
      <c r="AB170" s="735"/>
      <c r="AC170" s="735"/>
      <c r="AD170" s="735"/>
      <c r="AE170" s="735"/>
      <c r="AF170" s="735"/>
      <c r="AG170" s="735"/>
      <c r="AH170" s="735"/>
      <c r="AI170" s="735"/>
      <c r="AJ170" s="735"/>
      <c r="AK170" s="735"/>
      <c r="AL170" s="735"/>
      <c r="AM170" s="735"/>
      <c r="AN170" s="735"/>
    </row>
    <row r="171" spans="1:40" ht="18">
      <c r="A171" s="735" t="s">
        <v>1501</v>
      </c>
      <c r="B171" s="735"/>
      <c r="C171" s="735"/>
      <c r="D171" s="735"/>
      <c r="E171" s="735"/>
      <c r="F171" s="735"/>
      <c r="G171" s="735"/>
      <c r="H171" s="735"/>
      <c r="I171" s="735"/>
      <c r="J171" s="735"/>
      <c r="K171" s="735"/>
      <c r="L171" s="735"/>
      <c r="M171" s="735"/>
      <c r="N171" s="735"/>
      <c r="O171" s="735"/>
      <c r="P171" s="735"/>
      <c r="Q171" s="735"/>
      <c r="R171" s="735"/>
      <c r="S171" s="735"/>
      <c r="T171" s="735"/>
      <c r="U171" s="735"/>
      <c r="V171" s="735"/>
      <c r="W171" s="735"/>
      <c r="X171" s="735"/>
      <c r="Y171" s="735"/>
      <c r="Z171" s="735"/>
      <c r="AA171" s="735"/>
      <c r="AB171" s="735"/>
      <c r="AC171" s="735"/>
      <c r="AD171" s="735"/>
      <c r="AE171" s="735"/>
      <c r="AF171" s="735"/>
      <c r="AG171" s="735"/>
      <c r="AH171" s="735"/>
      <c r="AI171" s="735"/>
      <c r="AJ171" s="735"/>
      <c r="AK171" s="735"/>
      <c r="AL171" s="735"/>
      <c r="AM171" s="735"/>
      <c r="AN171" s="735"/>
    </row>
    <row r="172" spans="1:40" ht="30" customHeight="1">
      <c r="A172" s="739" t="s">
        <v>512</v>
      </c>
      <c r="B172" s="739"/>
      <c r="C172" s="739"/>
      <c r="D172" s="739"/>
      <c r="E172" s="739"/>
      <c r="F172" s="739"/>
      <c r="G172" s="739"/>
      <c r="H172" s="739"/>
      <c r="I172" s="739"/>
      <c r="J172" s="739"/>
      <c r="K172" s="739"/>
      <c r="L172" s="739"/>
      <c r="M172" s="739"/>
      <c r="N172" s="739"/>
      <c r="O172" s="739"/>
      <c r="P172" s="739"/>
      <c r="Q172" s="739"/>
      <c r="R172" s="739"/>
      <c r="S172" s="739"/>
      <c r="T172" s="739"/>
      <c r="U172" s="739"/>
      <c r="V172" s="739"/>
      <c r="W172" s="739"/>
      <c r="X172" s="739"/>
      <c r="Y172" s="739"/>
      <c r="Z172" s="739"/>
      <c r="AA172" s="739"/>
      <c r="AB172" s="739"/>
      <c r="AC172" s="739"/>
      <c r="AD172" s="739"/>
      <c r="AE172" s="739"/>
      <c r="AF172" s="739"/>
      <c r="AG172" s="739"/>
      <c r="AH172" s="739"/>
      <c r="AI172" s="739"/>
      <c r="AJ172" s="739"/>
      <c r="AK172" s="739"/>
      <c r="AL172" s="739"/>
      <c r="AM172" s="739"/>
      <c r="AN172" s="739"/>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725</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1321</v>
      </c>
      <c r="AH174" s="73" t="s">
        <v>1336</v>
      </c>
      <c r="AI174" s="73" t="s">
        <v>1337</v>
      </c>
      <c r="AJ174" s="73" t="s">
        <v>1353</v>
      </c>
      <c r="AK174" s="73" t="s">
        <v>1354</v>
      </c>
      <c r="AL174" s="73" t="s">
        <v>1485</v>
      </c>
      <c r="AM174" s="176" t="s">
        <v>519</v>
      </c>
      <c r="AN174" s="309" t="s">
        <v>683</v>
      </c>
    </row>
    <row r="175" spans="1:40">
      <c r="A175" s="100" t="s">
        <v>727</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728</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3.7632890509460892E-2</v>
      </c>
    </row>
    <row r="177" spans="1:40">
      <c r="A177" s="100" t="s">
        <v>729</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730</v>
      </c>
      <c r="B178" s="95">
        <v>0</v>
      </c>
      <c r="C178" s="95">
        <v>1650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3250</v>
      </c>
      <c r="AN178" s="160">
        <v>1.5813724392168813E-2</v>
      </c>
    </row>
    <row r="179" spans="1:40">
      <c r="A179" s="100" t="s">
        <v>731</v>
      </c>
      <c r="B179" s="95">
        <v>0</v>
      </c>
      <c r="C179" s="95">
        <v>4149.58</v>
      </c>
      <c r="D179" s="95">
        <v>706.58</v>
      </c>
      <c r="E179" s="95">
        <v>0</v>
      </c>
      <c r="F179" s="95">
        <v>693</v>
      </c>
      <c r="G179" s="95">
        <v>0</v>
      </c>
      <c r="H179" s="95">
        <v>0</v>
      </c>
      <c r="I179" s="95">
        <v>1015.6</v>
      </c>
      <c r="J179" s="95">
        <v>695</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13546.76</v>
      </c>
      <c r="AN179" s="160">
        <v>6.59153012451867E-2</v>
      </c>
    </row>
    <row r="180" spans="1:40">
      <c r="A180" s="100" t="s">
        <v>732</v>
      </c>
      <c r="B180" s="95">
        <v>8626.1160600000003</v>
      </c>
      <c r="C180" s="95">
        <v>5454.8038799999995</v>
      </c>
      <c r="D180" s="95">
        <v>2068.96</v>
      </c>
      <c r="E180" s="95">
        <v>994.7</v>
      </c>
      <c r="F180" s="95">
        <v>0</v>
      </c>
      <c r="G180" s="95">
        <v>961</v>
      </c>
      <c r="H180" s="95">
        <v>0</v>
      </c>
      <c r="I180" s="95">
        <v>0</v>
      </c>
      <c r="J180" s="95">
        <v>0</v>
      </c>
      <c r="K180" s="95">
        <v>367</v>
      </c>
      <c r="L180" s="95">
        <v>0</v>
      </c>
      <c r="M180" s="95">
        <v>398.5</v>
      </c>
      <c r="N180" s="95">
        <v>1886.2</v>
      </c>
      <c r="O180" s="95">
        <v>1337.4110000000001</v>
      </c>
      <c r="P180" s="95">
        <v>0</v>
      </c>
      <c r="Q180" s="95">
        <v>0</v>
      </c>
      <c r="R180" s="95">
        <v>0</v>
      </c>
      <c r="S180" s="95">
        <v>0</v>
      </c>
      <c r="T180" s="95">
        <v>0</v>
      </c>
      <c r="U180" s="95">
        <v>0</v>
      </c>
      <c r="V180" s="95">
        <v>0</v>
      </c>
      <c r="W180" s="95">
        <v>400</v>
      </c>
      <c r="X180" s="95">
        <v>500</v>
      </c>
      <c r="Y180" s="95">
        <v>851</v>
      </c>
      <c r="Z180" s="95">
        <v>1532.2125900000001</v>
      </c>
      <c r="AA180" s="95">
        <v>0</v>
      </c>
      <c r="AB180" s="95">
        <v>892.35406999999998</v>
      </c>
      <c r="AC180" s="95">
        <v>2744.8816099999999</v>
      </c>
      <c r="AD180" s="95">
        <v>0</v>
      </c>
      <c r="AE180" s="95">
        <v>0</v>
      </c>
      <c r="AF180" s="95">
        <v>0</v>
      </c>
      <c r="AG180" s="95">
        <v>0</v>
      </c>
      <c r="AH180" s="95">
        <v>817</v>
      </c>
      <c r="AI180" s="95">
        <v>0</v>
      </c>
      <c r="AJ180" s="95">
        <v>0</v>
      </c>
      <c r="AK180" s="95">
        <v>0</v>
      </c>
      <c r="AL180" s="95">
        <v>0</v>
      </c>
      <c r="AM180" s="95">
        <v>29832.139210000001</v>
      </c>
      <c r="AN180" s="160">
        <v>0.14515606999869313</v>
      </c>
    </row>
    <row r="181" spans="1:40">
      <c r="A181" s="100" t="s">
        <v>733</v>
      </c>
      <c r="B181" s="95">
        <v>6067.9040700000005</v>
      </c>
      <c r="C181" s="95">
        <v>5368.4589999999998</v>
      </c>
      <c r="D181" s="95">
        <v>4336.5245999999997</v>
      </c>
      <c r="E181" s="95">
        <v>0</v>
      </c>
      <c r="F181" s="95">
        <v>277.60000000000002</v>
      </c>
      <c r="G181" s="95">
        <v>1058.8833300000001</v>
      </c>
      <c r="H181" s="95">
        <v>1176.8454899999999</v>
      </c>
      <c r="I181" s="95">
        <v>429.70186000000001</v>
      </c>
      <c r="J181" s="95">
        <v>327.60000000000002</v>
      </c>
      <c r="K181" s="95">
        <v>0</v>
      </c>
      <c r="L181" s="95">
        <v>0</v>
      </c>
      <c r="M181" s="95">
        <v>280</v>
      </c>
      <c r="N181" s="95">
        <v>2512</v>
      </c>
      <c r="O181" s="95">
        <v>735.9</v>
      </c>
      <c r="P181" s="95">
        <v>300</v>
      </c>
      <c r="Q181" s="95">
        <v>0</v>
      </c>
      <c r="R181" s="95">
        <v>706</v>
      </c>
      <c r="S181" s="95">
        <v>0</v>
      </c>
      <c r="T181" s="95">
        <v>230</v>
      </c>
      <c r="U181" s="95">
        <v>330</v>
      </c>
      <c r="V181" s="95">
        <v>210</v>
      </c>
      <c r="W181" s="95">
        <v>215</v>
      </c>
      <c r="X181" s="95">
        <v>1123</v>
      </c>
      <c r="Y181" s="95">
        <v>0</v>
      </c>
      <c r="Z181" s="95">
        <v>1588.7988400000002</v>
      </c>
      <c r="AA181" s="95">
        <v>250</v>
      </c>
      <c r="AB181" s="95">
        <v>1090.0999999999999</v>
      </c>
      <c r="AC181" s="95">
        <v>869.4</v>
      </c>
      <c r="AD181" s="95">
        <v>0</v>
      </c>
      <c r="AE181" s="95">
        <v>0</v>
      </c>
      <c r="AF181" s="95">
        <v>0</v>
      </c>
      <c r="AG181" s="95">
        <v>242.94535999999999</v>
      </c>
      <c r="AH181" s="95">
        <v>1388.00442</v>
      </c>
      <c r="AI181" s="95">
        <v>250</v>
      </c>
      <c r="AJ181" s="95">
        <v>0</v>
      </c>
      <c r="AK181" s="95">
        <v>0</v>
      </c>
      <c r="AL181" s="95">
        <v>0</v>
      </c>
      <c r="AM181" s="95">
        <v>31364.666969999998</v>
      </c>
      <c r="AN181" s="160">
        <v>0.15261298434330475</v>
      </c>
    </row>
    <row r="182" spans="1:40">
      <c r="A182" s="100" t="s">
        <v>734</v>
      </c>
      <c r="B182" s="95">
        <v>7088.8534900000004</v>
      </c>
      <c r="C182" s="95">
        <v>4790.8263999999999</v>
      </c>
      <c r="D182" s="95">
        <v>2625.5667599999997</v>
      </c>
      <c r="E182" s="95">
        <v>0</v>
      </c>
      <c r="F182" s="95">
        <v>668.29243000000008</v>
      </c>
      <c r="G182" s="95">
        <v>609.23451999999997</v>
      </c>
      <c r="H182" s="95">
        <v>773.08</v>
      </c>
      <c r="I182" s="95">
        <v>0</v>
      </c>
      <c r="J182" s="95">
        <v>150</v>
      </c>
      <c r="K182" s="95">
        <v>320</v>
      </c>
      <c r="L182" s="95">
        <v>0</v>
      </c>
      <c r="M182" s="95">
        <v>810</v>
      </c>
      <c r="N182" s="95">
        <v>1301.57312</v>
      </c>
      <c r="O182" s="95">
        <v>525</v>
      </c>
      <c r="P182" s="95">
        <v>200</v>
      </c>
      <c r="Q182" s="95">
        <v>170</v>
      </c>
      <c r="R182" s="95">
        <v>534.75523999999996</v>
      </c>
      <c r="S182" s="95">
        <v>300</v>
      </c>
      <c r="T182" s="95">
        <v>390</v>
      </c>
      <c r="U182" s="95">
        <v>440</v>
      </c>
      <c r="V182" s="95">
        <v>200</v>
      </c>
      <c r="W182" s="95">
        <v>314.20787000000001</v>
      </c>
      <c r="X182" s="95">
        <v>879.80452000000002</v>
      </c>
      <c r="Y182" s="95">
        <v>150</v>
      </c>
      <c r="Z182" s="95">
        <v>760.8</v>
      </c>
      <c r="AA182" s="95">
        <v>0</v>
      </c>
      <c r="AB182" s="95">
        <v>2007.73549</v>
      </c>
      <c r="AC182" s="95">
        <v>751.64666</v>
      </c>
      <c r="AD182" s="95">
        <v>160</v>
      </c>
      <c r="AE182" s="95">
        <v>0</v>
      </c>
      <c r="AF182" s="95">
        <v>0</v>
      </c>
      <c r="AG182" s="95">
        <v>140</v>
      </c>
      <c r="AH182" s="95">
        <v>1105</v>
      </c>
      <c r="AI182" s="95">
        <v>0</v>
      </c>
      <c r="AJ182" s="95">
        <v>858</v>
      </c>
      <c r="AK182" s="95">
        <v>0</v>
      </c>
      <c r="AL182" s="95">
        <v>0</v>
      </c>
      <c r="AM182" s="95">
        <v>29024.376499999998</v>
      </c>
      <c r="AN182" s="160">
        <v>0.14122568942324346</v>
      </c>
    </row>
    <row r="183" spans="1:40">
      <c r="A183" s="100" t="s">
        <v>735</v>
      </c>
      <c r="B183" s="95">
        <v>3600.5267400000002</v>
      </c>
      <c r="C183" s="95">
        <v>2702.2738300000001</v>
      </c>
      <c r="D183" s="95">
        <v>745.86507999999992</v>
      </c>
      <c r="E183" s="95">
        <v>0</v>
      </c>
      <c r="F183" s="95">
        <v>352.56265000000002</v>
      </c>
      <c r="G183" s="95">
        <v>318.19378</v>
      </c>
      <c r="H183" s="95">
        <v>367.2</v>
      </c>
      <c r="I183" s="95">
        <v>487</v>
      </c>
      <c r="J183" s="95">
        <v>122.46023</v>
      </c>
      <c r="K183" s="95">
        <v>0</v>
      </c>
      <c r="L183" s="95">
        <v>0</v>
      </c>
      <c r="M183" s="95">
        <v>348.02221999999995</v>
      </c>
      <c r="N183" s="95">
        <v>1447.82258</v>
      </c>
      <c r="O183" s="95">
        <v>458.9</v>
      </c>
      <c r="P183" s="95">
        <v>0</v>
      </c>
      <c r="Q183" s="95">
        <v>103.8</v>
      </c>
      <c r="R183" s="95">
        <v>378.11690000000004</v>
      </c>
      <c r="S183" s="95">
        <v>130</v>
      </c>
      <c r="T183" s="95">
        <v>226.76787999999999</v>
      </c>
      <c r="U183" s="95">
        <v>0</v>
      </c>
      <c r="V183" s="95">
        <v>0</v>
      </c>
      <c r="W183" s="95">
        <v>0</v>
      </c>
      <c r="X183" s="95">
        <v>760.8</v>
      </c>
      <c r="Y183" s="95">
        <v>335</v>
      </c>
      <c r="Z183" s="95">
        <v>382.10199999999998</v>
      </c>
      <c r="AA183" s="95">
        <v>117.56</v>
      </c>
      <c r="AB183" s="95">
        <v>1009.87027</v>
      </c>
      <c r="AC183" s="95">
        <v>486.70934</v>
      </c>
      <c r="AD183" s="95">
        <v>0</v>
      </c>
      <c r="AE183" s="95">
        <v>0</v>
      </c>
      <c r="AF183" s="95">
        <v>0</v>
      </c>
      <c r="AG183" s="95">
        <v>121.0638</v>
      </c>
      <c r="AH183" s="95">
        <v>236</v>
      </c>
      <c r="AI183" s="95">
        <v>103.58758</v>
      </c>
      <c r="AJ183" s="95">
        <v>110</v>
      </c>
      <c r="AK183" s="95">
        <v>0</v>
      </c>
      <c r="AL183" s="95">
        <v>0</v>
      </c>
      <c r="AM183" s="95">
        <v>15452.204880000001</v>
      </c>
      <c r="AN183" s="160">
        <v>7.5186741299583373E-2</v>
      </c>
    </row>
    <row r="184" spans="1:40">
      <c r="A184" s="100" t="s">
        <v>736</v>
      </c>
      <c r="B184" s="95">
        <v>8538.7641999999996</v>
      </c>
      <c r="C184" s="95">
        <v>5958.5132800000001</v>
      </c>
      <c r="D184" s="95">
        <v>664.17826000000002</v>
      </c>
      <c r="E184" s="95">
        <v>0</v>
      </c>
      <c r="F184" s="95">
        <v>401.54366999999996</v>
      </c>
      <c r="G184" s="95">
        <v>1098.35411</v>
      </c>
      <c r="H184" s="95">
        <v>557.94441000000006</v>
      </c>
      <c r="I184" s="95">
        <v>1117.55656</v>
      </c>
      <c r="J184" s="95">
        <v>418.87842999999998</v>
      </c>
      <c r="K184" s="95">
        <v>182</v>
      </c>
      <c r="L184" s="95">
        <v>141.73039</v>
      </c>
      <c r="M184" s="95">
        <v>840.57225000000005</v>
      </c>
      <c r="N184" s="95">
        <v>2345.38</v>
      </c>
      <c r="O184" s="95">
        <v>520.15151000000003</v>
      </c>
      <c r="P184" s="95">
        <v>855.30779000000007</v>
      </c>
      <c r="Q184" s="95">
        <v>100</v>
      </c>
      <c r="R184" s="95">
        <v>560</v>
      </c>
      <c r="S184" s="95">
        <v>190</v>
      </c>
      <c r="T184" s="95">
        <v>344.2</v>
      </c>
      <c r="U184" s="95">
        <v>259.77610999999996</v>
      </c>
      <c r="V184" s="95">
        <v>100</v>
      </c>
      <c r="W184" s="95">
        <v>590.52098000000001</v>
      </c>
      <c r="X184" s="95">
        <v>513.63515999999993</v>
      </c>
      <c r="Y184" s="95">
        <v>774</v>
      </c>
      <c r="Z184" s="95">
        <v>684.93468999999993</v>
      </c>
      <c r="AA184" s="95">
        <v>250</v>
      </c>
      <c r="AB184" s="95">
        <v>1332.828</v>
      </c>
      <c r="AC184" s="95">
        <v>960.98332999999991</v>
      </c>
      <c r="AD184" s="95">
        <v>100</v>
      </c>
      <c r="AE184" s="95">
        <v>1175</v>
      </c>
      <c r="AF184" s="95">
        <v>0</v>
      </c>
      <c r="AG184" s="95">
        <v>178</v>
      </c>
      <c r="AH184" s="95">
        <v>984.63328999999999</v>
      </c>
      <c r="AI184" s="95">
        <v>100</v>
      </c>
      <c r="AJ184" s="95">
        <v>70</v>
      </c>
      <c r="AK184" s="95">
        <v>0</v>
      </c>
      <c r="AL184" s="95">
        <v>98.51955000000001</v>
      </c>
      <c r="AM184" s="95">
        <v>33007.90597</v>
      </c>
      <c r="AN184" s="160">
        <v>0.16060859316067802</v>
      </c>
    </row>
    <row r="185" spans="1:40">
      <c r="A185" s="100" t="s">
        <v>737</v>
      </c>
      <c r="B185" s="95">
        <v>6068.3912699999992</v>
      </c>
      <c r="C185" s="95">
        <v>3514.02034</v>
      </c>
      <c r="D185" s="95">
        <v>578.09460000000001</v>
      </c>
      <c r="E185" s="95">
        <v>41.16</v>
      </c>
      <c r="F185" s="95">
        <v>661.38391999999999</v>
      </c>
      <c r="G185" s="95">
        <v>545.39525000000003</v>
      </c>
      <c r="H185" s="95">
        <v>1144.1840900000002</v>
      </c>
      <c r="I185" s="95">
        <v>1002.54066</v>
      </c>
      <c r="J185" s="95">
        <v>126.73</v>
      </c>
      <c r="K185" s="95">
        <v>589.61119999999994</v>
      </c>
      <c r="L185" s="95">
        <v>297.83863000000002</v>
      </c>
      <c r="M185" s="95">
        <v>486.54606000000001</v>
      </c>
      <c r="N185" s="95">
        <v>2624.7822799999999</v>
      </c>
      <c r="O185" s="95">
        <v>836.06651999999997</v>
      </c>
      <c r="P185" s="95">
        <v>637.9</v>
      </c>
      <c r="Q185" s="95">
        <v>266.30356999999998</v>
      </c>
      <c r="R185" s="95">
        <v>427.27305999999999</v>
      </c>
      <c r="S185" s="95">
        <v>51.5</v>
      </c>
      <c r="T185" s="95">
        <v>938.97230000000002</v>
      </c>
      <c r="U185" s="95">
        <v>581.06520999999998</v>
      </c>
      <c r="V185" s="95">
        <v>50</v>
      </c>
      <c r="W185" s="95">
        <v>304.83226999999999</v>
      </c>
      <c r="X185" s="95">
        <v>131</v>
      </c>
      <c r="Y185" s="95">
        <v>884.6161800000001</v>
      </c>
      <c r="Z185" s="95">
        <v>418.20297999999997</v>
      </c>
      <c r="AA185" s="95">
        <v>118.91731</v>
      </c>
      <c r="AB185" s="95">
        <v>1132.7110299999999</v>
      </c>
      <c r="AC185" s="95">
        <v>903.74649999999997</v>
      </c>
      <c r="AD185" s="95">
        <v>85</v>
      </c>
      <c r="AE185" s="95">
        <v>602.38000999999997</v>
      </c>
      <c r="AF185" s="95">
        <v>0</v>
      </c>
      <c r="AG185" s="95">
        <v>127.5716</v>
      </c>
      <c r="AH185" s="95">
        <v>771.20034999999996</v>
      </c>
      <c r="AI185" s="95">
        <v>175.27555999999998</v>
      </c>
      <c r="AJ185" s="95">
        <v>40</v>
      </c>
      <c r="AK185" s="95">
        <v>0</v>
      </c>
      <c r="AL185" s="95">
        <v>0</v>
      </c>
      <c r="AM185" s="95">
        <v>27165.212749999999</v>
      </c>
      <c r="AN185" s="160">
        <v>0.13217944230250159</v>
      </c>
    </row>
    <row r="186" spans="1:40">
      <c r="A186" s="100" t="s">
        <v>738</v>
      </c>
      <c r="B186" s="95">
        <v>3406.92373</v>
      </c>
      <c r="C186" s="95">
        <v>2215.1426499999998</v>
      </c>
      <c r="D186" s="95">
        <v>285.34397999999999</v>
      </c>
      <c r="E186" s="95">
        <v>13.8</v>
      </c>
      <c r="F186" s="95">
        <v>334.80068</v>
      </c>
      <c r="G186" s="95">
        <v>276.82122999999996</v>
      </c>
      <c r="H186" s="95">
        <v>433.17500000000001</v>
      </c>
      <c r="I186" s="95">
        <v>491.17696999999998</v>
      </c>
      <c r="J186" s="95">
        <v>166.20574999999999</v>
      </c>
      <c r="K186" s="95">
        <v>134</v>
      </c>
      <c r="L186" s="95">
        <v>156.09888000000001</v>
      </c>
      <c r="M186" s="95">
        <v>393.34129999999999</v>
      </c>
      <c r="N186" s="95">
        <v>1345.7125900000001</v>
      </c>
      <c r="O186" s="95">
        <v>165.22</v>
      </c>
      <c r="P186" s="95">
        <v>194.95793</v>
      </c>
      <c r="Q186" s="95">
        <v>80.609580000000008</v>
      </c>
      <c r="R186" s="95">
        <v>451.32071000000002</v>
      </c>
      <c r="S186" s="95">
        <v>36</v>
      </c>
      <c r="T186" s="95">
        <v>641.49788999999998</v>
      </c>
      <c r="U186" s="95">
        <v>311.90753999999998</v>
      </c>
      <c r="V186" s="95">
        <v>0</v>
      </c>
      <c r="W186" s="95">
        <v>658.40043000000003</v>
      </c>
      <c r="X186" s="95">
        <v>154.5</v>
      </c>
      <c r="Y186" s="95">
        <v>206.8</v>
      </c>
      <c r="Z186" s="95">
        <v>67.508110000000002</v>
      </c>
      <c r="AA186" s="95">
        <v>107.01142</v>
      </c>
      <c r="AB186" s="95">
        <v>584.12109999999996</v>
      </c>
      <c r="AC186" s="95">
        <v>534.77943999999991</v>
      </c>
      <c r="AD186" s="95">
        <v>146.7456</v>
      </c>
      <c r="AE186" s="95">
        <v>374.35967999999997</v>
      </c>
      <c r="AF186" s="95">
        <v>13.984399999999999</v>
      </c>
      <c r="AG186" s="95">
        <v>27.178599999999999</v>
      </c>
      <c r="AH186" s="95">
        <v>265.98953</v>
      </c>
      <c r="AI186" s="95">
        <v>15.751479999999999</v>
      </c>
      <c r="AJ186" s="95">
        <v>12</v>
      </c>
      <c r="AK186" s="95">
        <v>0</v>
      </c>
      <c r="AL186" s="95">
        <v>0</v>
      </c>
      <c r="AM186" s="95">
        <v>14703.1862</v>
      </c>
      <c r="AN186" s="160">
        <v>7.1542195154935345E-2</v>
      </c>
    </row>
    <row r="187" spans="1:40">
      <c r="A187" s="100" t="s">
        <v>739</v>
      </c>
      <c r="B187" s="95">
        <v>90.158439999999999</v>
      </c>
      <c r="C187" s="95">
        <v>142.49467999999999</v>
      </c>
      <c r="D187" s="95">
        <v>0</v>
      </c>
      <c r="E187" s="95">
        <v>0</v>
      </c>
      <c r="F187" s="95">
        <v>15.21688</v>
      </c>
      <c r="G187" s="95">
        <v>0</v>
      </c>
      <c r="H187" s="95">
        <v>10</v>
      </c>
      <c r="I187" s="95">
        <v>5.7629299999999999</v>
      </c>
      <c r="J187" s="95">
        <v>21.78</v>
      </c>
      <c r="K187" s="95">
        <v>6</v>
      </c>
      <c r="L187" s="95">
        <v>0</v>
      </c>
      <c r="M187" s="95">
        <v>0</v>
      </c>
      <c r="N187" s="95">
        <v>10</v>
      </c>
      <c r="O187" s="95">
        <v>0</v>
      </c>
      <c r="P187" s="95">
        <v>10.3</v>
      </c>
      <c r="Q187" s="95">
        <v>13.72</v>
      </c>
      <c r="R187" s="95">
        <v>6</v>
      </c>
      <c r="S187" s="95">
        <v>0</v>
      </c>
      <c r="T187" s="95">
        <v>5</v>
      </c>
      <c r="U187" s="95">
        <v>0</v>
      </c>
      <c r="V187" s="95">
        <v>0</v>
      </c>
      <c r="W187" s="95">
        <v>5.2381499999999992</v>
      </c>
      <c r="X187" s="95">
        <v>0</v>
      </c>
      <c r="Y187" s="95">
        <v>11</v>
      </c>
      <c r="Z187" s="95">
        <v>0</v>
      </c>
      <c r="AA187" s="95">
        <v>5</v>
      </c>
      <c r="AB187" s="95">
        <v>6.86</v>
      </c>
      <c r="AC187" s="95">
        <v>0</v>
      </c>
      <c r="AD187" s="95">
        <v>6</v>
      </c>
      <c r="AE187" s="95">
        <v>4</v>
      </c>
      <c r="AF187" s="95">
        <v>11</v>
      </c>
      <c r="AG187" s="95">
        <v>0</v>
      </c>
      <c r="AH187" s="95">
        <v>5.8445900000000002</v>
      </c>
      <c r="AI187" s="95">
        <v>0</v>
      </c>
      <c r="AJ187" s="95">
        <v>0</v>
      </c>
      <c r="AK187" s="95">
        <v>0</v>
      </c>
      <c r="AL187" s="95">
        <v>0</v>
      </c>
      <c r="AM187" s="95">
        <v>391.37566999999996</v>
      </c>
      <c r="AN187" s="160">
        <v>1.9043406089785881E-3</v>
      </c>
    </row>
    <row r="188" spans="1:40">
      <c r="A188" s="100" t="s">
        <v>740</v>
      </c>
      <c r="B188" s="95">
        <v>21.195869999999999</v>
      </c>
      <c r="C188" s="95">
        <v>12.4</v>
      </c>
      <c r="D188" s="95">
        <v>0</v>
      </c>
      <c r="E188" s="95">
        <v>0</v>
      </c>
      <c r="F188" s="95">
        <v>0</v>
      </c>
      <c r="G188" s="95">
        <v>0</v>
      </c>
      <c r="H188" s="95">
        <v>0</v>
      </c>
      <c r="I188" s="95">
        <v>0</v>
      </c>
      <c r="J188" s="95">
        <v>3</v>
      </c>
      <c r="K188" s="95">
        <v>0</v>
      </c>
      <c r="L188" s="95">
        <v>3</v>
      </c>
      <c r="M188" s="95">
        <v>0</v>
      </c>
      <c r="N188" s="95">
        <v>0</v>
      </c>
      <c r="O188" s="95">
        <v>0</v>
      </c>
      <c r="P188" s="95">
        <v>2.964</v>
      </c>
      <c r="Q188" s="95">
        <v>0</v>
      </c>
      <c r="R188" s="95">
        <v>0</v>
      </c>
      <c r="S188" s="95">
        <v>0</v>
      </c>
      <c r="T188" s="95">
        <v>1</v>
      </c>
      <c r="U188" s="95">
        <v>2.0707199999999997</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45.630589999999998</v>
      </c>
      <c r="AN188" s="160">
        <v>2.2202756126524746E-4</v>
      </c>
    </row>
    <row r="189" spans="1:40">
      <c r="A189" s="72" t="s">
        <v>160</v>
      </c>
      <c r="B189" s="57">
        <v>51243.058340000003</v>
      </c>
      <c r="C189" s="57">
        <v>35958.514060000009</v>
      </c>
      <c r="D189" s="57">
        <v>12011.11328</v>
      </c>
      <c r="E189" s="57">
        <v>1049.6600000000001</v>
      </c>
      <c r="F189" s="57">
        <v>3404.4002299999997</v>
      </c>
      <c r="G189" s="57">
        <v>4867.8822199999995</v>
      </c>
      <c r="H189" s="57">
        <v>4462.4289900000003</v>
      </c>
      <c r="I189" s="57">
        <v>4549.3389799999995</v>
      </c>
      <c r="J189" s="57">
        <v>2031.6544099999999</v>
      </c>
      <c r="K189" s="57">
        <v>1598.6111999999998</v>
      </c>
      <c r="L189" s="57">
        <v>598.66790000000003</v>
      </c>
      <c r="M189" s="57">
        <v>3556.9818300000002</v>
      </c>
      <c r="N189" s="57">
        <v>15073.470569999998</v>
      </c>
      <c r="O189" s="57">
        <v>5678.6490300000005</v>
      </c>
      <c r="P189" s="57">
        <v>2201.4297200000001</v>
      </c>
      <c r="Q189" s="57">
        <v>734.43315000000007</v>
      </c>
      <c r="R189" s="57">
        <v>3063.4659099999999</v>
      </c>
      <c r="S189" s="57">
        <v>707.5</v>
      </c>
      <c r="T189" s="57">
        <v>2777.4380700000002</v>
      </c>
      <c r="U189" s="57">
        <v>1924.8195799999999</v>
      </c>
      <c r="V189" s="57">
        <v>560</v>
      </c>
      <c r="W189" s="57">
        <v>2488.1997000000001</v>
      </c>
      <c r="X189" s="57">
        <v>5014.7396799999997</v>
      </c>
      <c r="Y189" s="57">
        <v>3212.4161800000002</v>
      </c>
      <c r="Z189" s="57">
        <v>6128.5592100000003</v>
      </c>
      <c r="AA189" s="57">
        <v>1542.48873</v>
      </c>
      <c r="AB189" s="57">
        <v>8056.57996</v>
      </c>
      <c r="AC189" s="57">
        <v>9399.1468800000002</v>
      </c>
      <c r="AD189" s="57">
        <v>497.74559999999997</v>
      </c>
      <c r="AE189" s="57">
        <v>2155.7396899999999</v>
      </c>
      <c r="AF189" s="57">
        <v>24.984400000000001</v>
      </c>
      <c r="AG189" s="57">
        <v>836.75936000000002</v>
      </c>
      <c r="AH189" s="57">
        <v>5573.6721799999996</v>
      </c>
      <c r="AI189" s="57">
        <v>644.61461999999995</v>
      </c>
      <c r="AJ189" s="57">
        <v>1790</v>
      </c>
      <c r="AK189" s="57">
        <v>0</v>
      </c>
      <c r="AL189" s="57">
        <v>98.51955000000001</v>
      </c>
      <c r="AM189" s="57">
        <v>205517.68321000002</v>
      </c>
      <c r="AN189" s="161">
        <v>1</v>
      </c>
    </row>
    <row r="190" spans="1:40">
      <c r="A190" s="54" t="s">
        <v>741</v>
      </c>
      <c r="B190" s="160">
        <v>0.24933649280018078</v>
      </c>
      <c r="C190" s="160">
        <v>0.1749655479682361</v>
      </c>
      <c r="D190" s="160">
        <v>5.8443210785550384E-2</v>
      </c>
      <c r="E190" s="160">
        <v>5.1073950601488978E-3</v>
      </c>
      <c r="F190" s="160">
        <v>1.6564999063955727E-2</v>
      </c>
      <c r="G190" s="160">
        <v>2.3685953169421188E-2</v>
      </c>
      <c r="H190" s="160">
        <v>2.1713114513072073E-2</v>
      </c>
      <c r="I190" s="160">
        <v>2.2135997783467809E-2</v>
      </c>
      <c r="J190" s="160">
        <v>9.8855455076536421E-3</v>
      </c>
      <c r="K190" s="160">
        <v>7.7784605929336163E-3</v>
      </c>
      <c r="L190" s="160">
        <v>2.9129751301656859E-3</v>
      </c>
      <c r="M190" s="160">
        <v>1.7307424716176082E-2</v>
      </c>
      <c r="N190" s="160">
        <v>7.3343910531522366E-2</v>
      </c>
      <c r="O190" s="160">
        <v>2.76309509785467E-2</v>
      </c>
      <c r="P190" s="160">
        <v>1.0711631649479803E-2</v>
      </c>
      <c r="Q190" s="160">
        <v>3.5735764364838085E-3</v>
      </c>
      <c r="R190" s="160">
        <v>1.4906094026321422E-2</v>
      </c>
      <c r="S190" s="160">
        <v>3.4425261561413646E-3</v>
      </c>
      <c r="T190" s="160">
        <v>1.3514350817014544E-2</v>
      </c>
      <c r="U190" s="160">
        <v>9.3657127208523466E-3</v>
      </c>
      <c r="V190" s="160">
        <v>2.7248263568044723E-3</v>
      </c>
      <c r="W190" s="160">
        <v>1.2106985934916038E-2</v>
      </c>
      <c r="X190" s="160">
        <v>2.4400526522459328E-2</v>
      </c>
      <c r="Y190" s="160">
        <v>1.5630850493373465E-2</v>
      </c>
      <c r="Z190" s="160">
        <v>2.9820106544008563E-2</v>
      </c>
      <c r="AA190" s="160">
        <v>7.5053820474604597E-3</v>
      </c>
      <c r="AB190" s="160">
        <v>3.9201395394126287E-2</v>
      </c>
      <c r="AC190" s="160">
        <v>4.5734005625179507E-2</v>
      </c>
      <c r="AD190" s="160">
        <v>2.4219113033276001E-3</v>
      </c>
      <c r="AE190" s="160">
        <v>1.0489314867359826E-2</v>
      </c>
      <c r="AF190" s="160">
        <v>1.2156812790883153E-4</v>
      </c>
      <c r="AG190" s="160">
        <v>4.0714713543407895E-3</v>
      </c>
      <c r="AH190" s="160">
        <v>2.7120158679021143E-2</v>
      </c>
      <c r="AI190" s="160">
        <v>3.1365409045669627E-3</v>
      </c>
      <c r="AJ190" s="160">
        <v>8.7097128190714388E-3</v>
      </c>
      <c r="AK190" s="160">
        <v>0</v>
      </c>
      <c r="AL190" s="160">
        <v>4.7937261875092153E-4</v>
      </c>
      <c r="AM190" s="160">
        <v>1</v>
      </c>
      <c r="AN190" s="160"/>
    </row>
    <row r="191" spans="1:40" ht="30" customHeight="1">
      <c r="A191" s="435" t="s">
        <v>1010</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1321</v>
      </c>
      <c r="AH191" s="73" t="s">
        <v>1336</v>
      </c>
      <c r="AI191" s="73" t="s">
        <v>1337</v>
      </c>
      <c r="AJ191" s="73" t="s">
        <v>1353</v>
      </c>
      <c r="AK191" s="73" t="s">
        <v>1354</v>
      </c>
      <c r="AL191" s="73" t="s">
        <v>1485</v>
      </c>
      <c r="AM191" s="176" t="s">
        <v>519</v>
      </c>
      <c r="AN191" s="309" t="s">
        <v>683</v>
      </c>
    </row>
    <row r="192" spans="1:40">
      <c r="A192" s="100" t="s">
        <v>727</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728</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4.3103448275862068E-4</v>
      </c>
    </row>
    <row r="194" spans="1:40">
      <c r="A194" s="100" t="s">
        <v>729</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730</v>
      </c>
      <c r="B195" s="95">
        <v>0</v>
      </c>
      <c r="C195" s="95">
        <v>1</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2</v>
      </c>
      <c r="AN195" s="160">
        <v>8.6206896551724137E-4</v>
      </c>
    </row>
    <row r="196" spans="1:40">
      <c r="A196" s="100" t="s">
        <v>731</v>
      </c>
      <c r="B196" s="95">
        <v>0</v>
      </c>
      <c r="C196" s="95">
        <v>4</v>
      </c>
      <c r="D196" s="95">
        <v>1</v>
      </c>
      <c r="E196" s="95">
        <v>0</v>
      </c>
      <c r="F196" s="95">
        <v>1</v>
      </c>
      <c r="G196" s="95">
        <v>0</v>
      </c>
      <c r="H196" s="95">
        <v>0</v>
      </c>
      <c r="I196" s="95">
        <v>1</v>
      </c>
      <c r="J196" s="95">
        <v>1</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15</v>
      </c>
      <c r="AN196" s="160">
        <v>6.4655172413793103E-3</v>
      </c>
    </row>
    <row r="197" spans="1:40">
      <c r="A197" s="100" t="s">
        <v>732</v>
      </c>
      <c r="B197" s="95">
        <v>17</v>
      </c>
      <c r="C197" s="95">
        <v>12</v>
      </c>
      <c r="D197" s="95">
        <v>4</v>
      </c>
      <c r="E197" s="95">
        <v>2</v>
      </c>
      <c r="F197" s="95">
        <v>0</v>
      </c>
      <c r="G197" s="95">
        <v>2</v>
      </c>
      <c r="H197" s="95">
        <v>0</v>
      </c>
      <c r="I197" s="95">
        <v>0</v>
      </c>
      <c r="J197" s="95">
        <v>0</v>
      </c>
      <c r="K197" s="95">
        <v>1</v>
      </c>
      <c r="L197" s="95">
        <v>0</v>
      </c>
      <c r="M197" s="95">
        <v>1</v>
      </c>
      <c r="N197" s="95">
        <v>4</v>
      </c>
      <c r="O197" s="95">
        <v>3</v>
      </c>
      <c r="P197" s="95">
        <v>0</v>
      </c>
      <c r="Q197" s="95">
        <v>0</v>
      </c>
      <c r="R197" s="95">
        <v>0</v>
      </c>
      <c r="S197" s="95">
        <v>0</v>
      </c>
      <c r="T197" s="95">
        <v>0</v>
      </c>
      <c r="U197" s="95">
        <v>0</v>
      </c>
      <c r="V197" s="95">
        <v>0</v>
      </c>
      <c r="W197" s="95">
        <v>1</v>
      </c>
      <c r="X197" s="95">
        <v>1</v>
      </c>
      <c r="Y197" s="95">
        <v>2</v>
      </c>
      <c r="Z197" s="95">
        <v>4</v>
      </c>
      <c r="AA197" s="95">
        <v>0</v>
      </c>
      <c r="AB197" s="95">
        <v>2</v>
      </c>
      <c r="AC197" s="95">
        <v>5</v>
      </c>
      <c r="AD197" s="95">
        <v>0</v>
      </c>
      <c r="AE197" s="95">
        <v>0</v>
      </c>
      <c r="AF197" s="95">
        <v>0</v>
      </c>
      <c r="AG197" s="95">
        <v>0</v>
      </c>
      <c r="AH197" s="95">
        <v>2</v>
      </c>
      <c r="AI197" s="95">
        <v>0</v>
      </c>
      <c r="AJ197" s="95">
        <v>0</v>
      </c>
      <c r="AK197" s="95">
        <v>0</v>
      </c>
      <c r="AL197" s="95">
        <v>0</v>
      </c>
      <c r="AM197" s="95">
        <v>63</v>
      </c>
      <c r="AN197" s="160">
        <v>2.7155172413793102E-2</v>
      </c>
    </row>
    <row r="198" spans="1:40">
      <c r="A198" s="100" t="s">
        <v>733</v>
      </c>
      <c r="B198" s="95">
        <v>23</v>
      </c>
      <c r="C198" s="95">
        <v>21</v>
      </c>
      <c r="D198" s="95">
        <v>15</v>
      </c>
      <c r="E198" s="95">
        <v>0</v>
      </c>
      <c r="F198" s="95">
        <v>1</v>
      </c>
      <c r="G198" s="95">
        <v>4</v>
      </c>
      <c r="H198" s="95">
        <v>5</v>
      </c>
      <c r="I198" s="95">
        <v>2</v>
      </c>
      <c r="J198" s="95">
        <v>1</v>
      </c>
      <c r="K198" s="95">
        <v>0</v>
      </c>
      <c r="L198" s="95">
        <v>0</v>
      </c>
      <c r="M198" s="95">
        <v>1</v>
      </c>
      <c r="N198" s="95">
        <v>9</v>
      </c>
      <c r="O198" s="95">
        <v>3</v>
      </c>
      <c r="P198" s="95">
        <v>1</v>
      </c>
      <c r="Q198" s="95">
        <v>0</v>
      </c>
      <c r="R198" s="95">
        <v>3</v>
      </c>
      <c r="S198" s="95">
        <v>0</v>
      </c>
      <c r="T198" s="95">
        <v>1</v>
      </c>
      <c r="U198" s="95">
        <v>1</v>
      </c>
      <c r="V198" s="95">
        <v>1</v>
      </c>
      <c r="W198" s="95">
        <v>1</v>
      </c>
      <c r="X198" s="95">
        <v>4</v>
      </c>
      <c r="Y198" s="95">
        <v>0</v>
      </c>
      <c r="Z198" s="95">
        <v>6</v>
      </c>
      <c r="AA198" s="95">
        <v>1</v>
      </c>
      <c r="AB198" s="95">
        <v>4</v>
      </c>
      <c r="AC198" s="95">
        <v>3</v>
      </c>
      <c r="AD198" s="95">
        <v>0</v>
      </c>
      <c r="AE198" s="95">
        <v>0</v>
      </c>
      <c r="AF198" s="95">
        <v>0</v>
      </c>
      <c r="AG198" s="95">
        <v>1</v>
      </c>
      <c r="AH198" s="95">
        <v>5</v>
      </c>
      <c r="AI198" s="95">
        <v>1</v>
      </c>
      <c r="AJ198" s="95">
        <v>0</v>
      </c>
      <c r="AK198" s="95">
        <v>0</v>
      </c>
      <c r="AL198" s="95">
        <v>0</v>
      </c>
      <c r="AM198" s="95">
        <v>118</v>
      </c>
      <c r="AN198" s="160">
        <v>5.0862068965517239E-2</v>
      </c>
    </row>
    <row r="199" spans="1:40">
      <c r="A199" s="100" t="s">
        <v>734</v>
      </c>
      <c r="B199" s="95">
        <v>42</v>
      </c>
      <c r="C199" s="95">
        <v>29</v>
      </c>
      <c r="D199" s="95">
        <v>14</v>
      </c>
      <c r="E199" s="95">
        <v>0</v>
      </c>
      <c r="F199" s="95">
        <v>4</v>
      </c>
      <c r="G199" s="95">
        <v>4</v>
      </c>
      <c r="H199" s="95">
        <v>5</v>
      </c>
      <c r="I199" s="95">
        <v>0</v>
      </c>
      <c r="J199" s="95">
        <v>1</v>
      </c>
      <c r="K199" s="95">
        <v>2</v>
      </c>
      <c r="L199" s="95">
        <v>0</v>
      </c>
      <c r="M199" s="95">
        <v>5</v>
      </c>
      <c r="N199" s="95">
        <v>8</v>
      </c>
      <c r="O199" s="95">
        <v>3</v>
      </c>
      <c r="P199" s="95">
        <v>1</v>
      </c>
      <c r="Q199" s="95">
        <v>1</v>
      </c>
      <c r="R199" s="95">
        <v>3</v>
      </c>
      <c r="S199" s="95">
        <v>2</v>
      </c>
      <c r="T199" s="95">
        <v>2</v>
      </c>
      <c r="U199" s="95">
        <v>3</v>
      </c>
      <c r="V199" s="95">
        <v>1</v>
      </c>
      <c r="W199" s="95">
        <v>2</v>
      </c>
      <c r="X199" s="95">
        <v>5</v>
      </c>
      <c r="Y199" s="95">
        <v>1</v>
      </c>
      <c r="Z199" s="95">
        <v>5</v>
      </c>
      <c r="AA199" s="95">
        <v>0</v>
      </c>
      <c r="AB199" s="95">
        <v>12</v>
      </c>
      <c r="AC199" s="95">
        <v>5</v>
      </c>
      <c r="AD199" s="95">
        <v>1</v>
      </c>
      <c r="AE199" s="95">
        <v>0</v>
      </c>
      <c r="AF199" s="95">
        <v>0</v>
      </c>
      <c r="AG199" s="95">
        <v>1</v>
      </c>
      <c r="AH199" s="95">
        <v>6</v>
      </c>
      <c r="AI199" s="95">
        <v>0</v>
      </c>
      <c r="AJ199" s="95">
        <v>5</v>
      </c>
      <c r="AK199" s="95">
        <v>0</v>
      </c>
      <c r="AL199" s="95">
        <v>0</v>
      </c>
      <c r="AM199" s="95">
        <v>173</v>
      </c>
      <c r="AN199" s="160">
        <v>7.4568965517241376E-2</v>
      </c>
    </row>
    <row r="200" spans="1:40">
      <c r="A200" s="100" t="s">
        <v>735</v>
      </c>
      <c r="B200" s="95">
        <v>30</v>
      </c>
      <c r="C200" s="95">
        <v>22</v>
      </c>
      <c r="D200" s="95">
        <v>6</v>
      </c>
      <c r="E200" s="95">
        <v>0</v>
      </c>
      <c r="F200" s="95">
        <v>3</v>
      </c>
      <c r="G200" s="95">
        <v>3</v>
      </c>
      <c r="H200" s="95">
        <v>3</v>
      </c>
      <c r="I200" s="95">
        <v>4</v>
      </c>
      <c r="J200" s="95">
        <v>1</v>
      </c>
      <c r="K200" s="95">
        <v>0</v>
      </c>
      <c r="L200" s="95">
        <v>0</v>
      </c>
      <c r="M200" s="95">
        <v>3</v>
      </c>
      <c r="N200" s="95">
        <v>12</v>
      </c>
      <c r="O200" s="95">
        <v>4</v>
      </c>
      <c r="P200" s="95">
        <v>0</v>
      </c>
      <c r="Q200" s="95">
        <v>1</v>
      </c>
      <c r="R200" s="95">
        <v>3</v>
      </c>
      <c r="S200" s="95">
        <v>1</v>
      </c>
      <c r="T200" s="95">
        <v>2</v>
      </c>
      <c r="U200" s="95">
        <v>0</v>
      </c>
      <c r="V200" s="95">
        <v>0</v>
      </c>
      <c r="W200" s="95">
        <v>0</v>
      </c>
      <c r="X200" s="95">
        <v>6</v>
      </c>
      <c r="Y200" s="95">
        <v>3</v>
      </c>
      <c r="Z200" s="95">
        <v>3</v>
      </c>
      <c r="AA200" s="95">
        <v>1</v>
      </c>
      <c r="AB200" s="95">
        <v>9</v>
      </c>
      <c r="AC200" s="95">
        <v>4</v>
      </c>
      <c r="AD200" s="95">
        <v>0</v>
      </c>
      <c r="AE200" s="95">
        <v>0</v>
      </c>
      <c r="AF200" s="95">
        <v>0</v>
      </c>
      <c r="AG200" s="95">
        <v>1</v>
      </c>
      <c r="AH200" s="95">
        <v>2</v>
      </c>
      <c r="AI200" s="95">
        <v>1</v>
      </c>
      <c r="AJ200" s="95">
        <v>1</v>
      </c>
      <c r="AK200" s="95">
        <v>0</v>
      </c>
      <c r="AL200" s="95">
        <v>0</v>
      </c>
      <c r="AM200" s="95">
        <v>129</v>
      </c>
      <c r="AN200" s="160">
        <v>5.5603448275862069E-2</v>
      </c>
    </row>
    <row r="201" spans="1:40">
      <c r="A201" s="100" t="s">
        <v>736</v>
      </c>
      <c r="B201" s="95">
        <v>99</v>
      </c>
      <c r="C201" s="95">
        <v>71</v>
      </c>
      <c r="D201" s="95">
        <v>8</v>
      </c>
      <c r="E201" s="95">
        <v>0</v>
      </c>
      <c r="F201" s="95">
        <v>5</v>
      </c>
      <c r="G201" s="95">
        <v>13</v>
      </c>
      <c r="H201" s="95">
        <v>7</v>
      </c>
      <c r="I201" s="95">
        <v>13</v>
      </c>
      <c r="J201" s="95">
        <v>5</v>
      </c>
      <c r="K201" s="95">
        <v>2</v>
      </c>
      <c r="L201" s="95">
        <v>2</v>
      </c>
      <c r="M201" s="95">
        <v>9</v>
      </c>
      <c r="N201" s="95">
        <v>27</v>
      </c>
      <c r="O201" s="95">
        <v>6</v>
      </c>
      <c r="P201" s="95">
        <v>9</v>
      </c>
      <c r="Q201" s="95">
        <v>1</v>
      </c>
      <c r="R201" s="95">
        <v>6</v>
      </c>
      <c r="S201" s="95">
        <v>2</v>
      </c>
      <c r="T201" s="95">
        <v>4</v>
      </c>
      <c r="U201" s="95">
        <v>3</v>
      </c>
      <c r="V201" s="95">
        <v>1</v>
      </c>
      <c r="W201" s="95">
        <v>7</v>
      </c>
      <c r="X201" s="95">
        <v>6</v>
      </c>
      <c r="Y201" s="95">
        <v>9</v>
      </c>
      <c r="Z201" s="95">
        <v>9</v>
      </c>
      <c r="AA201" s="95">
        <v>3</v>
      </c>
      <c r="AB201" s="95">
        <v>16</v>
      </c>
      <c r="AC201" s="95">
        <v>12</v>
      </c>
      <c r="AD201" s="95">
        <v>1</v>
      </c>
      <c r="AE201" s="95">
        <v>15</v>
      </c>
      <c r="AF201" s="95">
        <v>0</v>
      </c>
      <c r="AG201" s="95">
        <v>2</v>
      </c>
      <c r="AH201" s="95">
        <v>11</v>
      </c>
      <c r="AI201" s="95">
        <v>1</v>
      </c>
      <c r="AJ201" s="95">
        <v>1</v>
      </c>
      <c r="AK201" s="95">
        <v>0</v>
      </c>
      <c r="AL201" s="95">
        <v>1</v>
      </c>
      <c r="AM201" s="95">
        <v>387</v>
      </c>
      <c r="AN201" s="160">
        <v>0.16681034482758619</v>
      </c>
    </row>
    <row r="202" spans="1:40">
      <c r="A202" s="100" t="s">
        <v>737</v>
      </c>
      <c r="B202" s="95">
        <v>126</v>
      </c>
      <c r="C202" s="95">
        <v>76</v>
      </c>
      <c r="D202" s="95">
        <v>11</v>
      </c>
      <c r="E202" s="95">
        <v>1</v>
      </c>
      <c r="F202" s="95">
        <v>13</v>
      </c>
      <c r="G202" s="95">
        <v>10</v>
      </c>
      <c r="H202" s="95">
        <v>24</v>
      </c>
      <c r="I202" s="95">
        <v>20</v>
      </c>
      <c r="J202" s="95">
        <v>2</v>
      </c>
      <c r="K202" s="95">
        <v>11</v>
      </c>
      <c r="L202" s="95">
        <v>6</v>
      </c>
      <c r="M202" s="95">
        <v>11</v>
      </c>
      <c r="N202" s="95">
        <v>54</v>
      </c>
      <c r="O202" s="95">
        <v>17</v>
      </c>
      <c r="P202" s="95">
        <v>14</v>
      </c>
      <c r="Q202" s="95">
        <v>5</v>
      </c>
      <c r="R202" s="95">
        <v>9</v>
      </c>
      <c r="S202" s="95">
        <v>1</v>
      </c>
      <c r="T202" s="95">
        <v>20</v>
      </c>
      <c r="U202" s="95">
        <v>12</v>
      </c>
      <c r="V202" s="95">
        <v>1</v>
      </c>
      <c r="W202" s="95">
        <v>7</v>
      </c>
      <c r="X202" s="95">
        <v>3</v>
      </c>
      <c r="Y202" s="95">
        <v>17</v>
      </c>
      <c r="Z202" s="95">
        <v>8</v>
      </c>
      <c r="AA202" s="95">
        <v>3</v>
      </c>
      <c r="AB202" s="95">
        <v>23</v>
      </c>
      <c r="AC202" s="95">
        <v>18</v>
      </c>
      <c r="AD202" s="95">
        <v>2</v>
      </c>
      <c r="AE202" s="95">
        <v>11</v>
      </c>
      <c r="AF202" s="95">
        <v>0</v>
      </c>
      <c r="AG202" s="95">
        <v>3</v>
      </c>
      <c r="AH202" s="95">
        <v>15</v>
      </c>
      <c r="AI202" s="95">
        <v>4</v>
      </c>
      <c r="AJ202" s="95">
        <v>1</v>
      </c>
      <c r="AK202" s="95">
        <v>0</v>
      </c>
      <c r="AL202" s="95">
        <v>0</v>
      </c>
      <c r="AM202" s="95">
        <v>559</v>
      </c>
      <c r="AN202" s="160">
        <v>0.24094827586206896</v>
      </c>
    </row>
    <row r="203" spans="1:40">
      <c r="A203" s="100" t="s">
        <v>738</v>
      </c>
      <c r="B203" s="95">
        <v>177</v>
      </c>
      <c r="C203" s="95">
        <v>117</v>
      </c>
      <c r="D203" s="95">
        <v>14</v>
      </c>
      <c r="E203" s="95">
        <v>1</v>
      </c>
      <c r="F203" s="95">
        <v>19</v>
      </c>
      <c r="G203" s="95">
        <v>13</v>
      </c>
      <c r="H203" s="95">
        <v>22</v>
      </c>
      <c r="I203" s="95">
        <v>31</v>
      </c>
      <c r="J203" s="95">
        <v>9</v>
      </c>
      <c r="K203" s="95">
        <v>5</v>
      </c>
      <c r="L203" s="95">
        <v>9</v>
      </c>
      <c r="M203" s="95">
        <v>20</v>
      </c>
      <c r="N203" s="95">
        <v>64</v>
      </c>
      <c r="O203" s="95">
        <v>8</v>
      </c>
      <c r="P203" s="95">
        <v>12</v>
      </c>
      <c r="Q203" s="95">
        <v>5</v>
      </c>
      <c r="R203" s="95">
        <v>26</v>
      </c>
      <c r="S203" s="95">
        <v>2</v>
      </c>
      <c r="T203" s="95">
        <v>35</v>
      </c>
      <c r="U203" s="95">
        <v>14</v>
      </c>
      <c r="V203" s="95">
        <v>0</v>
      </c>
      <c r="W203" s="95">
        <v>43</v>
      </c>
      <c r="X203" s="95">
        <v>7</v>
      </c>
      <c r="Y203" s="95">
        <v>12</v>
      </c>
      <c r="Z203" s="95">
        <v>4</v>
      </c>
      <c r="AA203" s="95">
        <v>5</v>
      </c>
      <c r="AB203" s="95">
        <v>30</v>
      </c>
      <c r="AC203" s="95">
        <v>34</v>
      </c>
      <c r="AD203" s="95">
        <v>8</v>
      </c>
      <c r="AE203" s="95">
        <v>17</v>
      </c>
      <c r="AF203" s="95">
        <v>1</v>
      </c>
      <c r="AG203" s="95">
        <v>1</v>
      </c>
      <c r="AH203" s="95">
        <v>12</v>
      </c>
      <c r="AI203" s="95">
        <v>1</v>
      </c>
      <c r="AJ203" s="95">
        <v>1</v>
      </c>
      <c r="AK203" s="95">
        <v>0</v>
      </c>
      <c r="AL203" s="95">
        <v>0</v>
      </c>
      <c r="AM203" s="95">
        <v>779</v>
      </c>
      <c r="AN203" s="160">
        <v>0.33577586206896554</v>
      </c>
    </row>
    <row r="204" spans="1:40">
      <c r="A204" s="100" t="s">
        <v>739</v>
      </c>
      <c r="B204" s="95">
        <v>18</v>
      </c>
      <c r="C204" s="95">
        <v>29</v>
      </c>
      <c r="D204" s="95">
        <v>0</v>
      </c>
      <c r="E204" s="95">
        <v>0</v>
      </c>
      <c r="F204" s="95">
        <v>3</v>
      </c>
      <c r="G204" s="95">
        <v>0</v>
      </c>
      <c r="H204" s="95">
        <v>2</v>
      </c>
      <c r="I204" s="95">
        <v>1</v>
      </c>
      <c r="J204" s="95">
        <v>5</v>
      </c>
      <c r="K204" s="95">
        <v>1</v>
      </c>
      <c r="L204" s="95">
        <v>0</v>
      </c>
      <c r="M204" s="95">
        <v>0</v>
      </c>
      <c r="N204" s="95">
        <v>2</v>
      </c>
      <c r="O204" s="95">
        <v>0</v>
      </c>
      <c r="P204" s="95">
        <v>2</v>
      </c>
      <c r="Q204" s="95">
        <v>2</v>
      </c>
      <c r="R204" s="95">
        <v>1</v>
      </c>
      <c r="S204" s="95">
        <v>0</v>
      </c>
      <c r="T204" s="95">
        <v>1</v>
      </c>
      <c r="U204" s="95">
        <v>0</v>
      </c>
      <c r="V204" s="95">
        <v>0</v>
      </c>
      <c r="W204" s="95">
        <v>1</v>
      </c>
      <c r="X204" s="95">
        <v>0</v>
      </c>
      <c r="Y204" s="95">
        <v>2</v>
      </c>
      <c r="Z204" s="95">
        <v>0</v>
      </c>
      <c r="AA204" s="95">
        <v>1</v>
      </c>
      <c r="AB204" s="95">
        <v>1</v>
      </c>
      <c r="AC204" s="95">
        <v>0</v>
      </c>
      <c r="AD204" s="95">
        <v>1</v>
      </c>
      <c r="AE204" s="95">
        <v>1</v>
      </c>
      <c r="AF204" s="95">
        <v>2</v>
      </c>
      <c r="AG204" s="95">
        <v>0</v>
      </c>
      <c r="AH204" s="95">
        <v>1</v>
      </c>
      <c r="AI204" s="95">
        <v>0</v>
      </c>
      <c r="AJ204" s="95">
        <v>0</v>
      </c>
      <c r="AK204" s="95">
        <v>0</v>
      </c>
      <c r="AL204" s="95">
        <v>0</v>
      </c>
      <c r="AM204" s="95">
        <v>77</v>
      </c>
      <c r="AN204" s="160">
        <v>3.318965517241379E-2</v>
      </c>
    </row>
    <row r="205" spans="1:40">
      <c r="A205" s="100" t="s">
        <v>740</v>
      </c>
      <c r="B205" s="95">
        <v>8</v>
      </c>
      <c r="C205" s="95">
        <v>4</v>
      </c>
      <c r="D205" s="95">
        <v>0</v>
      </c>
      <c r="E205" s="95">
        <v>0</v>
      </c>
      <c r="F205" s="95">
        <v>0</v>
      </c>
      <c r="G205" s="95">
        <v>0</v>
      </c>
      <c r="H205" s="95">
        <v>0</v>
      </c>
      <c r="I205" s="95">
        <v>0</v>
      </c>
      <c r="J205" s="95">
        <v>1</v>
      </c>
      <c r="K205" s="95">
        <v>0</v>
      </c>
      <c r="L205" s="95">
        <v>1</v>
      </c>
      <c r="M205" s="95">
        <v>0</v>
      </c>
      <c r="N205" s="95">
        <v>0</v>
      </c>
      <c r="O205" s="95">
        <v>0</v>
      </c>
      <c r="P205" s="95">
        <v>1</v>
      </c>
      <c r="Q205" s="95">
        <v>0</v>
      </c>
      <c r="R205" s="95">
        <v>0</v>
      </c>
      <c r="S205" s="95">
        <v>0</v>
      </c>
      <c r="T205" s="95">
        <v>1</v>
      </c>
      <c r="U205" s="95">
        <v>1</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17</v>
      </c>
      <c r="AN205" s="160">
        <v>7.3275862068965516E-3</v>
      </c>
    </row>
    <row r="206" spans="1:40">
      <c r="A206" s="72" t="s">
        <v>160</v>
      </c>
      <c r="B206" s="57">
        <v>541</v>
      </c>
      <c r="C206" s="57">
        <v>386</v>
      </c>
      <c r="D206" s="57">
        <v>73</v>
      </c>
      <c r="E206" s="57">
        <v>4</v>
      </c>
      <c r="F206" s="57">
        <v>49</v>
      </c>
      <c r="G206" s="57">
        <v>49</v>
      </c>
      <c r="H206" s="57">
        <v>68</v>
      </c>
      <c r="I206" s="57">
        <v>72</v>
      </c>
      <c r="J206" s="57">
        <v>26</v>
      </c>
      <c r="K206" s="57">
        <v>22</v>
      </c>
      <c r="L206" s="57">
        <v>18</v>
      </c>
      <c r="M206" s="57">
        <v>50</v>
      </c>
      <c r="N206" s="57">
        <v>181</v>
      </c>
      <c r="O206" s="57">
        <v>45</v>
      </c>
      <c r="P206" s="57">
        <v>40</v>
      </c>
      <c r="Q206" s="57">
        <v>15</v>
      </c>
      <c r="R206" s="57">
        <v>51</v>
      </c>
      <c r="S206" s="57">
        <v>8</v>
      </c>
      <c r="T206" s="57">
        <v>66</v>
      </c>
      <c r="U206" s="57">
        <v>34</v>
      </c>
      <c r="V206" s="57">
        <v>4</v>
      </c>
      <c r="W206" s="57">
        <v>62</v>
      </c>
      <c r="X206" s="57">
        <v>33</v>
      </c>
      <c r="Y206" s="57">
        <v>46</v>
      </c>
      <c r="Z206" s="57">
        <v>40</v>
      </c>
      <c r="AA206" s="57">
        <v>15</v>
      </c>
      <c r="AB206" s="57">
        <v>97</v>
      </c>
      <c r="AC206" s="57">
        <v>83</v>
      </c>
      <c r="AD206" s="57">
        <v>13</v>
      </c>
      <c r="AE206" s="57">
        <v>44</v>
      </c>
      <c r="AF206" s="57">
        <v>3</v>
      </c>
      <c r="AG206" s="57">
        <v>9</v>
      </c>
      <c r="AH206" s="57">
        <v>54</v>
      </c>
      <c r="AI206" s="57">
        <v>8</v>
      </c>
      <c r="AJ206" s="57">
        <v>10</v>
      </c>
      <c r="AK206" s="57">
        <v>0</v>
      </c>
      <c r="AL206" s="57">
        <v>1</v>
      </c>
      <c r="AM206" s="57">
        <v>2320</v>
      </c>
      <c r="AN206" s="161">
        <v>1</v>
      </c>
    </row>
    <row r="207" spans="1:40">
      <c r="A207" s="54" t="s">
        <v>741</v>
      </c>
      <c r="B207" s="160">
        <v>0.2331896551724138</v>
      </c>
      <c r="C207" s="160">
        <v>0.16637931034482759</v>
      </c>
      <c r="D207" s="160">
        <v>3.1465517241379311E-2</v>
      </c>
      <c r="E207" s="160">
        <v>1.7241379310344827E-3</v>
      </c>
      <c r="F207" s="160">
        <v>2.1120689655172414E-2</v>
      </c>
      <c r="G207" s="160">
        <v>2.1120689655172414E-2</v>
      </c>
      <c r="H207" s="160">
        <v>2.9310344827586206E-2</v>
      </c>
      <c r="I207" s="160">
        <v>3.1034482758620689E-2</v>
      </c>
      <c r="J207" s="160">
        <v>1.1206896551724138E-2</v>
      </c>
      <c r="K207" s="160">
        <v>9.482758620689655E-3</v>
      </c>
      <c r="L207" s="160">
        <v>7.7586206896551723E-3</v>
      </c>
      <c r="M207" s="160">
        <v>2.1551724137931036E-2</v>
      </c>
      <c r="N207" s="160">
        <v>7.8017241379310348E-2</v>
      </c>
      <c r="O207" s="160">
        <v>1.9396551724137932E-2</v>
      </c>
      <c r="P207" s="160">
        <v>1.7241379310344827E-2</v>
      </c>
      <c r="Q207" s="160">
        <v>6.4655172413793103E-3</v>
      </c>
      <c r="R207" s="160">
        <v>2.1982758620689654E-2</v>
      </c>
      <c r="S207" s="160">
        <v>3.4482758620689655E-3</v>
      </c>
      <c r="T207" s="160">
        <v>2.8448275862068967E-2</v>
      </c>
      <c r="U207" s="160">
        <v>1.4655172413793103E-2</v>
      </c>
      <c r="V207" s="160">
        <v>1.7241379310344827E-3</v>
      </c>
      <c r="W207" s="160">
        <v>2.6724137931034484E-2</v>
      </c>
      <c r="X207" s="160">
        <v>1.4224137931034483E-2</v>
      </c>
      <c r="Y207" s="160">
        <v>1.9827586206896553E-2</v>
      </c>
      <c r="Z207" s="160">
        <v>1.7241379310344827E-2</v>
      </c>
      <c r="AA207" s="160">
        <v>6.4655172413793103E-3</v>
      </c>
      <c r="AB207" s="160">
        <v>4.1810344827586207E-2</v>
      </c>
      <c r="AC207" s="160">
        <v>3.5775862068965519E-2</v>
      </c>
      <c r="AD207" s="160">
        <v>5.6034482758620689E-3</v>
      </c>
      <c r="AE207" s="160">
        <v>1.896551724137931E-2</v>
      </c>
      <c r="AF207" s="160">
        <v>1.2931034482758621E-3</v>
      </c>
      <c r="AG207" s="160">
        <v>3.8793103448275862E-3</v>
      </c>
      <c r="AH207" s="160">
        <v>2.3275862068965519E-2</v>
      </c>
      <c r="AI207" s="160">
        <v>3.4482758620689655E-3</v>
      </c>
      <c r="AJ207" s="160">
        <v>4.3103448275862068E-3</v>
      </c>
      <c r="AK207" s="160">
        <v>0</v>
      </c>
      <c r="AL207" s="160">
        <v>4.3103448275862068E-4</v>
      </c>
      <c r="AM207" s="160">
        <v>1</v>
      </c>
      <c r="AN207" s="160"/>
    </row>
    <row r="208" spans="1:40"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c r="AN208" s="538"/>
    </row>
    <row r="209" spans="1:40" ht="15" customHeight="1">
      <c r="A209" s="780" t="s">
        <v>1467</v>
      </c>
      <c r="B209" s="780"/>
      <c r="C209" s="780"/>
      <c r="D209" s="780"/>
      <c r="E209" s="780"/>
      <c r="F209" s="780"/>
      <c r="G209" s="780"/>
      <c r="H209" s="780"/>
      <c r="I209" s="780"/>
      <c r="J209" s="780"/>
      <c r="K209" s="780"/>
      <c r="L209" s="780"/>
      <c r="M209" s="780"/>
      <c r="N209" s="780"/>
      <c r="O209" s="780"/>
      <c r="P209" s="780"/>
      <c r="Q209" s="780"/>
      <c r="R209" s="780"/>
      <c r="S209" s="780"/>
      <c r="T209" s="780"/>
      <c r="U209" s="780"/>
      <c r="V209" s="780"/>
      <c r="W209" s="780"/>
      <c r="X209" s="780"/>
      <c r="Y209" s="780"/>
      <c r="Z209" s="780"/>
      <c r="AA209" s="780"/>
      <c r="AB209" s="780"/>
      <c r="AC209" s="780"/>
      <c r="AD209" s="780"/>
      <c r="AE209" s="780"/>
      <c r="AF209" s="780"/>
      <c r="AG209" s="780"/>
      <c r="AH209" s="780"/>
      <c r="AI209" s="780"/>
      <c r="AJ209" s="780"/>
      <c r="AK209" s="780"/>
      <c r="AL209" s="780"/>
      <c r="AM209" s="780"/>
      <c r="AN209" s="780"/>
    </row>
  </sheetData>
  <mergeCells count="25">
    <mergeCell ref="A43:AN43"/>
    <mergeCell ref="A1:AN1"/>
    <mergeCell ref="A2:AN2"/>
    <mergeCell ref="A3:AN3"/>
    <mergeCell ref="A4:AN4"/>
    <mergeCell ref="A41:AN41"/>
    <mergeCell ref="A129:AN129"/>
    <mergeCell ref="A44:AN44"/>
    <mergeCell ref="A45:AN45"/>
    <mergeCell ref="A46:AN46"/>
    <mergeCell ref="A83:R83"/>
    <mergeCell ref="A85:AN85"/>
    <mergeCell ref="A86:AN86"/>
    <mergeCell ref="A87:AN87"/>
    <mergeCell ref="A88:AN88"/>
    <mergeCell ref="A125:AN125"/>
    <mergeCell ref="A127:AN127"/>
    <mergeCell ref="A128:AN128"/>
    <mergeCell ref="A209:AN209"/>
    <mergeCell ref="A130:AN130"/>
    <mergeCell ref="A167:AN167"/>
    <mergeCell ref="A169:AN169"/>
    <mergeCell ref="A170:AN170"/>
    <mergeCell ref="A171:AN171"/>
    <mergeCell ref="A172:AN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3" customWidth="1"/>
    <col min="3" max="7" width="11.140625" style="633" customWidth="1"/>
    <col min="8" max="13" width="11.85546875" style="633" customWidth="1"/>
    <col min="14" max="17" width="11.28515625" style="633" customWidth="1"/>
    <col min="18" max="19" width="15.140625" style="633" customWidth="1"/>
    <col min="20" max="16384" width="17.7109375" style="633"/>
  </cols>
  <sheetData>
    <row r="1" spans="1:20" s="328" customFormat="1" ht="30" customHeight="1">
      <c r="A1" s="749" t="s">
        <v>1256</v>
      </c>
      <c r="B1" s="749"/>
      <c r="C1" s="749"/>
      <c r="D1" s="749"/>
      <c r="E1" s="749"/>
      <c r="F1" s="749"/>
      <c r="G1" s="749"/>
      <c r="H1" s="749"/>
      <c r="I1" s="749"/>
      <c r="J1" s="749"/>
      <c r="K1" s="749"/>
      <c r="L1" s="749"/>
      <c r="M1" s="749"/>
      <c r="N1" s="749"/>
      <c r="O1" s="749"/>
      <c r="P1" s="749"/>
      <c r="Q1" s="749"/>
      <c r="R1" s="749"/>
      <c r="S1" s="749"/>
      <c r="T1" s="49"/>
    </row>
    <row r="2" spans="1:20" s="328" customFormat="1" ht="15" customHeight="1">
      <c r="A2" s="750" t="s">
        <v>1013</v>
      </c>
      <c r="B2" s="750"/>
      <c r="C2" s="750"/>
      <c r="D2" s="750"/>
      <c r="E2" s="750"/>
      <c r="F2" s="750"/>
      <c r="G2" s="750"/>
      <c r="H2" s="750"/>
      <c r="I2" s="750"/>
      <c r="J2" s="750"/>
      <c r="K2" s="750"/>
      <c r="L2" s="750"/>
      <c r="M2" s="750"/>
      <c r="N2" s="750"/>
      <c r="O2" s="750"/>
      <c r="P2" s="750"/>
      <c r="Q2" s="750"/>
      <c r="R2" s="750"/>
      <c r="S2" s="750"/>
      <c r="T2" s="49"/>
    </row>
    <row r="3" spans="1:20" s="328" customFormat="1" ht="15" customHeight="1">
      <c r="A3" s="761" t="s">
        <v>1501</v>
      </c>
      <c r="B3" s="761"/>
      <c r="C3" s="761"/>
      <c r="D3" s="761"/>
      <c r="E3" s="761"/>
      <c r="F3" s="761"/>
      <c r="G3" s="761"/>
      <c r="H3" s="761"/>
      <c r="I3" s="791"/>
      <c r="J3" s="761"/>
      <c r="K3" s="761"/>
      <c r="L3" s="761"/>
      <c r="M3" s="761"/>
      <c r="N3" s="761"/>
      <c r="O3" s="761"/>
      <c r="P3" s="761"/>
      <c r="Q3" s="761"/>
      <c r="R3" s="761"/>
      <c r="S3" s="761"/>
      <c r="T3" s="49"/>
    </row>
    <row r="4" spans="1:20" s="328" customFormat="1" ht="30" customHeight="1">
      <c r="A4" s="751" t="s">
        <v>512</v>
      </c>
      <c r="B4" s="751"/>
      <c r="C4" s="751"/>
      <c r="D4" s="751"/>
      <c r="E4" s="751"/>
      <c r="F4" s="751"/>
      <c r="G4" s="751"/>
      <c r="H4" s="751"/>
      <c r="I4" s="751"/>
      <c r="J4" s="751"/>
      <c r="K4" s="751"/>
      <c r="L4" s="751"/>
      <c r="M4" s="751"/>
      <c r="N4" s="751"/>
      <c r="O4" s="751"/>
      <c r="P4" s="751"/>
      <c r="Q4" s="751"/>
      <c r="R4" s="751"/>
      <c r="S4" s="751"/>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7" t="s">
        <v>996</v>
      </c>
      <c r="C6" s="792" t="s">
        <v>1014</v>
      </c>
      <c r="D6" s="792"/>
      <c r="E6" s="792"/>
      <c r="F6" s="792"/>
      <c r="G6" s="792"/>
      <c r="H6" s="792" t="s">
        <v>1015</v>
      </c>
      <c r="I6" s="792"/>
      <c r="J6" s="792"/>
      <c r="K6" s="792"/>
      <c r="L6" s="792"/>
      <c r="M6" s="792" t="s">
        <v>1016</v>
      </c>
      <c r="N6" s="792"/>
      <c r="O6" s="792"/>
      <c r="P6" s="792"/>
      <c r="Q6" s="792"/>
      <c r="R6" s="792" t="s">
        <v>1000</v>
      </c>
      <c r="S6" s="792"/>
      <c r="T6" s="49"/>
    </row>
    <row r="7" spans="1:20" s="328" customFormat="1" ht="15" customHeight="1" thickBot="1">
      <c r="A7" s="436"/>
      <c r="B7" s="637" t="s">
        <v>1001</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1017</v>
      </c>
      <c r="B8" s="446" t="s">
        <v>1002</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1003</v>
      </c>
      <c r="S8" s="446" t="s">
        <v>1004</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1484013.56</v>
      </c>
      <c r="C11" s="329">
        <v>105535.79</v>
      </c>
      <c r="D11" s="329">
        <v>0</v>
      </c>
      <c r="E11" s="329">
        <v>81921.55</v>
      </c>
      <c r="F11" s="329">
        <v>0</v>
      </c>
      <c r="G11" s="329">
        <v>187457.34</v>
      </c>
      <c r="H11" s="329">
        <v>106983.21</v>
      </c>
      <c r="I11" s="329">
        <v>0</v>
      </c>
      <c r="J11" s="329">
        <v>90365.8</v>
      </c>
      <c r="K11" s="329">
        <v>0</v>
      </c>
      <c r="L11" s="329">
        <v>197349.01</v>
      </c>
      <c r="M11" s="329">
        <v>1447.4200000000128</v>
      </c>
      <c r="N11" s="329">
        <v>0</v>
      </c>
      <c r="O11" s="329">
        <v>8444.25</v>
      </c>
      <c r="P11" s="329">
        <v>0</v>
      </c>
      <c r="Q11" s="329">
        <v>9891.6700000000128</v>
      </c>
      <c r="R11" s="330">
        <v>0.12631780803943596</v>
      </c>
      <c r="S11" s="330">
        <v>0.13298329295589456</v>
      </c>
      <c r="T11" s="47"/>
    </row>
    <row r="12" spans="1:20" ht="15" customHeight="1">
      <c r="A12" s="269" t="s">
        <v>65</v>
      </c>
      <c r="B12" s="329">
        <v>498085.56</v>
      </c>
      <c r="C12" s="329">
        <v>31386.52</v>
      </c>
      <c r="D12" s="329">
        <v>0</v>
      </c>
      <c r="E12" s="329">
        <v>30234.639999999999</v>
      </c>
      <c r="F12" s="329">
        <v>0</v>
      </c>
      <c r="G12" s="329">
        <v>61621.16</v>
      </c>
      <c r="H12" s="329">
        <v>35130.31</v>
      </c>
      <c r="I12" s="329">
        <v>0</v>
      </c>
      <c r="J12" s="329">
        <v>31821.29</v>
      </c>
      <c r="K12" s="329">
        <v>0</v>
      </c>
      <c r="L12" s="329">
        <v>66951.600000000006</v>
      </c>
      <c r="M12" s="329">
        <v>3743.7899999999972</v>
      </c>
      <c r="N12" s="329">
        <v>0</v>
      </c>
      <c r="O12" s="329">
        <v>1586.6500000000015</v>
      </c>
      <c r="P12" s="329">
        <v>0</v>
      </c>
      <c r="Q12" s="329">
        <v>5330.4399999999987</v>
      </c>
      <c r="R12" s="330">
        <v>0.12371601377080678</v>
      </c>
      <c r="S12" s="330">
        <v>0.13441786989367852</v>
      </c>
      <c r="T12" s="47"/>
    </row>
    <row r="13" spans="1:20" ht="15" customHeight="1">
      <c r="A13" s="269" t="s">
        <v>67</v>
      </c>
      <c r="B13" s="329">
        <v>159928.72</v>
      </c>
      <c r="C13" s="329">
        <v>11888.81</v>
      </c>
      <c r="D13" s="329">
        <v>0</v>
      </c>
      <c r="E13" s="329">
        <v>6819.92</v>
      </c>
      <c r="F13" s="329">
        <v>0</v>
      </c>
      <c r="G13" s="329">
        <v>18708.73</v>
      </c>
      <c r="H13" s="329">
        <v>12856.9</v>
      </c>
      <c r="I13" s="329">
        <v>0</v>
      </c>
      <c r="J13" s="329">
        <v>11498.76</v>
      </c>
      <c r="K13" s="329">
        <v>0</v>
      </c>
      <c r="L13" s="329">
        <v>24355.66</v>
      </c>
      <c r="M13" s="329">
        <v>968.09000000000015</v>
      </c>
      <c r="N13" s="329">
        <v>0</v>
      </c>
      <c r="O13" s="329">
        <v>4678.84</v>
      </c>
      <c r="P13" s="329">
        <v>0</v>
      </c>
      <c r="Q13" s="329">
        <v>5646.93</v>
      </c>
      <c r="R13" s="330">
        <v>0.11698167783747659</v>
      </c>
      <c r="S13" s="330">
        <v>0.15229072051598988</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12" t="s">
        <v>160</v>
      </c>
      <c r="B15" s="447">
        <v>2142027.8400000003</v>
      </c>
      <c r="C15" s="447">
        <v>148811.12</v>
      </c>
      <c r="D15" s="447">
        <v>0</v>
      </c>
      <c r="E15" s="447">
        <v>118976.11</v>
      </c>
      <c r="F15" s="447">
        <v>0</v>
      </c>
      <c r="G15" s="447">
        <v>267787.23</v>
      </c>
      <c r="H15" s="447">
        <v>154970.42000000001</v>
      </c>
      <c r="I15" s="447">
        <v>0</v>
      </c>
      <c r="J15" s="447">
        <v>133685.85</v>
      </c>
      <c r="K15" s="447">
        <v>0</v>
      </c>
      <c r="L15" s="447">
        <v>288656.26999999996</v>
      </c>
      <c r="M15" s="447">
        <v>6159.3000000000102</v>
      </c>
      <c r="N15" s="447">
        <v>0</v>
      </c>
      <c r="O15" s="447">
        <v>14709.740000000002</v>
      </c>
      <c r="P15" s="447">
        <v>0</v>
      </c>
      <c r="Q15" s="447">
        <v>20869.040000000012</v>
      </c>
      <c r="R15" s="448">
        <v>0.12501575609773585</v>
      </c>
      <c r="S15" s="448">
        <v>0.1347584119168124</v>
      </c>
      <c r="T15" s="539"/>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40" t="s">
        <v>963</v>
      </c>
      <c r="B17" s="449"/>
      <c r="C17" s="449"/>
      <c r="D17" s="449"/>
      <c r="E17" s="446" t="s">
        <v>443</v>
      </c>
      <c r="F17" s="446"/>
      <c r="G17" s="446"/>
      <c r="H17" s="446"/>
      <c r="I17" s="446"/>
      <c r="J17" s="446"/>
      <c r="K17" s="446"/>
      <c r="L17" s="446" t="s">
        <v>443</v>
      </c>
      <c r="M17" s="446"/>
      <c r="N17" s="446"/>
      <c r="O17" s="446"/>
      <c r="P17" s="446"/>
      <c r="Q17" s="446" t="s">
        <v>443</v>
      </c>
      <c r="R17" s="446"/>
      <c r="S17" s="446"/>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828935.52</v>
      </c>
      <c r="C19" s="329">
        <v>41167.81</v>
      </c>
      <c r="D19" s="329">
        <v>0</v>
      </c>
      <c r="E19" s="329">
        <v>63955.43</v>
      </c>
      <c r="F19" s="329">
        <v>0.06</v>
      </c>
      <c r="G19" s="329">
        <v>105123.29999999999</v>
      </c>
      <c r="H19" s="329">
        <v>61815.43</v>
      </c>
      <c r="I19" s="329">
        <v>0</v>
      </c>
      <c r="J19" s="329">
        <v>145594.26</v>
      </c>
      <c r="K19" s="329">
        <v>2.42</v>
      </c>
      <c r="L19" s="329">
        <v>207412.11000000002</v>
      </c>
      <c r="M19" s="329">
        <v>20647.620000000003</v>
      </c>
      <c r="N19" s="329">
        <v>0</v>
      </c>
      <c r="O19" s="329">
        <v>81638.830000000016</v>
      </c>
      <c r="P19" s="329">
        <v>2.36</v>
      </c>
      <c r="Q19" s="329">
        <v>102288.81000000001</v>
      </c>
      <c r="R19" s="330">
        <v>0.12681722216463831</v>
      </c>
      <c r="S19" s="330">
        <v>0.25021501069226715</v>
      </c>
      <c r="T19" s="47"/>
    </row>
    <row r="20" spans="1:20" ht="15" customHeight="1">
      <c r="A20" s="269" t="s">
        <v>69</v>
      </c>
      <c r="B20" s="329">
        <v>480971.05</v>
      </c>
      <c r="C20" s="329">
        <v>39812</v>
      </c>
      <c r="D20" s="329">
        <v>0</v>
      </c>
      <c r="E20" s="329">
        <v>29389.96</v>
      </c>
      <c r="F20" s="329">
        <v>0</v>
      </c>
      <c r="G20" s="329">
        <v>69201.959999999992</v>
      </c>
      <c r="H20" s="329">
        <v>46153.78</v>
      </c>
      <c r="I20" s="329">
        <v>0</v>
      </c>
      <c r="J20" s="329">
        <v>38748.69</v>
      </c>
      <c r="K20" s="329">
        <v>0</v>
      </c>
      <c r="L20" s="329">
        <v>84902.47</v>
      </c>
      <c r="M20" s="329">
        <v>6341.7799999999988</v>
      </c>
      <c r="N20" s="329">
        <v>0</v>
      </c>
      <c r="O20" s="329">
        <v>9358.7300000000032</v>
      </c>
      <c r="P20" s="329">
        <v>0</v>
      </c>
      <c r="Q20" s="329">
        <v>15700.510000000002</v>
      </c>
      <c r="R20" s="330">
        <v>0.14387967841307703</v>
      </c>
      <c r="S20" s="330">
        <v>0.17652303605383318</v>
      </c>
      <c r="T20" s="47"/>
    </row>
    <row r="21" spans="1:20" ht="15" customHeight="1">
      <c r="A21" s="269" t="s">
        <v>70</v>
      </c>
      <c r="B21" s="329">
        <v>335125.89</v>
      </c>
      <c r="C21" s="329">
        <v>20820.66</v>
      </c>
      <c r="D21" s="329">
        <v>0</v>
      </c>
      <c r="E21" s="329">
        <v>31078.1</v>
      </c>
      <c r="F21" s="329">
        <v>0</v>
      </c>
      <c r="G21" s="329">
        <v>51898.759999999995</v>
      </c>
      <c r="H21" s="329">
        <v>23211.58</v>
      </c>
      <c r="I21" s="329">
        <v>0</v>
      </c>
      <c r="J21" s="329">
        <v>34525.47</v>
      </c>
      <c r="K21" s="329">
        <v>0</v>
      </c>
      <c r="L21" s="329">
        <v>57737.05</v>
      </c>
      <c r="M21" s="329">
        <v>2390.9200000000019</v>
      </c>
      <c r="N21" s="329">
        <v>0</v>
      </c>
      <c r="O21" s="329">
        <v>3447.3700000000026</v>
      </c>
      <c r="P21" s="329">
        <v>0</v>
      </c>
      <c r="Q21" s="329">
        <v>5838.2900000000045</v>
      </c>
      <c r="R21" s="330">
        <v>0.15486347533459738</v>
      </c>
      <c r="S21" s="330">
        <v>0.17228465995271211</v>
      </c>
      <c r="T21" s="47"/>
    </row>
    <row r="22" spans="1:20" ht="15" customHeight="1">
      <c r="A22" s="269" t="s">
        <v>71</v>
      </c>
      <c r="B22" s="329">
        <v>86748.18</v>
      </c>
      <c r="C22" s="329">
        <v>2182.75</v>
      </c>
      <c r="D22" s="329">
        <v>0</v>
      </c>
      <c r="E22" s="329">
        <v>9250.66</v>
      </c>
      <c r="F22" s="329">
        <v>0</v>
      </c>
      <c r="G22" s="329">
        <v>11433.41</v>
      </c>
      <c r="H22" s="329">
        <v>2528.34</v>
      </c>
      <c r="I22" s="329">
        <v>0</v>
      </c>
      <c r="J22" s="329">
        <v>11860.56</v>
      </c>
      <c r="K22" s="329">
        <v>0</v>
      </c>
      <c r="L22" s="329">
        <v>14388.9</v>
      </c>
      <c r="M22" s="329">
        <v>345.59000000000015</v>
      </c>
      <c r="N22" s="329">
        <v>0</v>
      </c>
      <c r="O22" s="329">
        <v>2609.8999999999996</v>
      </c>
      <c r="P22" s="329">
        <v>0</v>
      </c>
      <c r="Q22" s="329">
        <v>2955.49</v>
      </c>
      <c r="R22" s="330">
        <v>0.1317999985705752</v>
      </c>
      <c r="S22" s="330">
        <v>0.16586976233968254</v>
      </c>
      <c r="T22" s="47"/>
    </row>
    <row r="23" spans="1:20" ht="15" customHeight="1">
      <c r="A23" s="269" t="s">
        <v>72</v>
      </c>
      <c r="B23" s="329">
        <v>130936.05</v>
      </c>
      <c r="C23" s="329">
        <v>6514.36</v>
      </c>
      <c r="D23" s="329">
        <v>0</v>
      </c>
      <c r="E23" s="329">
        <v>7621.84</v>
      </c>
      <c r="F23" s="329">
        <v>0</v>
      </c>
      <c r="G23" s="329">
        <v>14136.2</v>
      </c>
      <c r="H23" s="329">
        <v>7290.73</v>
      </c>
      <c r="I23" s="329">
        <v>0</v>
      </c>
      <c r="J23" s="329">
        <v>9598.1299999999992</v>
      </c>
      <c r="K23" s="329">
        <v>0</v>
      </c>
      <c r="L23" s="329">
        <v>16888.86</v>
      </c>
      <c r="M23" s="329">
        <v>776.36999999999989</v>
      </c>
      <c r="N23" s="329">
        <v>0</v>
      </c>
      <c r="O23" s="329">
        <v>1976.2899999999991</v>
      </c>
      <c r="P23" s="329">
        <v>0</v>
      </c>
      <c r="Q23" s="329">
        <v>2752.6599999999989</v>
      </c>
      <c r="R23" s="330">
        <v>0.1079626275574985</v>
      </c>
      <c r="S23" s="330">
        <v>0.12898556203581826</v>
      </c>
      <c r="T23" s="47"/>
    </row>
    <row r="24" spans="1:20" ht="15" customHeight="1">
      <c r="A24" s="269" t="s">
        <v>90</v>
      </c>
      <c r="B24" s="329">
        <v>68926.42</v>
      </c>
      <c r="C24" s="329">
        <v>5184.12</v>
      </c>
      <c r="D24" s="329">
        <v>0</v>
      </c>
      <c r="E24" s="329">
        <v>3333.91</v>
      </c>
      <c r="F24" s="329">
        <v>0</v>
      </c>
      <c r="G24" s="329">
        <v>8518.0299999999988</v>
      </c>
      <c r="H24" s="329">
        <v>5608.04</v>
      </c>
      <c r="I24" s="329">
        <v>0</v>
      </c>
      <c r="J24" s="329">
        <v>4443.68</v>
      </c>
      <c r="K24" s="329">
        <v>0</v>
      </c>
      <c r="L24" s="329">
        <v>10051.720000000001</v>
      </c>
      <c r="M24" s="329">
        <v>423.92000000000007</v>
      </c>
      <c r="N24" s="329">
        <v>0</v>
      </c>
      <c r="O24" s="329">
        <v>1109.7700000000004</v>
      </c>
      <c r="P24" s="329">
        <v>0</v>
      </c>
      <c r="Q24" s="329">
        <v>1533.6900000000005</v>
      </c>
      <c r="R24" s="330">
        <v>0.12358149458509522</v>
      </c>
      <c r="S24" s="330">
        <v>0.14583261396718417</v>
      </c>
      <c r="T24" s="47"/>
    </row>
    <row r="25" spans="1:20" ht="15" customHeight="1">
      <c r="A25" s="269" t="s">
        <v>73</v>
      </c>
      <c r="B25" s="329">
        <v>161345.54</v>
      </c>
      <c r="C25" s="329">
        <v>12205.69</v>
      </c>
      <c r="D25" s="329">
        <v>0</v>
      </c>
      <c r="E25" s="329">
        <v>8510.91</v>
      </c>
      <c r="F25" s="329">
        <v>0</v>
      </c>
      <c r="G25" s="329">
        <v>20716.599999999999</v>
      </c>
      <c r="H25" s="329">
        <v>14171.1</v>
      </c>
      <c r="I25" s="329">
        <v>0</v>
      </c>
      <c r="J25" s="329">
        <v>10078.27</v>
      </c>
      <c r="K25" s="329">
        <v>0</v>
      </c>
      <c r="L25" s="329">
        <v>24249.370000000003</v>
      </c>
      <c r="M25" s="329">
        <v>1965.4099999999999</v>
      </c>
      <c r="N25" s="329">
        <v>0</v>
      </c>
      <c r="O25" s="329">
        <v>1567.3600000000006</v>
      </c>
      <c r="P25" s="329">
        <v>0</v>
      </c>
      <c r="Q25" s="329">
        <v>3532.7700000000004</v>
      </c>
      <c r="R25" s="330">
        <v>0.12839896287185873</v>
      </c>
      <c r="S25" s="330">
        <v>0.15029464093026682</v>
      </c>
      <c r="T25" s="47"/>
    </row>
    <row r="26" spans="1:20" ht="15" customHeight="1">
      <c r="A26" s="269" t="s">
        <v>74</v>
      </c>
      <c r="B26" s="329">
        <v>80926.58</v>
      </c>
      <c r="C26" s="329">
        <v>15929.11</v>
      </c>
      <c r="D26" s="329">
        <v>0</v>
      </c>
      <c r="E26" s="329">
        <v>2825.01</v>
      </c>
      <c r="F26" s="329">
        <v>0</v>
      </c>
      <c r="G26" s="329">
        <v>18754.120000000003</v>
      </c>
      <c r="H26" s="329">
        <v>16494.310000000001</v>
      </c>
      <c r="I26" s="329">
        <v>0</v>
      </c>
      <c r="J26" s="329">
        <v>3337.41</v>
      </c>
      <c r="K26" s="329">
        <v>0</v>
      </c>
      <c r="L26" s="329">
        <v>19831.72</v>
      </c>
      <c r="M26" s="329">
        <v>565.20000000000073</v>
      </c>
      <c r="N26" s="329">
        <v>0</v>
      </c>
      <c r="O26" s="329">
        <v>512.39999999999964</v>
      </c>
      <c r="P26" s="329">
        <v>0</v>
      </c>
      <c r="Q26" s="329">
        <v>1077.6000000000004</v>
      </c>
      <c r="R26" s="330">
        <v>0.23174240156942258</v>
      </c>
      <c r="S26" s="330">
        <v>0.24505817495314891</v>
      </c>
      <c r="T26" s="47"/>
    </row>
    <row r="27" spans="1:20" ht="15" customHeight="1">
      <c r="A27" s="269" t="s">
        <v>75</v>
      </c>
      <c r="B27" s="329">
        <v>76693.48</v>
      </c>
      <c r="C27" s="329">
        <v>5606.58</v>
      </c>
      <c r="D27" s="329">
        <v>0</v>
      </c>
      <c r="E27" s="329">
        <v>3364.05</v>
      </c>
      <c r="F27" s="329">
        <v>0</v>
      </c>
      <c r="G27" s="329">
        <v>8970.630000000001</v>
      </c>
      <c r="H27" s="329">
        <v>8063.09</v>
      </c>
      <c r="I27" s="329">
        <v>0</v>
      </c>
      <c r="J27" s="329">
        <v>4538.45</v>
      </c>
      <c r="K27" s="329">
        <v>0</v>
      </c>
      <c r="L27" s="329">
        <v>12601.54</v>
      </c>
      <c r="M27" s="329">
        <v>2456.5100000000002</v>
      </c>
      <c r="N27" s="329">
        <v>0</v>
      </c>
      <c r="O27" s="329">
        <v>1174.3999999999996</v>
      </c>
      <c r="P27" s="329">
        <v>0</v>
      </c>
      <c r="Q27" s="329">
        <v>3630.91</v>
      </c>
      <c r="R27" s="330">
        <v>0.11696730934624432</v>
      </c>
      <c r="S27" s="330">
        <v>0.16431044725053554</v>
      </c>
      <c r="T27" s="47"/>
    </row>
    <row r="28" spans="1:20" ht="15" customHeight="1">
      <c r="A28" s="269" t="s">
        <v>76</v>
      </c>
      <c r="B28" s="329">
        <v>59433.78</v>
      </c>
      <c r="C28" s="329">
        <v>4950.2</v>
      </c>
      <c r="D28" s="329">
        <v>0</v>
      </c>
      <c r="E28" s="329">
        <v>1122.46</v>
      </c>
      <c r="F28" s="329">
        <v>0</v>
      </c>
      <c r="G28" s="329">
        <v>6072.66</v>
      </c>
      <c r="H28" s="329">
        <v>5649.15</v>
      </c>
      <c r="I28" s="329">
        <v>0</v>
      </c>
      <c r="J28" s="329">
        <v>1640.79</v>
      </c>
      <c r="K28" s="329">
        <v>0</v>
      </c>
      <c r="L28" s="329">
        <v>7289.94</v>
      </c>
      <c r="M28" s="329">
        <v>698.94999999999982</v>
      </c>
      <c r="N28" s="329">
        <v>0</v>
      </c>
      <c r="O28" s="329">
        <v>518.32999999999993</v>
      </c>
      <c r="P28" s="329">
        <v>0</v>
      </c>
      <c r="Q28" s="329">
        <v>1217.2799999999997</v>
      </c>
      <c r="R28" s="330">
        <v>0.102175227623079</v>
      </c>
      <c r="S28" s="330">
        <v>0.1226565094799624</v>
      </c>
      <c r="T28" s="47"/>
    </row>
    <row r="29" spans="1:20" ht="15" customHeight="1">
      <c r="A29" s="269" t="s">
        <v>77</v>
      </c>
      <c r="B29" s="329">
        <v>68207.490000000005</v>
      </c>
      <c r="C29" s="329">
        <v>5234.67</v>
      </c>
      <c r="D29" s="329">
        <v>0</v>
      </c>
      <c r="E29" s="329">
        <v>1923.51</v>
      </c>
      <c r="F29" s="329">
        <v>0</v>
      </c>
      <c r="G29" s="329">
        <v>7158.18</v>
      </c>
      <c r="H29" s="329">
        <v>5382.13</v>
      </c>
      <c r="I29" s="329">
        <v>0</v>
      </c>
      <c r="J29" s="329">
        <v>3146.91</v>
      </c>
      <c r="K29" s="329">
        <v>0</v>
      </c>
      <c r="L29" s="329">
        <v>8529.0400000000009</v>
      </c>
      <c r="M29" s="329">
        <v>147.46000000000004</v>
      </c>
      <c r="N29" s="329">
        <v>0</v>
      </c>
      <c r="O29" s="329">
        <v>1223.3999999999999</v>
      </c>
      <c r="P29" s="329">
        <v>0</v>
      </c>
      <c r="Q29" s="329">
        <v>1370.86</v>
      </c>
      <c r="R29" s="330">
        <v>0.10494712530837888</v>
      </c>
      <c r="S29" s="330">
        <v>0.12504550453329979</v>
      </c>
      <c r="T29" s="47"/>
    </row>
    <row r="30" spans="1:20" ht="15" customHeight="1">
      <c r="A30" s="269" t="s">
        <v>83</v>
      </c>
      <c r="B30" s="329">
        <v>23470.9</v>
      </c>
      <c r="C30" s="329">
        <v>3108.35</v>
      </c>
      <c r="D30" s="329">
        <v>0</v>
      </c>
      <c r="E30" s="329">
        <v>82.36</v>
      </c>
      <c r="F30" s="329">
        <v>0</v>
      </c>
      <c r="G30" s="329">
        <v>3190.71</v>
      </c>
      <c r="H30" s="329">
        <v>3967.15</v>
      </c>
      <c r="I30" s="329">
        <v>0</v>
      </c>
      <c r="J30" s="329">
        <v>720.28</v>
      </c>
      <c r="K30" s="329">
        <v>0</v>
      </c>
      <c r="L30" s="329">
        <v>4687.43</v>
      </c>
      <c r="M30" s="329">
        <v>858.80000000000018</v>
      </c>
      <c r="N30" s="329">
        <v>0</v>
      </c>
      <c r="O30" s="329">
        <v>637.91999999999996</v>
      </c>
      <c r="P30" s="329">
        <v>0</v>
      </c>
      <c r="Q30" s="329">
        <v>1496.7200000000003</v>
      </c>
      <c r="R30" s="330">
        <v>0.1359432318317576</v>
      </c>
      <c r="S30" s="330">
        <v>0.19971240983515759</v>
      </c>
      <c r="T30" s="47"/>
    </row>
    <row r="31" spans="1:20" ht="15" customHeight="1">
      <c r="A31" s="269" t="s">
        <v>81</v>
      </c>
      <c r="B31" s="329">
        <v>69809.66</v>
      </c>
      <c r="C31" s="329">
        <v>6082.57</v>
      </c>
      <c r="D31" s="329">
        <v>0</v>
      </c>
      <c r="E31" s="329">
        <v>1005.82</v>
      </c>
      <c r="F31" s="329">
        <v>0</v>
      </c>
      <c r="G31" s="329">
        <v>7088.3899999999994</v>
      </c>
      <c r="H31" s="329">
        <v>9415.7000000000007</v>
      </c>
      <c r="I31" s="329">
        <v>0</v>
      </c>
      <c r="J31" s="329">
        <v>3165.37</v>
      </c>
      <c r="K31" s="329">
        <v>0</v>
      </c>
      <c r="L31" s="329">
        <v>12581.07</v>
      </c>
      <c r="M31" s="329">
        <v>3333.130000000001</v>
      </c>
      <c r="N31" s="329">
        <v>0</v>
      </c>
      <c r="O31" s="329">
        <v>2159.5499999999997</v>
      </c>
      <c r="P31" s="329">
        <v>0</v>
      </c>
      <c r="Q31" s="329">
        <v>5492.68</v>
      </c>
      <c r="R31" s="330">
        <v>0.10153881282332558</v>
      </c>
      <c r="S31" s="330">
        <v>0.18021961430552733</v>
      </c>
      <c r="T31" s="47"/>
    </row>
    <row r="32" spans="1:20" ht="15" customHeight="1">
      <c r="A32" s="269" t="s">
        <v>91</v>
      </c>
      <c r="B32" s="329">
        <v>132913.59</v>
      </c>
      <c r="C32" s="329">
        <v>6959.81</v>
      </c>
      <c r="D32" s="329">
        <v>0</v>
      </c>
      <c r="E32" s="329">
        <v>7539.15</v>
      </c>
      <c r="F32" s="329">
        <v>0</v>
      </c>
      <c r="G32" s="329">
        <v>14498.96</v>
      </c>
      <c r="H32" s="329">
        <v>8229.4500000000007</v>
      </c>
      <c r="I32" s="329">
        <v>0</v>
      </c>
      <c r="J32" s="329">
        <v>16665.330000000002</v>
      </c>
      <c r="K32" s="329">
        <v>0</v>
      </c>
      <c r="L32" s="329">
        <v>24894.780000000002</v>
      </c>
      <c r="M32" s="329">
        <v>1269.6400000000003</v>
      </c>
      <c r="N32" s="329">
        <v>0</v>
      </c>
      <c r="O32" s="329">
        <v>9126.1800000000021</v>
      </c>
      <c r="P32" s="329">
        <v>0</v>
      </c>
      <c r="Q32" s="329">
        <v>10395.820000000003</v>
      </c>
      <c r="R32" s="330">
        <v>0.10908560968069556</v>
      </c>
      <c r="S32" s="330">
        <v>0.18730048597739329</v>
      </c>
      <c r="T32" s="47"/>
    </row>
    <row r="33" spans="1:20" ht="15" customHeight="1">
      <c r="A33" s="269" t="s">
        <v>82</v>
      </c>
      <c r="B33" s="329">
        <v>38456.949999999997</v>
      </c>
      <c r="C33" s="329">
        <v>2995.61</v>
      </c>
      <c r="D33" s="329">
        <v>0</v>
      </c>
      <c r="E33" s="329">
        <v>1592.85</v>
      </c>
      <c r="F33" s="329">
        <v>0</v>
      </c>
      <c r="G33" s="329">
        <v>4588.46</v>
      </c>
      <c r="H33" s="329">
        <v>4830.82</v>
      </c>
      <c r="I33" s="329">
        <v>0</v>
      </c>
      <c r="J33" s="329">
        <v>4291.68</v>
      </c>
      <c r="K33" s="329">
        <v>0</v>
      </c>
      <c r="L33" s="329">
        <v>9122.5</v>
      </c>
      <c r="M33" s="329">
        <v>1835.2099999999996</v>
      </c>
      <c r="N33" s="329">
        <v>0</v>
      </c>
      <c r="O33" s="329">
        <v>2698.8300000000004</v>
      </c>
      <c r="P33" s="329">
        <v>0</v>
      </c>
      <c r="Q33" s="329">
        <v>4534.04</v>
      </c>
      <c r="R33" s="330">
        <v>0.11931419418336608</v>
      </c>
      <c r="S33" s="330">
        <v>0.23721329954663592</v>
      </c>
      <c r="T33" s="47"/>
    </row>
    <row r="34" spans="1:20" ht="15" customHeight="1">
      <c r="A34" s="269" t="s">
        <v>80</v>
      </c>
      <c r="B34" s="329">
        <v>128266.75</v>
      </c>
      <c r="C34" s="329">
        <v>10684.11</v>
      </c>
      <c r="D34" s="329">
        <v>0</v>
      </c>
      <c r="E34" s="329">
        <v>2096.67</v>
      </c>
      <c r="F34" s="329">
        <v>0</v>
      </c>
      <c r="G34" s="329">
        <v>12780.78</v>
      </c>
      <c r="H34" s="329">
        <v>11601.61</v>
      </c>
      <c r="I34" s="329">
        <v>0</v>
      </c>
      <c r="J34" s="329">
        <v>7407.85</v>
      </c>
      <c r="K34" s="329">
        <v>0</v>
      </c>
      <c r="L34" s="329">
        <v>19009.46</v>
      </c>
      <c r="M34" s="329">
        <v>917.5</v>
      </c>
      <c r="N34" s="329">
        <v>0</v>
      </c>
      <c r="O34" s="329">
        <v>5311.18</v>
      </c>
      <c r="P34" s="329">
        <v>0</v>
      </c>
      <c r="Q34" s="329">
        <v>6228.68</v>
      </c>
      <c r="R34" s="330">
        <v>9.9642190980905029E-2</v>
      </c>
      <c r="S34" s="330">
        <v>0.14820255444220734</v>
      </c>
      <c r="T34" s="47"/>
    </row>
    <row r="35" spans="1:20" ht="15" customHeight="1">
      <c r="A35" s="269" t="s">
        <v>78</v>
      </c>
      <c r="B35" s="329">
        <v>43395.19</v>
      </c>
      <c r="C35" s="329">
        <v>3793.8</v>
      </c>
      <c r="D35" s="329">
        <v>0</v>
      </c>
      <c r="E35" s="329">
        <v>593.09</v>
      </c>
      <c r="F35" s="329">
        <v>0</v>
      </c>
      <c r="G35" s="329">
        <v>4386.8900000000003</v>
      </c>
      <c r="H35" s="329">
        <v>4293.93</v>
      </c>
      <c r="I35" s="329">
        <v>0</v>
      </c>
      <c r="J35" s="329">
        <v>2552</v>
      </c>
      <c r="K35" s="329">
        <v>0</v>
      </c>
      <c r="L35" s="329">
        <v>6845.93</v>
      </c>
      <c r="M35" s="329">
        <v>500.13000000000011</v>
      </c>
      <c r="N35" s="329">
        <v>0</v>
      </c>
      <c r="O35" s="329">
        <v>1958.9099999999999</v>
      </c>
      <c r="P35" s="329">
        <v>0</v>
      </c>
      <c r="Q35" s="329">
        <v>2459.04</v>
      </c>
      <c r="R35" s="330">
        <v>0.10109161867939742</v>
      </c>
      <c r="S35" s="330">
        <v>0.15775780679840323</v>
      </c>
      <c r="T35" s="47"/>
    </row>
    <row r="36" spans="1:20" ht="15" customHeight="1">
      <c r="A36" s="269" t="s">
        <v>79</v>
      </c>
      <c r="B36" s="329">
        <v>62795.06</v>
      </c>
      <c r="C36" s="329">
        <v>5647</v>
      </c>
      <c r="D36" s="329">
        <v>0</v>
      </c>
      <c r="E36" s="329">
        <v>156.88999999999999</v>
      </c>
      <c r="F36" s="329">
        <v>0.02</v>
      </c>
      <c r="G36" s="329">
        <v>5803.9100000000008</v>
      </c>
      <c r="H36" s="329">
        <v>10456.67</v>
      </c>
      <c r="I36" s="329">
        <v>0</v>
      </c>
      <c r="J36" s="329">
        <v>413.19</v>
      </c>
      <c r="K36" s="329">
        <v>6.42</v>
      </c>
      <c r="L36" s="329">
        <v>10876.28</v>
      </c>
      <c r="M36" s="329">
        <v>4809.67</v>
      </c>
      <c r="N36" s="329">
        <v>0</v>
      </c>
      <c r="O36" s="329">
        <v>256.3</v>
      </c>
      <c r="P36" s="329">
        <v>6.4</v>
      </c>
      <c r="Q36" s="329">
        <v>5072.37</v>
      </c>
      <c r="R36" s="330">
        <v>9.2426219514719798E-2</v>
      </c>
      <c r="S36" s="330">
        <v>0.17320279652571399</v>
      </c>
      <c r="T36" s="47"/>
    </row>
    <row r="37" spans="1:20" ht="15" customHeight="1">
      <c r="A37" s="269" t="s">
        <v>88</v>
      </c>
      <c r="B37" s="329">
        <v>264823.13</v>
      </c>
      <c r="C37" s="329">
        <v>23858.959999999999</v>
      </c>
      <c r="D37" s="329">
        <v>0</v>
      </c>
      <c r="E37" s="329">
        <v>1451.92</v>
      </c>
      <c r="F37" s="329">
        <v>0</v>
      </c>
      <c r="G37" s="329">
        <v>25310.879999999997</v>
      </c>
      <c r="H37" s="329">
        <v>27671.4</v>
      </c>
      <c r="I37" s="329">
        <v>0</v>
      </c>
      <c r="J37" s="329">
        <v>8994.84</v>
      </c>
      <c r="K37" s="329">
        <v>0</v>
      </c>
      <c r="L37" s="329">
        <v>36666.240000000005</v>
      </c>
      <c r="M37" s="329">
        <v>3812.4400000000023</v>
      </c>
      <c r="N37" s="329">
        <v>0</v>
      </c>
      <c r="O37" s="329">
        <v>7542.92</v>
      </c>
      <c r="P37" s="329">
        <v>0</v>
      </c>
      <c r="Q37" s="329">
        <v>11355.360000000002</v>
      </c>
      <c r="R37" s="330">
        <v>9.5576545749610303E-2</v>
      </c>
      <c r="S37" s="330">
        <v>0.1384555797675226</v>
      </c>
      <c r="T37" s="47"/>
    </row>
    <row r="38" spans="1:20" ht="15" customHeight="1">
      <c r="A38" s="269" t="s">
        <v>89</v>
      </c>
      <c r="B38" s="329">
        <v>198333</v>
      </c>
      <c r="C38" s="329">
        <v>17058.98</v>
      </c>
      <c r="D38" s="329">
        <v>0</v>
      </c>
      <c r="E38" s="329">
        <v>2228.41</v>
      </c>
      <c r="F38" s="329">
        <v>0</v>
      </c>
      <c r="G38" s="329">
        <v>19287.39</v>
      </c>
      <c r="H38" s="329">
        <v>18626.45</v>
      </c>
      <c r="I38" s="329">
        <v>0</v>
      </c>
      <c r="J38" s="329">
        <v>5686.64</v>
      </c>
      <c r="K38" s="329">
        <v>200.66</v>
      </c>
      <c r="L38" s="329">
        <v>24513.75</v>
      </c>
      <c r="M38" s="329">
        <v>1567.4700000000012</v>
      </c>
      <c r="N38" s="329">
        <v>0</v>
      </c>
      <c r="O38" s="329">
        <v>3458.2300000000005</v>
      </c>
      <c r="P38" s="329">
        <v>200.66</v>
      </c>
      <c r="Q38" s="329">
        <v>5226.3600000000015</v>
      </c>
      <c r="R38" s="330">
        <v>9.7247507979004999E-2</v>
      </c>
      <c r="S38" s="330">
        <v>0.12359894722512138</v>
      </c>
      <c r="T38" s="47"/>
    </row>
    <row r="39" spans="1:20" ht="15" customHeight="1">
      <c r="A39" s="269" t="s">
        <v>87</v>
      </c>
      <c r="B39" s="329">
        <v>61640.82</v>
      </c>
      <c r="C39" s="329">
        <v>5108.3500000000004</v>
      </c>
      <c r="D39" s="329">
        <v>0</v>
      </c>
      <c r="E39" s="329">
        <v>1123.21</v>
      </c>
      <c r="F39" s="329">
        <v>0</v>
      </c>
      <c r="G39" s="329">
        <v>6231.56</v>
      </c>
      <c r="H39" s="329">
        <v>6111.64</v>
      </c>
      <c r="I39" s="329">
        <v>0</v>
      </c>
      <c r="J39" s="329">
        <v>1295.17</v>
      </c>
      <c r="K39" s="329">
        <v>0</v>
      </c>
      <c r="L39" s="329">
        <v>7406.81</v>
      </c>
      <c r="M39" s="329">
        <v>1003.29</v>
      </c>
      <c r="N39" s="329">
        <v>0</v>
      </c>
      <c r="O39" s="329">
        <v>171.96000000000004</v>
      </c>
      <c r="P39" s="329">
        <v>0</v>
      </c>
      <c r="Q39" s="329">
        <v>1175.25</v>
      </c>
      <c r="R39" s="330">
        <v>0.10109469666367191</v>
      </c>
      <c r="S39" s="330">
        <v>0.12016079604392026</v>
      </c>
      <c r="T39" s="47"/>
    </row>
    <row r="40" spans="1:20" ht="15" customHeight="1">
      <c r="A40" s="269" t="s">
        <v>85</v>
      </c>
      <c r="B40" s="329">
        <v>77095.58</v>
      </c>
      <c r="C40" s="329">
        <v>5990.34</v>
      </c>
      <c r="D40" s="329">
        <v>0</v>
      </c>
      <c r="E40" s="329">
        <v>1603.31</v>
      </c>
      <c r="F40" s="329">
        <v>0</v>
      </c>
      <c r="G40" s="329">
        <v>7593.65</v>
      </c>
      <c r="H40" s="329">
        <v>6422.49</v>
      </c>
      <c r="I40" s="329">
        <v>0</v>
      </c>
      <c r="J40" s="329">
        <v>2714.59</v>
      </c>
      <c r="K40" s="329">
        <v>0</v>
      </c>
      <c r="L40" s="329">
        <v>9137.08</v>
      </c>
      <c r="M40" s="329">
        <v>432.14999999999964</v>
      </c>
      <c r="N40" s="329">
        <v>0</v>
      </c>
      <c r="O40" s="329">
        <v>1111.2800000000002</v>
      </c>
      <c r="P40" s="329">
        <v>0</v>
      </c>
      <c r="Q40" s="329">
        <v>1543.4299999999998</v>
      </c>
      <c r="R40" s="330">
        <v>9.8496567507501714E-2</v>
      </c>
      <c r="S40" s="330">
        <v>0.1185162625406022</v>
      </c>
      <c r="T40" s="47"/>
    </row>
    <row r="41" spans="1:20" ht="15" customHeight="1">
      <c r="A41" s="269" t="s">
        <v>84</v>
      </c>
      <c r="B41" s="329">
        <v>59361.67</v>
      </c>
      <c r="C41" s="329">
        <v>3753.83</v>
      </c>
      <c r="D41" s="329">
        <v>0</v>
      </c>
      <c r="E41" s="329">
        <v>2973.42</v>
      </c>
      <c r="F41" s="329">
        <v>0</v>
      </c>
      <c r="G41" s="329">
        <v>6727.25</v>
      </c>
      <c r="H41" s="329">
        <v>3895.92</v>
      </c>
      <c r="I41" s="329">
        <v>0</v>
      </c>
      <c r="J41" s="329">
        <v>3256.38</v>
      </c>
      <c r="K41" s="329">
        <v>0</v>
      </c>
      <c r="L41" s="329">
        <v>7152.3</v>
      </c>
      <c r="M41" s="329">
        <v>142.09000000000015</v>
      </c>
      <c r="N41" s="329">
        <v>0</v>
      </c>
      <c r="O41" s="329">
        <v>282.96000000000004</v>
      </c>
      <c r="P41" s="329">
        <v>0</v>
      </c>
      <c r="Q41" s="329">
        <v>425.05000000000018</v>
      </c>
      <c r="R41" s="330">
        <v>0.11332649502616757</v>
      </c>
      <c r="S41" s="330">
        <v>0.12048683940327151</v>
      </c>
      <c r="T41" s="47"/>
    </row>
    <row r="42" spans="1:20" ht="15" customHeight="1">
      <c r="A42" s="269" t="s">
        <v>92</v>
      </c>
      <c r="B42" s="329">
        <v>75192.2</v>
      </c>
      <c r="C42" s="329">
        <v>6393.98</v>
      </c>
      <c r="D42" s="329">
        <v>0</v>
      </c>
      <c r="E42" s="329">
        <v>1188.6099999999999</v>
      </c>
      <c r="F42" s="329">
        <v>0</v>
      </c>
      <c r="G42" s="329">
        <v>7582.5899999999992</v>
      </c>
      <c r="H42" s="329">
        <v>8955.89</v>
      </c>
      <c r="I42" s="329">
        <v>0</v>
      </c>
      <c r="J42" s="329">
        <v>2181.17</v>
      </c>
      <c r="K42" s="329">
        <v>0</v>
      </c>
      <c r="L42" s="329">
        <v>11137.06</v>
      </c>
      <c r="M42" s="329">
        <v>2561.91</v>
      </c>
      <c r="N42" s="329">
        <v>0</v>
      </c>
      <c r="O42" s="329">
        <v>992.56000000000017</v>
      </c>
      <c r="P42" s="329">
        <v>0</v>
      </c>
      <c r="Q42" s="329">
        <v>3554.4700000000003</v>
      </c>
      <c r="R42" s="330">
        <v>0.10084277358555807</v>
      </c>
      <c r="S42" s="330">
        <v>0.14811456507456891</v>
      </c>
      <c r="T42" s="47"/>
    </row>
    <row r="43" spans="1:20" ht="15" customHeight="1">
      <c r="A43" s="269" t="s">
        <v>93</v>
      </c>
      <c r="B43" s="329">
        <v>150664.68</v>
      </c>
      <c r="C43" s="329">
        <v>17382.009999999998</v>
      </c>
      <c r="D43" s="329">
        <v>0</v>
      </c>
      <c r="E43" s="329">
        <v>11338.68</v>
      </c>
      <c r="F43" s="329">
        <v>0</v>
      </c>
      <c r="G43" s="329">
        <v>28720.69</v>
      </c>
      <c r="H43" s="329">
        <v>19290.96</v>
      </c>
      <c r="I43" s="329">
        <v>0</v>
      </c>
      <c r="J43" s="329">
        <v>12638.21</v>
      </c>
      <c r="K43" s="329">
        <v>0</v>
      </c>
      <c r="L43" s="329">
        <v>31929.17</v>
      </c>
      <c r="M43" s="329">
        <v>1908.9500000000007</v>
      </c>
      <c r="N43" s="329">
        <v>0</v>
      </c>
      <c r="O43" s="329">
        <v>1299.5299999999988</v>
      </c>
      <c r="P43" s="329">
        <v>0</v>
      </c>
      <c r="Q43" s="329">
        <v>3208.4799999999996</v>
      </c>
      <c r="R43" s="330">
        <v>0.19062656224405083</v>
      </c>
      <c r="S43" s="330">
        <v>0.21192206428208654</v>
      </c>
      <c r="T43" s="47"/>
    </row>
    <row r="44" spans="1:20" ht="15" customHeight="1">
      <c r="A44" s="269" t="s">
        <v>94</v>
      </c>
      <c r="B44" s="329">
        <v>34507.800000000003</v>
      </c>
      <c r="C44" s="329">
        <v>3123.94</v>
      </c>
      <c r="D44" s="329">
        <v>0</v>
      </c>
      <c r="E44" s="329">
        <v>541.38</v>
      </c>
      <c r="F44" s="329">
        <v>0</v>
      </c>
      <c r="G44" s="329">
        <v>3665.32</v>
      </c>
      <c r="H44" s="329">
        <v>4329.12</v>
      </c>
      <c r="I44" s="329">
        <v>0</v>
      </c>
      <c r="J44" s="329">
        <v>1666.65</v>
      </c>
      <c r="K44" s="329">
        <v>0</v>
      </c>
      <c r="L44" s="329">
        <v>5995.77</v>
      </c>
      <c r="M44" s="329">
        <v>1205.1799999999998</v>
      </c>
      <c r="N44" s="329">
        <v>0</v>
      </c>
      <c r="O44" s="329">
        <v>1125.27</v>
      </c>
      <c r="P44" s="329">
        <v>0</v>
      </c>
      <c r="Q44" s="329">
        <v>2330.4499999999998</v>
      </c>
      <c r="R44" s="330">
        <v>0.10621714510922167</v>
      </c>
      <c r="S44" s="330">
        <v>0.17375115191348042</v>
      </c>
      <c r="T44" s="47"/>
    </row>
    <row r="45" spans="1:20" ht="15" customHeight="1">
      <c r="A45" s="269" t="s">
        <v>95</v>
      </c>
      <c r="B45" s="329">
        <v>123401.52</v>
      </c>
      <c r="C45" s="329">
        <v>7685.33</v>
      </c>
      <c r="D45" s="329">
        <v>0</v>
      </c>
      <c r="E45" s="329">
        <v>4856.21</v>
      </c>
      <c r="F45" s="329">
        <v>0</v>
      </c>
      <c r="G45" s="329">
        <v>12541.54</v>
      </c>
      <c r="H45" s="329">
        <v>8420.2199999999993</v>
      </c>
      <c r="I45" s="329">
        <v>0</v>
      </c>
      <c r="J45" s="329">
        <v>7503.36</v>
      </c>
      <c r="K45" s="329">
        <v>0</v>
      </c>
      <c r="L45" s="329">
        <v>15923.579999999998</v>
      </c>
      <c r="M45" s="329">
        <v>734.88999999999942</v>
      </c>
      <c r="N45" s="329">
        <v>0</v>
      </c>
      <c r="O45" s="329">
        <v>2647.1499999999996</v>
      </c>
      <c r="P45" s="329">
        <v>0</v>
      </c>
      <c r="Q45" s="329">
        <v>3382.0399999999991</v>
      </c>
      <c r="R45" s="330">
        <v>0.10163197341491417</v>
      </c>
      <c r="S45" s="330">
        <v>0.12903876710756884</v>
      </c>
      <c r="T45" s="47"/>
    </row>
    <row r="46" spans="1:20" ht="15" customHeight="1">
      <c r="A46" s="269" t="s">
        <v>96</v>
      </c>
      <c r="B46" s="329">
        <v>115550.97</v>
      </c>
      <c r="C46" s="329">
        <v>8335.14</v>
      </c>
      <c r="D46" s="329">
        <v>0</v>
      </c>
      <c r="E46" s="329">
        <v>4249.5200000000004</v>
      </c>
      <c r="F46" s="329">
        <v>0</v>
      </c>
      <c r="G46" s="329">
        <v>12584.66</v>
      </c>
      <c r="H46" s="329">
        <v>12338.22</v>
      </c>
      <c r="I46" s="329">
        <v>0</v>
      </c>
      <c r="J46" s="329">
        <v>15020.48</v>
      </c>
      <c r="K46" s="329">
        <v>0</v>
      </c>
      <c r="L46" s="329">
        <v>27358.699999999997</v>
      </c>
      <c r="M46" s="329">
        <v>4003.08</v>
      </c>
      <c r="N46" s="329">
        <v>0</v>
      </c>
      <c r="O46" s="329">
        <v>10770.96</v>
      </c>
      <c r="P46" s="329">
        <v>0</v>
      </c>
      <c r="Q46" s="329">
        <v>14774.039999999999</v>
      </c>
      <c r="R46" s="330">
        <v>0.10891003338180545</v>
      </c>
      <c r="S46" s="330">
        <v>0.2367673763361744</v>
      </c>
      <c r="T46" s="47"/>
    </row>
    <row r="47" spans="1:20" ht="15" customHeight="1">
      <c r="A47" s="269" t="s">
        <v>97</v>
      </c>
      <c r="B47" s="329">
        <v>25825.31</v>
      </c>
      <c r="C47" s="329">
        <v>2303.9299999999998</v>
      </c>
      <c r="D47" s="329">
        <v>0</v>
      </c>
      <c r="E47" s="329">
        <v>149.33000000000001</v>
      </c>
      <c r="F47" s="329">
        <v>0</v>
      </c>
      <c r="G47" s="329">
        <v>2453.2599999999998</v>
      </c>
      <c r="H47" s="329">
        <v>2565.36</v>
      </c>
      <c r="I47" s="329">
        <v>0</v>
      </c>
      <c r="J47" s="329">
        <v>310.88</v>
      </c>
      <c r="K47" s="329">
        <v>0</v>
      </c>
      <c r="L47" s="329">
        <v>2876.2400000000002</v>
      </c>
      <c r="M47" s="329">
        <v>261.43000000000029</v>
      </c>
      <c r="N47" s="329">
        <v>0</v>
      </c>
      <c r="O47" s="329">
        <v>161.54999999999998</v>
      </c>
      <c r="P47" s="329">
        <v>0</v>
      </c>
      <c r="Q47" s="329">
        <v>422.98000000000025</v>
      </c>
      <c r="R47" s="330">
        <v>9.4994406649910476E-2</v>
      </c>
      <c r="S47" s="330">
        <v>0.11137291285177216</v>
      </c>
      <c r="T47" s="47"/>
    </row>
    <row r="48" spans="1:20" ht="15" customHeight="1">
      <c r="A48" s="269" t="s">
        <v>98</v>
      </c>
      <c r="B48" s="329">
        <v>146945.91</v>
      </c>
      <c r="C48" s="329">
        <v>11337.98</v>
      </c>
      <c r="D48" s="329">
        <v>0</v>
      </c>
      <c r="E48" s="329">
        <v>3719.87</v>
      </c>
      <c r="F48" s="329">
        <v>0</v>
      </c>
      <c r="G48" s="329">
        <v>15057.849999999999</v>
      </c>
      <c r="H48" s="329">
        <v>11673.18</v>
      </c>
      <c r="I48" s="329">
        <v>0</v>
      </c>
      <c r="J48" s="329">
        <v>5261.03</v>
      </c>
      <c r="K48" s="329">
        <v>0</v>
      </c>
      <c r="L48" s="329">
        <v>16934.21</v>
      </c>
      <c r="M48" s="329">
        <v>335.20000000000073</v>
      </c>
      <c r="N48" s="329">
        <v>0</v>
      </c>
      <c r="O48" s="329">
        <v>1541.1599999999999</v>
      </c>
      <c r="P48" s="329">
        <v>0</v>
      </c>
      <c r="Q48" s="329">
        <v>1876.3600000000006</v>
      </c>
      <c r="R48" s="330">
        <v>0.10247205927677741</v>
      </c>
      <c r="S48" s="330">
        <v>0.11524111150830942</v>
      </c>
      <c r="T48" s="47"/>
    </row>
    <row r="49" spans="1:20" ht="15" customHeight="1">
      <c r="A49" s="269" t="s">
        <v>518</v>
      </c>
      <c r="B49" s="329">
        <v>22436.06</v>
      </c>
      <c r="C49" s="329">
        <v>1586.15</v>
      </c>
      <c r="D49" s="329">
        <v>0</v>
      </c>
      <c r="E49" s="329">
        <v>901.95</v>
      </c>
      <c r="F49" s="329">
        <v>0</v>
      </c>
      <c r="G49" s="329">
        <v>2488.1000000000004</v>
      </c>
      <c r="H49" s="329">
        <v>1730.42</v>
      </c>
      <c r="I49" s="329">
        <v>0</v>
      </c>
      <c r="J49" s="329">
        <v>1374.2</v>
      </c>
      <c r="K49" s="329">
        <v>0</v>
      </c>
      <c r="L49" s="329">
        <v>3104.62</v>
      </c>
      <c r="M49" s="329">
        <v>144.26999999999998</v>
      </c>
      <c r="N49" s="329">
        <v>0</v>
      </c>
      <c r="O49" s="329">
        <v>472.25</v>
      </c>
      <c r="P49" s="329">
        <v>0</v>
      </c>
      <c r="Q49" s="329">
        <v>616.52</v>
      </c>
      <c r="R49" s="330">
        <v>0.11089736789792862</v>
      </c>
      <c r="S49" s="330">
        <v>0.13837634593596201</v>
      </c>
      <c r="T49" s="47"/>
    </row>
    <row r="50" spans="1:20" ht="15" customHeight="1">
      <c r="A50" s="269" t="s">
        <v>1321</v>
      </c>
      <c r="B50" s="329">
        <v>30740.12</v>
      </c>
      <c r="C50" s="329">
        <v>2296.42</v>
      </c>
      <c r="D50" s="329">
        <v>0</v>
      </c>
      <c r="E50" s="329">
        <v>890.01</v>
      </c>
      <c r="F50" s="329">
        <v>0</v>
      </c>
      <c r="G50" s="329">
        <v>3186.4300000000003</v>
      </c>
      <c r="H50" s="329">
        <v>2946.76</v>
      </c>
      <c r="I50" s="329">
        <v>0</v>
      </c>
      <c r="J50" s="329">
        <v>1188.44</v>
      </c>
      <c r="K50" s="329">
        <v>0</v>
      </c>
      <c r="L50" s="329">
        <v>4135.2000000000007</v>
      </c>
      <c r="M50" s="329">
        <v>650.34000000000015</v>
      </c>
      <c r="N50" s="329">
        <v>0</v>
      </c>
      <c r="O50" s="329">
        <v>298.43000000000006</v>
      </c>
      <c r="P50" s="329">
        <v>0</v>
      </c>
      <c r="Q50" s="329">
        <v>948.77000000000021</v>
      </c>
      <c r="R50" s="330">
        <v>0.10365704493020848</v>
      </c>
      <c r="S50" s="330">
        <v>0.13452127057409016</v>
      </c>
      <c r="T50" s="47"/>
    </row>
    <row r="51" spans="1:20" ht="15" customHeight="1">
      <c r="A51" s="269" t="s">
        <v>1336</v>
      </c>
      <c r="B51" s="329">
        <v>23855.07</v>
      </c>
      <c r="C51" s="329">
        <v>1928.51</v>
      </c>
      <c r="D51" s="329">
        <v>0</v>
      </c>
      <c r="E51" s="329">
        <v>579.84</v>
      </c>
      <c r="F51" s="329">
        <v>0</v>
      </c>
      <c r="G51" s="329">
        <v>2508.35</v>
      </c>
      <c r="H51" s="329">
        <v>2847.99</v>
      </c>
      <c r="I51" s="329">
        <v>0</v>
      </c>
      <c r="J51" s="329">
        <v>1104.1300000000001</v>
      </c>
      <c r="K51" s="329">
        <v>0</v>
      </c>
      <c r="L51" s="329">
        <v>3952.12</v>
      </c>
      <c r="M51" s="329">
        <v>919.47999999999979</v>
      </c>
      <c r="N51" s="329">
        <v>0</v>
      </c>
      <c r="O51" s="329">
        <v>524.29000000000008</v>
      </c>
      <c r="P51" s="329">
        <v>0</v>
      </c>
      <c r="Q51" s="329">
        <v>1443.77</v>
      </c>
      <c r="R51" s="330">
        <v>0.10514955520985686</v>
      </c>
      <c r="S51" s="330">
        <v>0.16567211917634281</v>
      </c>
      <c r="T51" s="47"/>
    </row>
    <row r="52" spans="1:20" ht="15" customHeight="1">
      <c r="A52" s="269" t="s">
        <v>1337</v>
      </c>
      <c r="B52" s="329">
        <v>8816.2800000000007</v>
      </c>
      <c r="C52" s="329">
        <v>476.15</v>
      </c>
      <c r="D52" s="329">
        <v>0</v>
      </c>
      <c r="E52" s="329">
        <v>434.79</v>
      </c>
      <c r="F52" s="329">
        <v>0</v>
      </c>
      <c r="G52" s="329">
        <v>910.94</v>
      </c>
      <c r="H52" s="329">
        <v>556.84</v>
      </c>
      <c r="I52" s="329">
        <v>0</v>
      </c>
      <c r="J52" s="329">
        <v>684.43</v>
      </c>
      <c r="K52" s="329">
        <v>0</v>
      </c>
      <c r="L52" s="329">
        <v>1241.27</v>
      </c>
      <c r="M52" s="329">
        <v>80.690000000000055</v>
      </c>
      <c r="N52" s="329">
        <v>0</v>
      </c>
      <c r="O52" s="329">
        <v>249.63999999999993</v>
      </c>
      <c r="P52" s="329">
        <v>0</v>
      </c>
      <c r="Q52" s="329">
        <v>330.33</v>
      </c>
      <c r="R52" s="330">
        <v>0.10332475828807615</v>
      </c>
      <c r="S52" s="330">
        <v>0.14079294214793539</v>
      </c>
      <c r="T52" s="47"/>
    </row>
    <row r="53" spans="1:20" ht="15" customHeight="1">
      <c r="A53" s="269" t="s">
        <v>1353</v>
      </c>
      <c r="B53" s="329">
        <v>30716.36</v>
      </c>
      <c r="C53" s="329">
        <v>2434.3000000000002</v>
      </c>
      <c r="D53" s="329">
        <v>0</v>
      </c>
      <c r="E53" s="329">
        <v>703.85</v>
      </c>
      <c r="F53" s="329">
        <v>0</v>
      </c>
      <c r="G53" s="329">
        <v>3138.15</v>
      </c>
      <c r="H53" s="329">
        <v>2857.74</v>
      </c>
      <c r="I53" s="329">
        <v>0</v>
      </c>
      <c r="J53" s="329">
        <v>1321.43</v>
      </c>
      <c r="K53" s="329">
        <v>0</v>
      </c>
      <c r="L53" s="329">
        <v>4179.17</v>
      </c>
      <c r="M53" s="329">
        <v>423.4399999999996</v>
      </c>
      <c r="N53" s="329">
        <v>0</v>
      </c>
      <c r="O53" s="329">
        <v>617.58000000000004</v>
      </c>
      <c r="P53" s="329">
        <v>0</v>
      </c>
      <c r="Q53" s="329">
        <v>1041.0199999999995</v>
      </c>
      <c r="R53" s="330">
        <v>0.10216542585124019</v>
      </c>
      <c r="S53" s="330">
        <v>0.13605681141906137</v>
      </c>
      <c r="T53" s="47"/>
    </row>
    <row r="54" spans="1:20" ht="15" customHeight="1">
      <c r="A54" s="269" t="s">
        <v>1354</v>
      </c>
      <c r="B54" s="329">
        <v>2717.39</v>
      </c>
      <c r="C54" s="329">
        <v>243.29</v>
      </c>
      <c r="D54" s="329">
        <v>0</v>
      </c>
      <c r="E54" s="329">
        <v>2.84</v>
      </c>
      <c r="F54" s="329">
        <v>0</v>
      </c>
      <c r="G54" s="329">
        <v>246.13</v>
      </c>
      <c r="H54" s="329">
        <v>428.53</v>
      </c>
      <c r="I54" s="329">
        <v>0</v>
      </c>
      <c r="J54" s="329">
        <v>10.61</v>
      </c>
      <c r="K54" s="329">
        <v>0</v>
      </c>
      <c r="L54" s="329">
        <v>439.14</v>
      </c>
      <c r="M54" s="329">
        <v>185.23999999999998</v>
      </c>
      <c r="N54" s="329">
        <v>0</v>
      </c>
      <c r="O54" s="329">
        <v>7.77</v>
      </c>
      <c r="P54" s="329">
        <v>0</v>
      </c>
      <c r="Q54" s="329">
        <v>193.01</v>
      </c>
      <c r="R54" s="330">
        <v>9.0575883476424077E-2</v>
      </c>
      <c r="S54" s="330">
        <v>0.16160359756972684</v>
      </c>
      <c r="T54" s="47"/>
    </row>
    <row r="55" spans="1:20" ht="15" customHeight="1">
      <c r="A55" s="269" t="s">
        <v>1485</v>
      </c>
      <c r="B55" s="329">
        <v>55524.75</v>
      </c>
      <c r="C55" s="329">
        <v>2196.3000000000002</v>
      </c>
      <c r="D55" s="329">
        <v>0</v>
      </c>
      <c r="E55" s="329">
        <v>4209.01</v>
      </c>
      <c r="F55" s="329">
        <v>0</v>
      </c>
      <c r="G55" s="329">
        <v>6405.31</v>
      </c>
      <c r="H55" s="329">
        <v>2404.15</v>
      </c>
      <c r="I55" s="329">
        <v>0</v>
      </c>
      <c r="J55" s="329">
        <v>4545.6099999999997</v>
      </c>
      <c r="K55" s="329">
        <v>0</v>
      </c>
      <c r="L55" s="329">
        <v>6949.76</v>
      </c>
      <c r="M55" s="329">
        <v>207.84999999999991</v>
      </c>
      <c r="N55" s="329">
        <v>0</v>
      </c>
      <c r="O55" s="329">
        <v>336.59999999999945</v>
      </c>
      <c r="P55" s="329">
        <v>0</v>
      </c>
      <c r="Q55" s="329">
        <v>544.44999999999936</v>
      </c>
      <c r="R55" s="330">
        <v>0.11535954686873873</v>
      </c>
      <c r="S55" s="330">
        <v>0.12516508403909968</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12" t="s">
        <v>160</v>
      </c>
      <c r="B57" s="447">
        <v>4385506.7</v>
      </c>
      <c r="C57" s="447">
        <v>322373.09000000003</v>
      </c>
      <c r="D57" s="447">
        <v>0</v>
      </c>
      <c r="E57" s="447">
        <v>218588.83000000002</v>
      </c>
      <c r="F57" s="447">
        <v>0.08</v>
      </c>
      <c r="G57" s="447">
        <v>540962.00000000012</v>
      </c>
      <c r="H57" s="447">
        <v>393236.29000000004</v>
      </c>
      <c r="I57" s="447">
        <v>0</v>
      </c>
      <c r="J57" s="447">
        <v>379486.57</v>
      </c>
      <c r="K57" s="447">
        <v>209.5</v>
      </c>
      <c r="L57" s="447">
        <v>772932.3600000001</v>
      </c>
      <c r="M57" s="447">
        <v>70863.200000000012</v>
      </c>
      <c r="N57" s="447">
        <v>0</v>
      </c>
      <c r="O57" s="447">
        <v>160897.73999999996</v>
      </c>
      <c r="P57" s="447">
        <v>209.42</v>
      </c>
      <c r="Q57" s="447">
        <v>231970.36000000007</v>
      </c>
      <c r="R57" s="448">
        <v>0.12335222290277201</v>
      </c>
      <c r="S57" s="448">
        <v>0.1762469910261453</v>
      </c>
      <c r="T57" s="49"/>
    </row>
    <row r="58" spans="1:20" s="328" customFormat="1" ht="15" customHeight="1" thickBot="1">
      <c r="A58" s="712"/>
      <c r="B58" s="447"/>
      <c r="C58" s="447"/>
      <c r="D58" s="447"/>
      <c r="E58" s="447"/>
      <c r="F58" s="447"/>
      <c r="G58" s="447"/>
      <c r="H58" s="447"/>
      <c r="I58" s="447"/>
      <c r="J58" s="447"/>
      <c r="K58" s="447"/>
      <c r="L58" s="447"/>
      <c r="M58" s="447"/>
      <c r="N58" s="447"/>
      <c r="O58" s="447"/>
      <c r="P58" s="447"/>
      <c r="Q58" s="447"/>
      <c r="R58" s="448"/>
      <c r="S58" s="448"/>
      <c r="T58" s="49"/>
    </row>
    <row r="59" spans="1:20" s="328" customFormat="1" ht="15" customHeight="1" thickTop="1" thickBot="1">
      <c r="A59" s="540" t="s">
        <v>447</v>
      </c>
      <c r="B59" s="449"/>
      <c r="C59" s="449"/>
      <c r="D59" s="449"/>
      <c r="E59" s="446" t="s">
        <v>443</v>
      </c>
      <c r="F59" s="446"/>
      <c r="G59" s="446"/>
      <c r="H59" s="446"/>
      <c r="I59" s="446"/>
      <c r="J59" s="446"/>
      <c r="K59" s="446"/>
      <c r="L59" s="446" t="s">
        <v>443</v>
      </c>
      <c r="M59" s="446"/>
      <c r="N59" s="446"/>
      <c r="O59" s="446"/>
      <c r="P59" s="446"/>
      <c r="Q59" s="446" t="s">
        <v>443</v>
      </c>
      <c r="R59" s="446"/>
      <c r="S59" s="446"/>
      <c r="T59" s="49"/>
    </row>
    <row r="60" spans="1:20" s="328" customFormat="1" ht="15" customHeight="1" thickTop="1">
      <c r="A60" s="712"/>
      <c r="B60" s="447"/>
      <c r="C60" s="447"/>
      <c r="D60" s="447"/>
      <c r="E60" s="447"/>
      <c r="F60" s="447"/>
      <c r="G60" s="447"/>
      <c r="H60" s="447"/>
      <c r="I60" s="447"/>
      <c r="J60" s="447"/>
      <c r="K60" s="447"/>
      <c r="L60" s="447"/>
      <c r="M60" s="447"/>
      <c r="N60" s="447"/>
      <c r="O60" s="447"/>
      <c r="P60" s="447"/>
      <c r="Q60" s="447"/>
      <c r="R60" s="448"/>
      <c r="S60" s="448"/>
      <c r="T60" s="49"/>
    </row>
    <row r="61" spans="1:20" s="328" customFormat="1" ht="15" customHeight="1">
      <c r="A61" s="269" t="s">
        <v>101</v>
      </c>
      <c r="B61" s="575">
        <v>33286.76</v>
      </c>
      <c r="C61" s="575">
        <v>1106.79</v>
      </c>
      <c r="D61" s="575">
        <v>0</v>
      </c>
      <c r="E61" s="575">
        <v>953.14</v>
      </c>
      <c r="F61" s="575">
        <v>0</v>
      </c>
      <c r="G61" s="329">
        <v>2059.9299999999998</v>
      </c>
      <c r="H61" s="575">
        <v>4265.8999999999996</v>
      </c>
      <c r="I61" s="575">
        <v>0</v>
      </c>
      <c r="J61" s="575">
        <v>2584.44</v>
      </c>
      <c r="K61" s="575">
        <v>0</v>
      </c>
      <c r="L61" s="329">
        <v>6850.34</v>
      </c>
      <c r="M61" s="575">
        <v>3159.1099999999997</v>
      </c>
      <c r="N61" s="575">
        <v>0</v>
      </c>
      <c r="O61" s="575">
        <v>1631.3000000000002</v>
      </c>
      <c r="P61" s="575">
        <v>0</v>
      </c>
      <c r="Q61" s="329">
        <v>4790.41</v>
      </c>
      <c r="R61" s="433">
        <v>6.1884364834546818E-2</v>
      </c>
      <c r="S61" s="433">
        <v>0.20579774060317074</v>
      </c>
      <c r="T61" s="49"/>
    </row>
    <row r="62" spans="1:20" s="328" customFormat="1" ht="15" customHeight="1">
      <c r="A62" s="269" t="s">
        <v>103</v>
      </c>
      <c r="B62" s="575">
        <v>207802.1</v>
      </c>
      <c r="C62" s="575">
        <v>9897.69</v>
      </c>
      <c r="D62" s="575">
        <v>0</v>
      </c>
      <c r="E62" s="575">
        <v>1022.53</v>
      </c>
      <c r="F62" s="575">
        <v>0</v>
      </c>
      <c r="G62" s="329">
        <v>10920.220000000001</v>
      </c>
      <c r="H62" s="575">
        <v>12469.22</v>
      </c>
      <c r="I62" s="575">
        <v>0</v>
      </c>
      <c r="J62" s="575">
        <v>10918.6</v>
      </c>
      <c r="K62" s="575">
        <v>0</v>
      </c>
      <c r="L62" s="329">
        <v>23387.82</v>
      </c>
      <c r="M62" s="575">
        <v>2571.5299999999988</v>
      </c>
      <c r="N62" s="575">
        <v>0</v>
      </c>
      <c r="O62" s="575">
        <v>9896.07</v>
      </c>
      <c r="P62" s="575">
        <v>0</v>
      </c>
      <c r="Q62" s="329">
        <v>12467.599999999999</v>
      </c>
      <c r="R62" s="433">
        <v>5.2551056991243114E-2</v>
      </c>
      <c r="S62" s="433">
        <v>0.11254852573674665</v>
      </c>
      <c r="T62" s="49"/>
    </row>
    <row r="63" spans="1:20" s="328" customFormat="1" ht="15" customHeight="1">
      <c r="A63" s="269" t="s">
        <v>104</v>
      </c>
      <c r="B63" s="575">
        <v>17132.439999999999</v>
      </c>
      <c r="C63" s="575">
        <v>1540.91</v>
      </c>
      <c r="D63" s="575">
        <v>0</v>
      </c>
      <c r="E63" s="575">
        <v>2.25</v>
      </c>
      <c r="F63" s="575">
        <v>0</v>
      </c>
      <c r="G63" s="329">
        <v>1543.16</v>
      </c>
      <c r="H63" s="575">
        <v>3493.32</v>
      </c>
      <c r="I63" s="575">
        <v>0</v>
      </c>
      <c r="J63" s="575">
        <v>2727.83</v>
      </c>
      <c r="K63" s="575">
        <v>0</v>
      </c>
      <c r="L63" s="329">
        <v>6221.15</v>
      </c>
      <c r="M63" s="575">
        <v>1952.41</v>
      </c>
      <c r="N63" s="575">
        <v>0</v>
      </c>
      <c r="O63" s="575">
        <v>2725.58</v>
      </c>
      <c r="P63" s="575">
        <v>0</v>
      </c>
      <c r="Q63" s="329">
        <v>4677.99</v>
      </c>
      <c r="R63" s="433">
        <v>9.0072400662135704E-2</v>
      </c>
      <c r="S63" s="433">
        <v>0.36312107323883813</v>
      </c>
      <c r="T63" s="49"/>
    </row>
    <row r="64" spans="1:20" s="328" customFormat="1" ht="15" customHeight="1">
      <c r="A64" s="269" t="s">
        <v>106</v>
      </c>
      <c r="B64" s="575">
        <v>60.23</v>
      </c>
      <c r="C64" s="575">
        <v>5.39</v>
      </c>
      <c r="D64" s="575">
        <v>0</v>
      </c>
      <c r="E64" s="575">
        <v>7.0000000000000007E-2</v>
      </c>
      <c r="F64" s="575">
        <v>0</v>
      </c>
      <c r="G64" s="329">
        <v>5.46</v>
      </c>
      <c r="H64" s="575">
        <v>26.35</v>
      </c>
      <c r="I64" s="575">
        <v>0</v>
      </c>
      <c r="J64" s="575">
        <v>163.03</v>
      </c>
      <c r="K64" s="575">
        <v>0</v>
      </c>
      <c r="L64" s="329">
        <v>189.38</v>
      </c>
      <c r="M64" s="575">
        <v>20.96</v>
      </c>
      <c r="N64" s="575">
        <v>0</v>
      </c>
      <c r="O64" s="575">
        <v>162.96</v>
      </c>
      <c r="P64" s="575">
        <v>0</v>
      </c>
      <c r="Q64" s="329">
        <v>183.92000000000002</v>
      </c>
      <c r="R64" s="433">
        <v>9.0652498754773367E-2</v>
      </c>
      <c r="S64" s="433">
        <v>3.1442802590071395</v>
      </c>
      <c r="T64" s="49"/>
    </row>
    <row r="65" spans="1:20" s="328" customFormat="1" ht="15" customHeight="1">
      <c r="A65" s="269" t="s">
        <v>108</v>
      </c>
      <c r="B65" s="575">
        <v>0</v>
      </c>
      <c r="C65" s="575">
        <v>0</v>
      </c>
      <c r="D65" s="575">
        <v>0</v>
      </c>
      <c r="E65" s="575">
        <v>0</v>
      </c>
      <c r="F65" s="575">
        <v>0</v>
      </c>
      <c r="G65" s="329">
        <v>0</v>
      </c>
      <c r="H65" s="575">
        <v>114.38</v>
      </c>
      <c r="I65" s="575">
        <v>0</v>
      </c>
      <c r="J65" s="575">
        <v>370.02</v>
      </c>
      <c r="K65" s="575">
        <v>0</v>
      </c>
      <c r="L65" s="329">
        <v>484.4</v>
      </c>
      <c r="M65" s="575">
        <v>114.38</v>
      </c>
      <c r="N65" s="575">
        <v>0</v>
      </c>
      <c r="O65" s="575">
        <v>370.02</v>
      </c>
      <c r="P65" s="575">
        <v>0</v>
      </c>
      <c r="Q65" s="329">
        <v>484.4</v>
      </c>
      <c r="R65" s="433">
        <v>0</v>
      </c>
      <c r="S65" s="433">
        <v>0</v>
      </c>
      <c r="T65" s="49"/>
    </row>
    <row r="66" spans="1:20" s="328" customFormat="1" ht="15" customHeight="1">
      <c r="A66" s="269" t="s">
        <v>110</v>
      </c>
      <c r="B66" s="575">
        <v>32378</v>
      </c>
      <c r="C66" s="575">
        <v>2914.02</v>
      </c>
      <c r="D66" s="575">
        <v>0</v>
      </c>
      <c r="E66" s="575">
        <v>0</v>
      </c>
      <c r="F66" s="575">
        <v>0</v>
      </c>
      <c r="G66" s="329">
        <v>2914.02</v>
      </c>
      <c r="H66" s="575">
        <v>4506.16</v>
      </c>
      <c r="I66" s="575">
        <v>0</v>
      </c>
      <c r="J66" s="575">
        <v>65.89</v>
      </c>
      <c r="K66" s="575">
        <v>0</v>
      </c>
      <c r="L66" s="329">
        <v>4572.05</v>
      </c>
      <c r="M66" s="575">
        <v>1592.1399999999999</v>
      </c>
      <c r="N66" s="575">
        <v>0</v>
      </c>
      <c r="O66" s="575">
        <v>65.89</v>
      </c>
      <c r="P66" s="575">
        <v>0</v>
      </c>
      <c r="Q66" s="329">
        <v>1658.03</v>
      </c>
      <c r="R66" s="433">
        <v>0.09</v>
      </c>
      <c r="S66" s="433">
        <v>0.14120853666069555</v>
      </c>
      <c r="T66" s="49"/>
    </row>
    <row r="67" spans="1:20" s="328" customFormat="1" ht="15" customHeight="1">
      <c r="A67" s="269" t="s">
        <v>112</v>
      </c>
      <c r="B67" s="575">
        <v>3939.69</v>
      </c>
      <c r="C67" s="575">
        <v>354.57</v>
      </c>
      <c r="D67" s="575">
        <v>0</v>
      </c>
      <c r="E67" s="575">
        <v>0</v>
      </c>
      <c r="F67" s="575">
        <v>0</v>
      </c>
      <c r="G67" s="329">
        <v>354.57</v>
      </c>
      <c r="H67" s="575">
        <v>591.77</v>
      </c>
      <c r="I67" s="575">
        <v>0</v>
      </c>
      <c r="J67" s="575">
        <v>36.5</v>
      </c>
      <c r="K67" s="575">
        <v>0</v>
      </c>
      <c r="L67" s="329">
        <v>628.27</v>
      </c>
      <c r="M67" s="575">
        <v>237.2</v>
      </c>
      <c r="N67" s="575">
        <v>0</v>
      </c>
      <c r="O67" s="575">
        <v>36.5</v>
      </c>
      <c r="P67" s="575">
        <v>0</v>
      </c>
      <c r="Q67" s="329">
        <v>273.7</v>
      </c>
      <c r="R67" s="433">
        <v>8.9999466963136696E-2</v>
      </c>
      <c r="S67" s="433">
        <v>0.1594719381474177</v>
      </c>
      <c r="T67" s="49"/>
    </row>
    <row r="68" spans="1:20" s="328" customFormat="1" ht="15" customHeight="1">
      <c r="A68" s="269" t="s">
        <v>114</v>
      </c>
      <c r="B68" s="575">
        <v>348.67</v>
      </c>
      <c r="C68" s="575">
        <v>31.41</v>
      </c>
      <c r="D68" s="575">
        <v>0</v>
      </c>
      <c r="E68" s="575">
        <v>0</v>
      </c>
      <c r="F68" s="575">
        <v>0</v>
      </c>
      <c r="G68" s="329">
        <v>31.41</v>
      </c>
      <c r="H68" s="575">
        <v>16108.88</v>
      </c>
      <c r="I68" s="575">
        <v>0</v>
      </c>
      <c r="J68" s="575">
        <v>83.38</v>
      </c>
      <c r="K68" s="575">
        <v>0</v>
      </c>
      <c r="L68" s="329">
        <v>16192.259999999998</v>
      </c>
      <c r="M68" s="575">
        <v>16077.47</v>
      </c>
      <c r="N68" s="575">
        <v>0</v>
      </c>
      <c r="O68" s="575">
        <v>83.38</v>
      </c>
      <c r="P68" s="575">
        <v>0</v>
      </c>
      <c r="Q68" s="329">
        <v>16160.849999999999</v>
      </c>
      <c r="R68" s="433">
        <v>9.0085180830011186E-2</v>
      </c>
      <c r="S68" s="433">
        <v>46.44007227464364</v>
      </c>
      <c r="T68" s="49"/>
    </row>
    <row r="69" spans="1:20" s="328" customFormat="1" ht="15" customHeight="1">
      <c r="A69" s="269" t="s">
        <v>511</v>
      </c>
      <c r="B69" s="575">
        <v>0</v>
      </c>
      <c r="C69" s="575">
        <v>0</v>
      </c>
      <c r="D69" s="575">
        <v>0</v>
      </c>
      <c r="E69" s="575">
        <v>0</v>
      </c>
      <c r="F69" s="575">
        <v>0</v>
      </c>
      <c r="G69" s="329">
        <v>0</v>
      </c>
      <c r="H69" s="575">
        <v>1270.8499999999999</v>
      </c>
      <c r="I69" s="575">
        <v>0</v>
      </c>
      <c r="J69" s="575">
        <v>313.38</v>
      </c>
      <c r="K69" s="575">
        <v>0</v>
      </c>
      <c r="L69" s="329">
        <v>1584.23</v>
      </c>
      <c r="M69" s="575">
        <v>1270.8499999999999</v>
      </c>
      <c r="N69" s="575">
        <v>0</v>
      </c>
      <c r="O69" s="575">
        <v>313.38</v>
      </c>
      <c r="P69" s="575">
        <v>0</v>
      </c>
      <c r="Q69" s="329">
        <v>1584.23</v>
      </c>
      <c r="R69" s="433">
        <v>0</v>
      </c>
      <c r="S69" s="433">
        <v>0</v>
      </c>
      <c r="T69" s="49"/>
    </row>
    <row r="70" spans="1:20" s="328" customFormat="1" ht="15" customHeight="1">
      <c r="A70" s="712" t="s">
        <v>443</v>
      </c>
      <c r="B70" s="447"/>
      <c r="C70" s="447" t="s">
        <v>443</v>
      </c>
      <c r="D70" s="447" t="s">
        <v>443</v>
      </c>
      <c r="E70" s="447"/>
      <c r="F70" s="447"/>
      <c r="G70" s="447" t="s">
        <v>443</v>
      </c>
      <c r="H70" s="447" t="s">
        <v>443</v>
      </c>
      <c r="I70" s="447" t="s">
        <v>443</v>
      </c>
      <c r="J70" s="447"/>
      <c r="K70" s="447"/>
      <c r="L70" s="447"/>
      <c r="M70" s="447"/>
      <c r="N70" s="447" t="s">
        <v>443</v>
      </c>
      <c r="O70" s="447" t="s">
        <v>443</v>
      </c>
      <c r="P70" s="447" t="s">
        <v>443</v>
      </c>
      <c r="Q70" s="447"/>
      <c r="R70" s="448"/>
      <c r="S70" s="448"/>
      <c r="T70" s="49"/>
    </row>
    <row r="71" spans="1:20" s="328" customFormat="1" ht="15" customHeight="1">
      <c r="A71" s="712" t="s">
        <v>160</v>
      </c>
      <c r="B71" s="447">
        <v>294947.89</v>
      </c>
      <c r="C71" s="447">
        <v>15850.779999999999</v>
      </c>
      <c r="D71" s="447">
        <v>0</v>
      </c>
      <c r="E71" s="447">
        <v>1977.99</v>
      </c>
      <c r="F71" s="447">
        <v>0</v>
      </c>
      <c r="G71" s="447">
        <v>17828.77</v>
      </c>
      <c r="H71" s="447">
        <v>42846.829999999994</v>
      </c>
      <c r="I71" s="447">
        <v>0</v>
      </c>
      <c r="J71" s="447">
        <v>17263.070000000003</v>
      </c>
      <c r="K71" s="447">
        <v>0</v>
      </c>
      <c r="L71" s="447">
        <v>60109.9</v>
      </c>
      <c r="M71" s="447">
        <v>26996.049999999996</v>
      </c>
      <c r="N71" s="447">
        <v>0</v>
      </c>
      <c r="O71" s="447">
        <v>15285.079999999996</v>
      </c>
      <c r="P71" s="447">
        <v>0</v>
      </c>
      <c r="Q71" s="447">
        <v>42281.13</v>
      </c>
      <c r="R71" s="434">
        <v>6.0447186111417847E-2</v>
      </c>
      <c r="S71" s="434">
        <v>0.20379837265491202</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1018</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1463</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1464</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4" t="s">
        <v>447</v>
      </c>
      <c r="B1" s="734"/>
      <c r="C1" s="734"/>
      <c r="D1" s="734"/>
      <c r="E1" s="734"/>
      <c r="F1" s="734"/>
    </row>
    <row r="2" spans="1:6" ht="18">
      <c r="A2" s="735" t="s">
        <v>488</v>
      </c>
      <c r="B2" s="735"/>
      <c r="C2" s="735"/>
      <c r="D2" s="735"/>
      <c r="E2" s="735"/>
      <c r="F2" s="735"/>
    </row>
    <row r="3" spans="1:6" ht="18">
      <c r="A3" s="735" t="s">
        <v>1501</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8293784.5419100001</v>
      </c>
      <c r="C7" s="386">
        <v>1508614.5609600001</v>
      </c>
      <c r="D7" s="386">
        <v>0</v>
      </c>
      <c r="E7" s="386">
        <v>0</v>
      </c>
      <c r="F7" s="386">
        <v>9802399.1028700005</v>
      </c>
    </row>
    <row r="8" spans="1:6">
      <c r="A8" s="187" t="s">
        <v>162</v>
      </c>
      <c r="B8" s="57">
        <v>535299.21331999998</v>
      </c>
      <c r="C8" s="57">
        <v>71294.465379999994</v>
      </c>
      <c r="D8" s="57">
        <v>0</v>
      </c>
      <c r="E8" s="57">
        <v>0</v>
      </c>
      <c r="F8" s="57">
        <v>606593.67870000005</v>
      </c>
    </row>
    <row r="9" spans="1:6">
      <c r="A9" s="58" t="s">
        <v>163</v>
      </c>
      <c r="B9" s="95">
        <v>66643.218640000006</v>
      </c>
      <c r="C9" s="95">
        <v>5730.2122099999997</v>
      </c>
      <c r="D9" s="95">
        <v>0</v>
      </c>
      <c r="E9" s="95">
        <v>0</v>
      </c>
      <c r="F9" s="95">
        <v>72373.43084999999</v>
      </c>
    </row>
    <row r="10" spans="1:6">
      <c r="A10" s="58" t="s">
        <v>164</v>
      </c>
      <c r="B10" s="95">
        <v>138861.42916</v>
      </c>
      <c r="C10" s="95">
        <v>26706.4548</v>
      </c>
      <c r="D10" s="95">
        <v>0</v>
      </c>
      <c r="E10" s="95">
        <v>0</v>
      </c>
      <c r="F10" s="95">
        <v>165567.88396000001</v>
      </c>
    </row>
    <row r="11" spans="1:6">
      <c r="A11" s="58" t="s">
        <v>165</v>
      </c>
      <c r="B11" s="95">
        <v>329754.84696</v>
      </c>
      <c r="C11" s="95">
        <v>38857.79062</v>
      </c>
      <c r="D11" s="95">
        <v>0</v>
      </c>
      <c r="E11" s="95">
        <v>0</v>
      </c>
      <c r="F11" s="95">
        <v>368612.63757999998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1492</v>
      </c>
      <c r="B14" s="95">
        <v>0</v>
      </c>
      <c r="C14" s="95">
        <v>0</v>
      </c>
      <c r="D14" s="95">
        <v>0</v>
      </c>
      <c r="E14" s="95">
        <v>0</v>
      </c>
      <c r="F14" s="95">
        <v>0</v>
      </c>
    </row>
    <row r="15" spans="1:6">
      <c r="A15" s="58" t="s">
        <v>169</v>
      </c>
      <c r="B15" s="95">
        <v>39.718559999999997</v>
      </c>
      <c r="C15" s="95">
        <v>7.7499999999999999E-3</v>
      </c>
      <c r="D15" s="95">
        <v>0</v>
      </c>
      <c r="E15" s="95">
        <v>0</v>
      </c>
      <c r="F15" s="95">
        <v>39.726309999999998</v>
      </c>
    </row>
    <row r="16" spans="1:6">
      <c r="A16" s="58" t="s">
        <v>170</v>
      </c>
      <c r="B16" s="95">
        <v>0</v>
      </c>
      <c r="C16" s="95">
        <v>0</v>
      </c>
      <c r="D16" s="95">
        <v>0</v>
      </c>
      <c r="E16" s="95">
        <v>0</v>
      </c>
      <c r="F16" s="95">
        <v>0</v>
      </c>
    </row>
    <row r="17" spans="1:6">
      <c r="A17" s="187" t="s">
        <v>171</v>
      </c>
      <c r="B17" s="57">
        <v>171237.96681000001</v>
      </c>
      <c r="C17" s="57">
        <v>31390.596719999998</v>
      </c>
      <c r="D17" s="57">
        <v>0</v>
      </c>
      <c r="E17" s="57">
        <v>0</v>
      </c>
      <c r="F17" s="57">
        <v>202628.56353000001</v>
      </c>
    </row>
    <row r="18" spans="1:6">
      <c r="A18" s="58" t="s">
        <v>172</v>
      </c>
      <c r="B18" s="95">
        <v>0</v>
      </c>
      <c r="C18" s="95">
        <v>0</v>
      </c>
      <c r="D18" s="95">
        <v>0</v>
      </c>
      <c r="E18" s="95">
        <v>0</v>
      </c>
      <c r="F18" s="95">
        <v>0</v>
      </c>
    </row>
    <row r="19" spans="1:6">
      <c r="A19" s="58" t="s">
        <v>173</v>
      </c>
      <c r="B19" s="95">
        <v>97378.162549999994</v>
      </c>
      <c r="C19" s="95">
        <v>17704.722429999998</v>
      </c>
      <c r="D19" s="95">
        <v>0</v>
      </c>
      <c r="E19" s="95">
        <v>0</v>
      </c>
      <c r="F19" s="95">
        <v>115082.88498</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20478.227879999999</v>
      </c>
      <c r="C22" s="95">
        <v>1478.7674999999999</v>
      </c>
      <c r="D22" s="95">
        <v>0</v>
      </c>
      <c r="E22" s="95">
        <v>0</v>
      </c>
      <c r="F22" s="95">
        <v>21956.99538</v>
      </c>
    </row>
    <row r="23" spans="1:6">
      <c r="A23" s="58" t="s">
        <v>177</v>
      </c>
      <c r="B23" s="95">
        <v>53265.46516</v>
      </c>
      <c r="C23" s="95">
        <v>12180.52324</v>
      </c>
      <c r="D23" s="95">
        <v>0</v>
      </c>
      <c r="E23" s="95">
        <v>0</v>
      </c>
      <c r="F23" s="95">
        <v>65445.988400000002</v>
      </c>
    </row>
    <row r="24" spans="1:6">
      <c r="A24" s="58" t="s">
        <v>178</v>
      </c>
      <c r="B24" s="95">
        <v>116.11122</v>
      </c>
      <c r="C24" s="95">
        <v>26.583549999999999</v>
      </c>
      <c r="D24" s="95">
        <v>0</v>
      </c>
      <c r="E24" s="95">
        <v>0</v>
      </c>
      <c r="F24" s="95">
        <v>142.69476999999998</v>
      </c>
    </row>
    <row r="25" spans="1:6">
      <c r="A25" s="58" t="s">
        <v>179</v>
      </c>
      <c r="B25" s="95">
        <v>0</v>
      </c>
      <c r="C25" s="95">
        <v>0</v>
      </c>
      <c r="D25" s="95">
        <v>0</v>
      </c>
      <c r="E25" s="95">
        <v>0</v>
      </c>
      <c r="F25" s="95">
        <v>0</v>
      </c>
    </row>
    <row r="26" spans="1:6">
      <c r="A26" s="187" t="s">
        <v>180</v>
      </c>
      <c r="B26" s="57">
        <v>7265218.3791300002</v>
      </c>
      <c r="C26" s="57">
        <v>153024.41415999999</v>
      </c>
      <c r="D26" s="57">
        <v>0</v>
      </c>
      <c r="E26" s="57">
        <v>0</v>
      </c>
      <c r="F26" s="57">
        <v>7418242.7932900004</v>
      </c>
    </row>
    <row r="27" spans="1:6">
      <c r="A27" s="60" t="s">
        <v>181</v>
      </c>
      <c r="B27" s="95">
        <v>6894826.9585100003</v>
      </c>
      <c r="C27" s="95">
        <v>127034.19563</v>
      </c>
      <c r="D27" s="95">
        <v>0</v>
      </c>
      <c r="E27" s="95">
        <v>0</v>
      </c>
      <c r="F27" s="95">
        <v>7021861.1541400002</v>
      </c>
    </row>
    <row r="28" spans="1:6">
      <c r="A28" s="58" t="s">
        <v>182</v>
      </c>
      <c r="B28" s="95">
        <v>6070614.44539</v>
      </c>
      <c r="C28" s="95">
        <v>78743.51148999999</v>
      </c>
      <c r="D28" s="95">
        <v>0</v>
      </c>
      <c r="E28" s="95">
        <v>0</v>
      </c>
      <c r="F28" s="95">
        <v>6149357.9568800004</v>
      </c>
    </row>
    <row r="29" spans="1:6">
      <c r="A29" s="58" t="s">
        <v>183</v>
      </c>
      <c r="B29" s="95">
        <v>622642.39280999999</v>
      </c>
      <c r="C29" s="95">
        <v>40888.000869999996</v>
      </c>
      <c r="D29" s="95">
        <v>0</v>
      </c>
      <c r="E29" s="95">
        <v>0</v>
      </c>
      <c r="F29" s="95">
        <v>663530.39367999998</v>
      </c>
    </row>
    <row r="30" spans="1:6">
      <c r="A30" s="58" t="s">
        <v>184</v>
      </c>
      <c r="B30" s="95">
        <v>201570.12031</v>
      </c>
      <c r="C30" s="95">
        <v>7402.6832699999995</v>
      </c>
      <c r="D30" s="95">
        <v>0</v>
      </c>
      <c r="E30" s="95">
        <v>0</v>
      </c>
      <c r="F30" s="95">
        <v>208972.80358000001</v>
      </c>
    </row>
    <row r="31" spans="1:6">
      <c r="A31" s="60" t="s">
        <v>185</v>
      </c>
      <c r="B31" s="95">
        <v>71011.319620000009</v>
      </c>
      <c r="C31" s="95">
        <v>661.74793999999997</v>
      </c>
      <c r="D31" s="95">
        <v>0</v>
      </c>
      <c r="E31" s="95">
        <v>0</v>
      </c>
      <c r="F31" s="95">
        <v>71673.067559999996</v>
      </c>
    </row>
    <row r="32" spans="1:6">
      <c r="A32" s="58" t="s">
        <v>186</v>
      </c>
      <c r="B32" s="95">
        <v>56926.403859999999</v>
      </c>
      <c r="C32" s="95">
        <v>422.13564000000002</v>
      </c>
      <c r="D32" s="95">
        <v>0</v>
      </c>
      <c r="E32" s="95">
        <v>0</v>
      </c>
      <c r="F32" s="95">
        <v>57348.539499999999</v>
      </c>
    </row>
    <row r="33" spans="1:6">
      <c r="A33" s="58" t="s">
        <v>187</v>
      </c>
      <c r="B33" s="95">
        <v>8854.6297599999998</v>
      </c>
      <c r="C33" s="95">
        <v>194.96117000000001</v>
      </c>
      <c r="D33" s="95">
        <v>0</v>
      </c>
      <c r="E33" s="95">
        <v>0</v>
      </c>
      <c r="F33" s="95">
        <v>9049.5909300000003</v>
      </c>
    </row>
    <row r="34" spans="1:6">
      <c r="A34" s="58" t="s">
        <v>188</v>
      </c>
      <c r="B34" s="95">
        <v>5230.2860000000001</v>
      </c>
      <c r="C34" s="95">
        <v>44.651129999999995</v>
      </c>
      <c r="D34" s="95">
        <v>0</v>
      </c>
      <c r="E34" s="95">
        <v>0</v>
      </c>
      <c r="F34" s="95">
        <v>5274.9371300000003</v>
      </c>
    </row>
    <row r="35" spans="1:6">
      <c r="A35" s="60" t="s">
        <v>189</v>
      </c>
      <c r="B35" s="95">
        <v>47127.420279999998</v>
      </c>
      <c r="C35" s="95">
        <v>8254.77304</v>
      </c>
      <c r="D35" s="95">
        <v>0</v>
      </c>
      <c r="E35" s="95">
        <v>0</v>
      </c>
      <c r="F35" s="95">
        <v>55382.193319999998</v>
      </c>
    </row>
    <row r="36" spans="1:6">
      <c r="A36" s="58" t="s">
        <v>190</v>
      </c>
      <c r="B36" s="95">
        <v>35048.6541</v>
      </c>
      <c r="C36" s="95">
        <v>3984.0095799999999</v>
      </c>
      <c r="D36" s="95">
        <v>0</v>
      </c>
      <c r="E36" s="95">
        <v>0</v>
      </c>
      <c r="F36" s="95">
        <v>39032.663679999998</v>
      </c>
    </row>
    <row r="37" spans="1:6">
      <c r="A37" s="58" t="s">
        <v>191</v>
      </c>
      <c r="B37" s="95">
        <v>9616.1188299999994</v>
      </c>
      <c r="C37" s="95">
        <v>4055.7265400000001</v>
      </c>
      <c r="D37" s="95">
        <v>0</v>
      </c>
      <c r="E37" s="95">
        <v>0</v>
      </c>
      <c r="F37" s="95">
        <v>13671.845369999999</v>
      </c>
    </row>
    <row r="38" spans="1:6">
      <c r="A38" s="58" t="s">
        <v>192</v>
      </c>
      <c r="B38" s="95">
        <v>2462.6473500000002</v>
      </c>
      <c r="C38" s="95">
        <v>215.03692000000001</v>
      </c>
      <c r="D38" s="95">
        <v>0</v>
      </c>
      <c r="E38" s="95">
        <v>0</v>
      </c>
      <c r="F38" s="95">
        <v>2677.6842700000002</v>
      </c>
    </row>
    <row r="39" spans="1:6">
      <c r="A39" s="60" t="s">
        <v>193</v>
      </c>
      <c r="B39" s="95">
        <v>558969.34817000001</v>
      </c>
      <c r="C39" s="95">
        <v>26293.854219999997</v>
      </c>
      <c r="D39" s="95">
        <v>0</v>
      </c>
      <c r="E39" s="95">
        <v>0</v>
      </c>
      <c r="F39" s="95">
        <v>585263.20238999999</v>
      </c>
    </row>
    <row r="40" spans="1:6">
      <c r="A40" s="58" t="s">
        <v>194</v>
      </c>
      <c r="B40" s="95">
        <v>169043.63201</v>
      </c>
      <c r="C40" s="95">
        <v>6866.9197899999999</v>
      </c>
      <c r="D40" s="95">
        <v>0</v>
      </c>
      <c r="E40" s="95">
        <v>0</v>
      </c>
      <c r="F40" s="95">
        <v>175910.55180000002</v>
      </c>
    </row>
    <row r="41" spans="1:6">
      <c r="A41" s="58" t="s">
        <v>195</v>
      </c>
      <c r="B41" s="95">
        <v>56422.237340000007</v>
      </c>
      <c r="C41" s="95">
        <v>5227.6949299999997</v>
      </c>
      <c r="D41" s="95">
        <v>0</v>
      </c>
      <c r="E41" s="95">
        <v>0</v>
      </c>
      <c r="F41" s="95">
        <v>61649.932270000005</v>
      </c>
    </row>
    <row r="42" spans="1:6">
      <c r="A42" s="58" t="s">
        <v>196</v>
      </c>
      <c r="B42" s="95">
        <v>526.24333999999999</v>
      </c>
      <c r="C42" s="95">
        <v>8.9732199999999995</v>
      </c>
      <c r="D42" s="95">
        <v>0</v>
      </c>
      <c r="E42" s="95">
        <v>0</v>
      </c>
      <c r="F42" s="95">
        <v>535.21656000000007</v>
      </c>
    </row>
    <row r="43" spans="1:6">
      <c r="A43" s="58" t="s">
        <v>197</v>
      </c>
      <c r="B43" s="95">
        <v>392.80984999999998</v>
      </c>
      <c r="C43" s="95">
        <v>8.0157699999999998</v>
      </c>
      <c r="D43" s="95">
        <v>0</v>
      </c>
      <c r="E43" s="95">
        <v>0</v>
      </c>
      <c r="F43" s="95">
        <v>400.82562000000001</v>
      </c>
    </row>
    <row r="44" spans="1:6">
      <c r="A44" s="58" t="s">
        <v>198</v>
      </c>
      <c r="B44" s="95">
        <v>158.75418999999999</v>
      </c>
      <c r="C44" s="95">
        <v>12.642850000000001</v>
      </c>
      <c r="D44" s="95">
        <v>0</v>
      </c>
      <c r="E44" s="95">
        <v>0</v>
      </c>
      <c r="F44" s="95">
        <v>171.39704</v>
      </c>
    </row>
    <row r="45" spans="1:6">
      <c r="A45" s="58" t="s">
        <v>199</v>
      </c>
      <c r="B45" s="95">
        <v>47.611330000000002</v>
      </c>
      <c r="C45" s="95">
        <v>2.10046</v>
      </c>
      <c r="D45" s="95">
        <v>0</v>
      </c>
      <c r="E45" s="95">
        <v>0</v>
      </c>
      <c r="F45" s="95">
        <v>49.711790000000001</v>
      </c>
    </row>
    <row r="46" spans="1:6">
      <c r="A46" s="58" t="s">
        <v>1196</v>
      </c>
      <c r="B46" s="95">
        <v>208317.24294999999</v>
      </c>
      <c r="C46" s="95">
        <v>7869.9615300000005</v>
      </c>
      <c r="D46" s="95">
        <v>0</v>
      </c>
      <c r="E46" s="95">
        <v>0</v>
      </c>
      <c r="F46" s="95">
        <v>216187.20447999999</v>
      </c>
    </row>
    <row r="47" spans="1:6">
      <c r="A47" s="58" t="s">
        <v>1197</v>
      </c>
      <c r="B47" s="95">
        <v>122218.99974</v>
      </c>
      <c r="C47" s="95">
        <v>6267.2893700000004</v>
      </c>
      <c r="D47" s="95">
        <v>0</v>
      </c>
      <c r="E47" s="95">
        <v>0</v>
      </c>
      <c r="F47" s="95">
        <v>128486.28911</v>
      </c>
    </row>
    <row r="48" spans="1:6">
      <c r="A48" s="58" t="s">
        <v>1202</v>
      </c>
      <c r="B48" s="95">
        <v>887.54313999999999</v>
      </c>
      <c r="C48" s="95">
        <v>5.1882799999999998</v>
      </c>
      <c r="D48" s="95">
        <v>0</v>
      </c>
      <c r="E48" s="95">
        <v>0</v>
      </c>
      <c r="F48" s="95">
        <v>892.73142000000007</v>
      </c>
    </row>
    <row r="49" spans="1:6">
      <c r="A49" s="58" t="s">
        <v>1203</v>
      </c>
      <c r="B49" s="95">
        <v>714.27607</v>
      </c>
      <c r="C49" s="95">
        <v>11.80057</v>
      </c>
      <c r="D49" s="95">
        <v>0</v>
      </c>
      <c r="E49" s="95">
        <v>0</v>
      </c>
      <c r="F49" s="95">
        <v>726.07664</v>
      </c>
    </row>
    <row r="50" spans="1:6">
      <c r="A50" s="58" t="s">
        <v>1221</v>
      </c>
      <c r="B50" s="95">
        <v>29.03058</v>
      </c>
      <c r="C50" s="95">
        <v>0</v>
      </c>
      <c r="D50" s="95">
        <v>0</v>
      </c>
      <c r="E50" s="95">
        <v>0</v>
      </c>
      <c r="F50" s="95">
        <v>29.03058</v>
      </c>
    </row>
    <row r="51" spans="1:6">
      <c r="A51" s="58" t="s">
        <v>1241</v>
      </c>
      <c r="B51" s="95">
        <v>210.96763000000001</v>
      </c>
      <c r="C51" s="95">
        <v>13.26745</v>
      </c>
      <c r="D51" s="95">
        <v>0</v>
      </c>
      <c r="E51" s="95">
        <v>0</v>
      </c>
      <c r="F51" s="95">
        <v>224.23507999999998</v>
      </c>
    </row>
    <row r="52" spans="1:6">
      <c r="A52" s="60" t="s">
        <v>200</v>
      </c>
      <c r="B52" s="95">
        <v>-306716.66745000001</v>
      </c>
      <c r="C52" s="95">
        <v>-9220.1566700000003</v>
      </c>
      <c r="D52" s="95">
        <v>0</v>
      </c>
      <c r="E52" s="95">
        <v>0</v>
      </c>
      <c r="F52" s="95">
        <v>-315936.82412</v>
      </c>
    </row>
    <row r="53" spans="1:6">
      <c r="A53" s="61" t="s">
        <v>1276</v>
      </c>
      <c r="B53" s="95">
        <v>-27949.601149999999</v>
      </c>
      <c r="C53" s="95">
        <v>-1770.02404</v>
      </c>
      <c r="D53" s="95">
        <v>0</v>
      </c>
      <c r="E53" s="95">
        <v>0</v>
      </c>
      <c r="F53" s="95">
        <v>-29719.625190000002</v>
      </c>
    </row>
    <row r="54" spans="1:6">
      <c r="A54" s="58" t="s">
        <v>1303</v>
      </c>
      <c r="B54" s="95">
        <v>-8105.5257099999999</v>
      </c>
      <c r="C54" s="95">
        <v>-950.08087999999998</v>
      </c>
      <c r="D54" s="95">
        <v>0</v>
      </c>
      <c r="E54" s="95">
        <v>0</v>
      </c>
      <c r="F54" s="95">
        <v>-9055.6065899999994</v>
      </c>
    </row>
    <row r="55" spans="1:6">
      <c r="A55" s="58" t="s">
        <v>1277</v>
      </c>
      <c r="B55" s="95">
        <v>-41167.114829999999</v>
      </c>
      <c r="C55" s="95">
        <v>-270.37056999999999</v>
      </c>
      <c r="D55" s="95">
        <v>0</v>
      </c>
      <c r="E55" s="95">
        <v>0</v>
      </c>
      <c r="F55" s="95">
        <v>-41437.485399999998</v>
      </c>
    </row>
    <row r="56" spans="1:6">
      <c r="A56" s="58" t="s">
        <v>1304</v>
      </c>
      <c r="B56" s="95">
        <v>-5618.5105599999997</v>
      </c>
      <c r="C56" s="95">
        <v>-98.361500000000007</v>
      </c>
      <c r="D56" s="95">
        <v>0</v>
      </c>
      <c r="E56" s="95">
        <v>0</v>
      </c>
      <c r="F56" s="95">
        <v>-5716.8720599999997</v>
      </c>
    </row>
    <row r="57" spans="1:6">
      <c r="A57" s="58" t="s">
        <v>1278</v>
      </c>
      <c r="B57" s="95">
        <v>-28201.58295</v>
      </c>
      <c r="C57" s="95">
        <v>-2251.0754500000003</v>
      </c>
      <c r="D57" s="95">
        <v>0</v>
      </c>
      <c r="E57" s="95">
        <v>0</v>
      </c>
      <c r="F57" s="95">
        <v>-30452.6584</v>
      </c>
    </row>
    <row r="58" spans="1:6">
      <c r="A58" s="58" t="s">
        <v>201</v>
      </c>
      <c r="B58" s="95">
        <v>-6776.4422400000003</v>
      </c>
      <c r="C58" s="95">
        <v>-2546.8246899999999</v>
      </c>
      <c r="D58" s="95">
        <v>0</v>
      </c>
      <c r="E58" s="95">
        <v>0</v>
      </c>
      <c r="F58" s="95">
        <v>-9323.2669299999998</v>
      </c>
    </row>
    <row r="59" spans="1:6">
      <c r="A59" s="61" t="s">
        <v>202</v>
      </c>
      <c r="B59" s="95">
        <v>-131643.55693000002</v>
      </c>
      <c r="C59" s="95">
        <v>0</v>
      </c>
      <c r="D59" s="95">
        <v>0</v>
      </c>
      <c r="E59" s="95">
        <v>0</v>
      </c>
      <c r="F59" s="95">
        <v>-131643.55693000002</v>
      </c>
    </row>
    <row r="60" spans="1:6">
      <c r="A60" s="58" t="s">
        <v>203</v>
      </c>
      <c r="B60" s="95">
        <v>-46522.910130000004</v>
      </c>
      <c r="C60" s="95">
        <v>-1128.0869299999999</v>
      </c>
      <c r="D60" s="95">
        <v>0</v>
      </c>
      <c r="E60" s="95">
        <v>0</v>
      </c>
      <c r="F60" s="95">
        <v>-47650.997060000002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-2863.33277</v>
      </c>
      <c r="C63" s="95">
        <v>-38.854559999999999</v>
      </c>
      <c r="D63" s="95">
        <v>0</v>
      </c>
      <c r="E63" s="95">
        <v>0</v>
      </c>
      <c r="F63" s="95">
        <v>-2902.1873300000002</v>
      </c>
    </row>
    <row r="64" spans="1:6">
      <c r="A64" s="58" t="s">
        <v>1006</v>
      </c>
      <c r="B64" s="95">
        <v>-1890.9116799999999</v>
      </c>
      <c r="C64" s="95">
        <v>-74.834220000000002</v>
      </c>
      <c r="D64" s="95">
        <v>0</v>
      </c>
      <c r="E64" s="95">
        <v>0</v>
      </c>
      <c r="F64" s="95">
        <v>-1965.7458999999999</v>
      </c>
    </row>
    <row r="65" spans="1:6">
      <c r="A65" s="61" t="s">
        <v>1204</v>
      </c>
      <c r="B65" s="95">
        <v>-1644.9164900000001</v>
      </c>
      <c r="C65" s="95">
        <v>-6.7684199999999999</v>
      </c>
      <c r="D65" s="95">
        <v>0</v>
      </c>
      <c r="E65" s="95">
        <v>0</v>
      </c>
      <c r="F65" s="95">
        <v>-1651.6849099999999</v>
      </c>
    </row>
    <row r="66" spans="1:6">
      <c r="A66" s="58" t="s">
        <v>1205</v>
      </c>
      <c r="B66" s="95">
        <v>-3014.5252</v>
      </c>
      <c r="C66" s="95">
        <v>-0.42258000000000001</v>
      </c>
      <c r="D66" s="95">
        <v>0</v>
      </c>
      <c r="E66" s="95">
        <v>0</v>
      </c>
      <c r="F66" s="95">
        <v>-3014.94778</v>
      </c>
    </row>
    <row r="67" spans="1:6">
      <c r="A67" s="58" t="s">
        <v>1206</v>
      </c>
      <c r="B67" s="95">
        <v>-224.93307000000001</v>
      </c>
      <c r="C67" s="95">
        <v>-37.156980000000004</v>
      </c>
      <c r="D67" s="95">
        <v>0</v>
      </c>
      <c r="E67" s="95">
        <v>0</v>
      </c>
      <c r="F67" s="95">
        <v>-262.09004999999996</v>
      </c>
    </row>
    <row r="68" spans="1:6">
      <c r="A68" s="58" t="s">
        <v>1207</v>
      </c>
      <c r="B68" s="95">
        <v>-1092.8037400000001</v>
      </c>
      <c r="C68" s="95">
        <v>-47.295850000000002</v>
      </c>
      <c r="D68" s="95">
        <v>0</v>
      </c>
      <c r="E68" s="95">
        <v>0</v>
      </c>
      <c r="F68" s="95">
        <v>-1140.09959</v>
      </c>
    </row>
    <row r="69" spans="1:6">
      <c r="A69" s="187" t="s">
        <v>206</v>
      </c>
      <c r="B69" s="57">
        <v>63796.889040000002</v>
      </c>
      <c r="C69" s="57">
        <v>9563.6609100000005</v>
      </c>
      <c r="D69" s="57">
        <v>0</v>
      </c>
      <c r="E69" s="57">
        <v>0</v>
      </c>
      <c r="F69" s="57">
        <v>73360.549950000001</v>
      </c>
    </row>
    <row r="70" spans="1:6">
      <c r="A70" s="58" t="s">
        <v>207</v>
      </c>
      <c r="B70" s="95">
        <v>0</v>
      </c>
      <c r="C70" s="95">
        <v>0</v>
      </c>
      <c r="D70" s="95">
        <v>0</v>
      </c>
      <c r="E70" s="95">
        <v>0</v>
      </c>
      <c r="F70" s="95">
        <v>0</v>
      </c>
    </row>
    <row r="71" spans="1:6">
      <c r="A71" s="61" t="s">
        <v>208</v>
      </c>
      <c r="B71" s="95">
        <v>35710.560380000003</v>
      </c>
      <c r="C71" s="95">
        <v>5933.8930999999993</v>
      </c>
      <c r="D71" s="95">
        <v>0</v>
      </c>
      <c r="E71" s="95">
        <v>0</v>
      </c>
      <c r="F71" s="95">
        <v>41644.453479999996</v>
      </c>
    </row>
    <row r="72" spans="1:6">
      <c r="A72" s="58" t="s">
        <v>209</v>
      </c>
      <c r="B72" s="95">
        <v>31949.55111</v>
      </c>
      <c r="C72" s="95">
        <v>4562.3882199999998</v>
      </c>
      <c r="D72" s="95">
        <v>0</v>
      </c>
      <c r="E72" s="95">
        <v>0</v>
      </c>
      <c r="F72" s="95">
        <v>36511.939330000001</v>
      </c>
    </row>
    <row r="73" spans="1:6">
      <c r="A73" s="58" t="s">
        <v>210</v>
      </c>
      <c r="B73" s="95">
        <v>0</v>
      </c>
      <c r="C73" s="95">
        <v>0</v>
      </c>
      <c r="D73" s="95">
        <v>0</v>
      </c>
      <c r="E73" s="95">
        <v>0</v>
      </c>
      <c r="F73" s="95">
        <v>0</v>
      </c>
    </row>
    <row r="74" spans="1:6">
      <c r="A74" s="58" t="s">
        <v>211</v>
      </c>
      <c r="B74" s="95">
        <v>-3863.2224500000002</v>
      </c>
      <c r="C74" s="95">
        <v>-932.62040999999999</v>
      </c>
      <c r="D74" s="95">
        <v>0</v>
      </c>
      <c r="E74" s="95">
        <v>0</v>
      </c>
      <c r="F74" s="95">
        <v>-4795.8428600000007</v>
      </c>
    </row>
    <row r="75" spans="1:6">
      <c r="A75" s="187" t="s">
        <v>212</v>
      </c>
      <c r="B75" s="57">
        <v>602.16077000000007</v>
      </c>
      <c r="C75" s="57">
        <v>0</v>
      </c>
      <c r="D75" s="57">
        <v>0</v>
      </c>
      <c r="E75" s="57">
        <v>0</v>
      </c>
      <c r="F75" s="57">
        <v>602.16077000000007</v>
      </c>
    </row>
    <row r="76" spans="1:6">
      <c r="A76" s="58" t="s">
        <v>213</v>
      </c>
      <c r="B76" s="95">
        <v>0</v>
      </c>
      <c r="C76" s="95">
        <v>0</v>
      </c>
      <c r="D76" s="95">
        <v>0</v>
      </c>
      <c r="E76" s="95">
        <v>0</v>
      </c>
      <c r="F76" s="95">
        <v>0</v>
      </c>
    </row>
    <row r="77" spans="1:6">
      <c r="A77" s="58" t="s">
        <v>214</v>
      </c>
      <c r="B77" s="95">
        <v>6217.2362400000002</v>
      </c>
      <c r="C77" s="95">
        <v>0</v>
      </c>
      <c r="D77" s="95">
        <v>0</v>
      </c>
      <c r="E77" s="95">
        <v>0</v>
      </c>
      <c r="F77" s="95">
        <v>6217.2362400000002</v>
      </c>
    </row>
    <row r="78" spans="1:6">
      <c r="A78" s="58" t="s">
        <v>215</v>
      </c>
      <c r="B78" s="95">
        <v>840.94656000000009</v>
      </c>
      <c r="C78" s="95">
        <v>0</v>
      </c>
      <c r="D78" s="95">
        <v>0</v>
      </c>
      <c r="E78" s="95">
        <v>0</v>
      </c>
      <c r="F78" s="95">
        <v>840.94656000000009</v>
      </c>
    </row>
    <row r="79" spans="1:6">
      <c r="A79" s="58" t="s">
        <v>216</v>
      </c>
      <c r="B79" s="95">
        <v>1E-3</v>
      </c>
      <c r="C79" s="95">
        <v>0</v>
      </c>
      <c r="D79" s="95">
        <v>0</v>
      </c>
      <c r="E79" s="95">
        <v>0</v>
      </c>
      <c r="F79" s="95">
        <v>1E-3</v>
      </c>
    </row>
    <row r="80" spans="1:6">
      <c r="A80" s="58" t="s">
        <v>217</v>
      </c>
      <c r="B80" s="95">
        <v>-6456.0230300000003</v>
      </c>
      <c r="C80" s="95">
        <v>0</v>
      </c>
      <c r="D80" s="95">
        <v>0</v>
      </c>
      <c r="E80" s="95">
        <v>0</v>
      </c>
      <c r="F80" s="95">
        <v>-6456.0230300000003</v>
      </c>
    </row>
    <row r="81" spans="1:6">
      <c r="A81" s="187" t="s">
        <v>218</v>
      </c>
      <c r="B81" s="57">
        <v>72112.894140000004</v>
      </c>
      <c r="C81" s="57">
        <v>1243270.7883599999</v>
      </c>
      <c r="D81" s="57">
        <v>0</v>
      </c>
      <c r="E81" s="57">
        <v>0</v>
      </c>
      <c r="F81" s="57">
        <v>1315383.6825000001</v>
      </c>
    </row>
    <row r="82" spans="1:6">
      <c r="A82" s="58" t="s">
        <v>172</v>
      </c>
      <c r="B82" s="95">
        <v>0</v>
      </c>
      <c r="C82" s="95">
        <v>0</v>
      </c>
      <c r="D82" s="95">
        <v>0</v>
      </c>
      <c r="E82" s="95">
        <v>0</v>
      </c>
      <c r="F82" s="95">
        <v>0</v>
      </c>
    </row>
    <row r="83" spans="1:6">
      <c r="A83" s="58" t="s">
        <v>173</v>
      </c>
      <c r="B83" s="95">
        <v>60129.586240000004</v>
      </c>
      <c r="C83" s="95">
        <v>37730</v>
      </c>
      <c r="D83" s="95">
        <v>0</v>
      </c>
      <c r="E83" s="95">
        <v>0</v>
      </c>
      <c r="F83" s="95">
        <v>97859.58623999999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124.509</v>
      </c>
      <c r="C87" s="95">
        <v>729.42084</v>
      </c>
      <c r="D87" s="95">
        <v>0</v>
      </c>
      <c r="E87" s="95">
        <v>0</v>
      </c>
      <c r="F87" s="95">
        <v>853.92984000000001</v>
      </c>
    </row>
    <row r="88" spans="1:6">
      <c r="A88" s="58" t="s">
        <v>177</v>
      </c>
      <c r="B88" s="95">
        <v>8040.8694000000005</v>
      </c>
      <c r="C88" s="95">
        <v>1204751.9013499999</v>
      </c>
      <c r="D88" s="95">
        <v>0</v>
      </c>
      <c r="E88" s="95">
        <v>0</v>
      </c>
      <c r="F88" s="95">
        <v>1212792.7707499999</v>
      </c>
    </row>
    <row r="89" spans="1:6">
      <c r="A89" s="58" t="s">
        <v>221</v>
      </c>
      <c r="B89" s="95">
        <v>2100.67778</v>
      </c>
      <c r="C89" s="95">
        <v>396.72582</v>
      </c>
      <c r="D89" s="95">
        <v>0</v>
      </c>
      <c r="E89" s="95">
        <v>0</v>
      </c>
      <c r="F89" s="95">
        <v>2497.4036000000001</v>
      </c>
    </row>
    <row r="90" spans="1:6">
      <c r="A90" s="58" t="s">
        <v>222</v>
      </c>
      <c r="B90" s="95">
        <v>0</v>
      </c>
      <c r="C90" s="95">
        <v>-347.75746999999996</v>
      </c>
      <c r="D90" s="95">
        <v>0</v>
      </c>
      <c r="E90" s="95">
        <v>0</v>
      </c>
      <c r="F90" s="95">
        <v>-347.75746999999996</v>
      </c>
    </row>
    <row r="91" spans="1:6">
      <c r="A91" s="187" t="s">
        <v>223</v>
      </c>
      <c r="B91" s="57">
        <v>159214.41683999999</v>
      </c>
      <c r="C91" s="57">
        <v>0</v>
      </c>
      <c r="D91" s="57">
        <v>0</v>
      </c>
      <c r="E91" s="57">
        <v>0</v>
      </c>
      <c r="F91" s="57">
        <v>159214.41683999999</v>
      </c>
    </row>
    <row r="92" spans="1:6">
      <c r="A92" s="58" t="s">
        <v>224</v>
      </c>
      <c r="B92" s="95">
        <v>26633.935960000003</v>
      </c>
      <c r="C92" s="95">
        <v>0</v>
      </c>
      <c r="D92" s="95">
        <v>0</v>
      </c>
      <c r="E92" s="95">
        <v>0</v>
      </c>
      <c r="F92" s="95">
        <v>26633.935960000003</v>
      </c>
    </row>
    <row r="93" spans="1:6">
      <c r="A93" s="58" t="s">
        <v>225</v>
      </c>
      <c r="B93" s="95">
        <v>62482.216289999997</v>
      </c>
      <c r="C93" s="95">
        <v>0</v>
      </c>
      <c r="D93" s="95">
        <v>0</v>
      </c>
      <c r="E93" s="95">
        <v>0</v>
      </c>
      <c r="F93" s="95">
        <v>62482.216289999997</v>
      </c>
    </row>
    <row r="94" spans="1:6">
      <c r="A94" s="58" t="s">
        <v>226</v>
      </c>
      <c r="B94" s="95">
        <v>13298.148060000001</v>
      </c>
      <c r="C94" s="95">
        <v>0</v>
      </c>
      <c r="D94" s="95">
        <v>0</v>
      </c>
      <c r="E94" s="95">
        <v>0</v>
      </c>
      <c r="F94" s="95">
        <v>13298.148060000001</v>
      </c>
    </row>
    <row r="95" spans="1:6">
      <c r="A95" s="58" t="s">
        <v>227</v>
      </c>
      <c r="B95" s="95">
        <v>17309.544579999998</v>
      </c>
      <c r="C95" s="95">
        <v>0</v>
      </c>
      <c r="D95" s="95">
        <v>0</v>
      </c>
      <c r="E95" s="95">
        <v>0</v>
      </c>
      <c r="F95" s="95">
        <v>17309.544579999998</v>
      </c>
    </row>
    <row r="96" spans="1:6">
      <c r="A96" s="58" t="s">
        <v>228</v>
      </c>
      <c r="B96" s="95">
        <v>27441.221859999998</v>
      </c>
      <c r="C96" s="95">
        <v>0</v>
      </c>
      <c r="D96" s="95">
        <v>0</v>
      </c>
      <c r="E96" s="95">
        <v>0</v>
      </c>
      <c r="F96" s="95">
        <v>27441.221859999998</v>
      </c>
    </row>
    <row r="97" spans="1:6">
      <c r="A97" s="58" t="s">
        <v>229</v>
      </c>
      <c r="B97" s="95">
        <v>7606.7400599999992</v>
      </c>
      <c r="C97" s="95">
        <v>0</v>
      </c>
      <c r="D97" s="95">
        <v>0</v>
      </c>
      <c r="E97" s="95">
        <v>0</v>
      </c>
      <c r="F97" s="95">
        <v>7606.7400599999992</v>
      </c>
    </row>
    <row r="98" spans="1:6">
      <c r="A98" s="58" t="s">
        <v>230</v>
      </c>
      <c r="B98" s="95">
        <v>14.903459999999999</v>
      </c>
      <c r="C98" s="95">
        <v>0</v>
      </c>
      <c r="D98" s="95">
        <v>0</v>
      </c>
      <c r="E98" s="95">
        <v>0</v>
      </c>
      <c r="F98" s="95">
        <v>14.903459999999999</v>
      </c>
    </row>
    <row r="99" spans="1:6">
      <c r="A99" s="58" t="s">
        <v>231</v>
      </c>
      <c r="B99" s="95">
        <v>4049.3802000000001</v>
      </c>
      <c r="C99" s="95">
        <v>0</v>
      </c>
      <c r="D99" s="95">
        <v>0</v>
      </c>
      <c r="E99" s="95">
        <v>0</v>
      </c>
      <c r="F99" s="95">
        <v>4049.3802000000001</v>
      </c>
    </row>
    <row r="100" spans="1:6">
      <c r="A100" s="58" t="s">
        <v>232</v>
      </c>
      <c r="B100" s="95">
        <v>378.32637</v>
      </c>
      <c r="C100" s="95">
        <v>0</v>
      </c>
      <c r="D100" s="95">
        <v>0</v>
      </c>
      <c r="E100" s="95">
        <v>0</v>
      </c>
      <c r="F100" s="95">
        <v>378.32637</v>
      </c>
    </row>
    <row r="101" spans="1:6">
      <c r="A101" s="187" t="s">
        <v>233</v>
      </c>
      <c r="B101" s="57">
        <v>26302.621859999999</v>
      </c>
      <c r="C101" s="57">
        <v>70.635429999999999</v>
      </c>
      <c r="D101" s="57">
        <v>0</v>
      </c>
      <c r="E101" s="57">
        <v>0</v>
      </c>
      <c r="F101" s="57">
        <v>26373.257289999998</v>
      </c>
    </row>
    <row r="102" spans="1:6">
      <c r="A102" s="58" t="s">
        <v>234</v>
      </c>
      <c r="B102" s="95">
        <v>5579.0591100000001</v>
      </c>
      <c r="C102" s="95">
        <v>0</v>
      </c>
      <c r="D102" s="95">
        <v>0</v>
      </c>
      <c r="E102" s="95">
        <v>0</v>
      </c>
      <c r="F102" s="95">
        <v>5579.0591100000001</v>
      </c>
    </row>
    <row r="103" spans="1:6">
      <c r="A103" s="58" t="s">
        <v>235</v>
      </c>
      <c r="B103" s="95">
        <v>6690.2807699999994</v>
      </c>
      <c r="C103" s="95">
        <v>0</v>
      </c>
      <c r="D103" s="95">
        <v>0</v>
      </c>
      <c r="E103" s="95">
        <v>0</v>
      </c>
      <c r="F103" s="95">
        <v>6690.2807699999994</v>
      </c>
    </row>
    <row r="104" spans="1:6">
      <c r="A104" s="58" t="s">
        <v>236</v>
      </c>
      <c r="B104" s="95">
        <v>1751.4275500000001</v>
      </c>
      <c r="C104" s="95">
        <v>70.635429999999999</v>
      </c>
      <c r="D104" s="95">
        <v>0</v>
      </c>
      <c r="E104" s="95">
        <v>0</v>
      </c>
      <c r="F104" s="95">
        <v>1822.0629799999999</v>
      </c>
    </row>
    <row r="105" spans="1:6">
      <c r="A105" s="58" t="s">
        <v>237</v>
      </c>
      <c r="B105" s="95">
        <v>12281.854429999999</v>
      </c>
      <c r="C105" s="95">
        <v>0</v>
      </c>
      <c r="D105" s="95">
        <v>0</v>
      </c>
      <c r="E105" s="95">
        <v>0</v>
      </c>
      <c r="F105" s="95">
        <v>12281.854429999999</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6656282.3431700002</v>
      </c>
      <c r="C114" s="57">
        <v>1788012.6494700001</v>
      </c>
      <c r="D114" s="57">
        <v>0</v>
      </c>
      <c r="E114" s="57">
        <v>0</v>
      </c>
      <c r="F114" s="57">
        <v>8444294.9926399998</v>
      </c>
    </row>
    <row r="115" spans="1:6">
      <c r="A115" s="177" t="s">
        <v>247</v>
      </c>
      <c r="B115" s="57">
        <v>430579.63368999999</v>
      </c>
      <c r="C115" s="57">
        <v>124784.00371999999</v>
      </c>
      <c r="D115" s="57">
        <v>0</v>
      </c>
      <c r="E115" s="57">
        <v>0</v>
      </c>
      <c r="F115" s="57">
        <v>555363.63740999997</v>
      </c>
    </row>
    <row r="116" spans="1:6">
      <c r="A116" s="64" t="s">
        <v>248</v>
      </c>
      <c r="B116" s="95">
        <v>390.57496999999995</v>
      </c>
      <c r="C116" s="95">
        <v>8.3150100000000009</v>
      </c>
      <c r="D116" s="95">
        <v>0</v>
      </c>
      <c r="E116" s="95">
        <v>0</v>
      </c>
      <c r="F116" s="95">
        <v>398.88997999999998</v>
      </c>
    </row>
    <row r="117" spans="1:6">
      <c r="A117" s="64" t="s">
        <v>249</v>
      </c>
      <c r="B117" s="95">
        <v>0</v>
      </c>
      <c r="C117" s="95">
        <v>0</v>
      </c>
      <c r="D117" s="95">
        <v>0</v>
      </c>
      <c r="E117" s="95">
        <v>0</v>
      </c>
      <c r="F117" s="95">
        <v>0</v>
      </c>
    </row>
    <row r="118" spans="1:6">
      <c r="A118" s="64" t="s">
        <v>250</v>
      </c>
      <c r="B118" s="95">
        <v>390.57496999999995</v>
      </c>
      <c r="C118" s="95">
        <v>8.3150100000000009</v>
      </c>
      <c r="D118" s="95">
        <v>0</v>
      </c>
      <c r="E118" s="95">
        <v>0</v>
      </c>
      <c r="F118" s="95">
        <v>398.88997999999998</v>
      </c>
    </row>
    <row r="119" spans="1:6">
      <c r="A119" s="64" t="s">
        <v>251</v>
      </c>
      <c r="B119" s="95">
        <v>124200.18745</v>
      </c>
      <c r="C119" s="95">
        <v>1152.9970000000001</v>
      </c>
      <c r="D119" s="95">
        <v>0</v>
      </c>
      <c r="E119" s="95">
        <v>0</v>
      </c>
      <c r="F119" s="95">
        <v>125353.18445</v>
      </c>
    </row>
    <row r="120" spans="1:6">
      <c r="A120" s="64" t="s">
        <v>252</v>
      </c>
      <c r="B120" s="95">
        <v>15571.0728</v>
      </c>
      <c r="C120" s="95">
        <v>20331.902050000001</v>
      </c>
      <c r="D120" s="95">
        <v>0</v>
      </c>
      <c r="E120" s="95">
        <v>0</v>
      </c>
      <c r="F120" s="95">
        <v>35902.974849999999</v>
      </c>
    </row>
    <row r="121" spans="1:6">
      <c r="A121" s="65" t="s">
        <v>253</v>
      </c>
      <c r="B121" s="95">
        <v>371.53810999999996</v>
      </c>
      <c r="C121" s="95">
        <v>284.43713000000002</v>
      </c>
      <c r="D121" s="95">
        <v>0</v>
      </c>
      <c r="E121" s="95">
        <v>0</v>
      </c>
      <c r="F121" s="95">
        <v>655.97523999999999</v>
      </c>
    </row>
    <row r="122" spans="1:6">
      <c r="A122" s="65" t="s">
        <v>254</v>
      </c>
      <c r="B122" s="95">
        <v>85.5</v>
      </c>
      <c r="C122" s="95">
        <v>0</v>
      </c>
      <c r="D122" s="95">
        <v>0</v>
      </c>
      <c r="E122" s="95">
        <v>0</v>
      </c>
      <c r="F122" s="95">
        <v>85.5</v>
      </c>
    </row>
    <row r="123" spans="1:6">
      <c r="A123" s="99" t="s">
        <v>255</v>
      </c>
      <c r="B123" s="95">
        <v>78.8399</v>
      </c>
      <c r="C123" s="95">
        <v>0</v>
      </c>
      <c r="D123" s="95">
        <v>0</v>
      </c>
      <c r="E123" s="95">
        <v>0</v>
      </c>
      <c r="F123" s="95">
        <v>78.8399</v>
      </c>
    </row>
    <row r="124" spans="1:6">
      <c r="A124" s="99" t="s">
        <v>256</v>
      </c>
      <c r="B124" s="95">
        <v>1245.7981399999999</v>
      </c>
      <c r="C124" s="95">
        <v>1012.5359999999999</v>
      </c>
      <c r="D124" s="95">
        <v>0</v>
      </c>
      <c r="E124" s="95">
        <v>0</v>
      </c>
      <c r="F124" s="95">
        <v>2258.3341399999999</v>
      </c>
    </row>
    <row r="125" spans="1:6">
      <c r="A125" s="99" t="s">
        <v>257</v>
      </c>
      <c r="B125" s="95">
        <v>5847.7985099999996</v>
      </c>
      <c r="C125" s="95">
        <v>2781.0992200000001</v>
      </c>
      <c r="D125" s="95">
        <v>0</v>
      </c>
      <c r="E125" s="95">
        <v>0</v>
      </c>
      <c r="F125" s="95">
        <v>8628.8977300000006</v>
      </c>
    </row>
    <row r="126" spans="1:6">
      <c r="A126" s="99" t="s">
        <v>258</v>
      </c>
      <c r="B126" s="95">
        <v>4864.27844</v>
      </c>
      <c r="C126" s="95">
        <v>15372.9714</v>
      </c>
      <c r="D126" s="95">
        <v>0</v>
      </c>
      <c r="E126" s="95">
        <v>0</v>
      </c>
      <c r="F126" s="95">
        <v>20237.24984</v>
      </c>
    </row>
    <row r="127" spans="1:6">
      <c r="A127" s="99" t="s">
        <v>1493</v>
      </c>
      <c r="B127" s="95">
        <v>3075.9197000000004</v>
      </c>
      <c r="C127" s="95">
        <v>263.45830000000001</v>
      </c>
      <c r="D127" s="95">
        <v>0</v>
      </c>
      <c r="E127" s="95">
        <v>0</v>
      </c>
      <c r="F127" s="95">
        <v>3339.3780000000002</v>
      </c>
    </row>
    <row r="128" spans="1:6">
      <c r="A128" s="99" t="s">
        <v>1494</v>
      </c>
      <c r="B128" s="95">
        <v>1.4</v>
      </c>
      <c r="C128" s="95">
        <v>617.4</v>
      </c>
      <c r="D128" s="95">
        <v>0</v>
      </c>
      <c r="E128" s="95">
        <v>0</v>
      </c>
      <c r="F128" s="95">
        <v>618.79999999999995</v>
      </c>
    </row>
    <row r="129" spans="1:6">
      <c r="A129" s="156" t="s">
        <v>261</v>
      </c>
      <c r="B129" s="95">
        <v>8.5067700000000013</v>
      </c>
      <c r="C129" s="95">
        <v>205.8</v>
      </c>
      <c r="D129" s="95">
        <v>0</v>
      </c>
      <c r="E129" s="95">
        <v>0</v>
      </c>
      <c r="F129" s="95">
        <v>214.30677</v>
      </c>
    </row>
    <row r="130" spans="1:6">
      <c r="A130" s="156" t="s">
        <v>262</v>
      </c>
      <c r="B130" s="95">
        <v>286706.27189999999</v>
      </c>
      <c r="C130" s="95">
        <v>101416.70762999999</v>
      </c>
      <c r="D130" s="95">
        <v>0</v>
      </c>
      <c r="E130" s="95">
        <v>0</v>
      </c>
      <c r="F130" s="95">
        <v>388122.97952999995</v>
      </c>
    </row>
    <row r="131" spans="1:6">
      <c r="A131" s="64" t="s">
        <v>263</v>
      </c>
      <c r="B131" s="95">
        <v>3703.0198</v>
      </c>
      <c r="C131" s="95">
        <v>1668.2820300000001</v>
      </c>
      <c r="D131" s="95">
        <v>0</v>
      </c>
      <c r="E131" s="95">
        <v>0</v>
      </c>
      <c r="F131" s="95">
        <v>5371.3018300000003</v>
      </c>
    </row>
    <row r="132" spans="1:6">
      <c r="A132" s="177" t="s">
        <v>264</v>
      </c>
      <c r="B132" s="57">
        <v>0</v>
      </c>
      <c r="C132" s="57">
        <v>0</v>
      </c>
      <c r="D132" s="57">
        <v>0</v>
      </c>
      <c r="E132" s="57">
        <v>0</v>
      </c>
      <c r="F132" s="57">
        <v>0</v>
      </c>
    </row>
    <row r="133" spans="1:6">
      <c r="A133" s="177" t="s">
        <v>455</v>
      </c>
      <c r="B133" s="57">
        <v>1182.5745200000001</v>
      </c>
      <c r="C133" s="57">
        <v>0</v>
      </c>
      <c r="D133" s="57">
        <v>0</v>
      </c>
      <c r="E133" s="57">
        <v>0</v>
      </c>
      <c r="F133" s="57">
        <v>1182.5745200000001</v>
      </c>
    </row>
    <row r="134" spans="1:6">
      <c r="A134" s="64" t="s">
        <v>456</v>
      </c>
      <c r="B134" s="95">
        <v>0</v>
      </c>
      <c r="C134" s="95">
        <v>0</v>
      </c>
      <c r="D134" s="95">
        <v>0</v>
      </c>
      <c r="E134" s="95">
        <v>0</v>
      </c>
      <c r="F134" s="95">
        <v>0</v>
      </c>
    </row>
    <row r="135" spans="1:6">
      <c r="A135" s="64" t="s">
        <v>457</v>
      </c>
      <c r="B135" s="95">
        <v>1182.5745200000001</v>
      </c>
      <c r="C135" s="95">
        <v>0</v>
      </c>
      <c r="D135" s="95">
        <v>0</v>
      </c>
      <c r="E135" s="95">
        <v>0</v>
      </c>
      <c r="F135" s="95">
        <v>1182.5745200000001</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4028757.1825300003</v>
      </c>
      <c r="C140" s="57">
        <v>1541665.61118</v>
      </c>
      <c r="D140" s="57">
        <v>0</v>
      </c>
      <c r="E140" s="57">
        <v>0</v>
      </c>
      <c r="F140" s="57">
        <v>5570422.7937099999</v>
      </c>
    </row>
    <row r="141" spans="1:6">
      <c r="A141" s="64" t="s">
        <v>266</v>
      </c>
      <c r="B141" s="95">
        <v>0</v>
      </c>
      <c r="C141" s="95">
        <v>0</v>
      </c>
      <c r="D141" s="95">
        <v>0</v>
      </c>
      <c r="E141" s="95">
        <v>0</v>
      </c>
      <c r="F141" s="95">
        <v>0</v>
      </c>
    </row>
    <row r="142" spans="1:6">
      <c r="A142" s="64" t="s">
        <v>267</v>
      </c>
      <c r="B142" s="95">
        <v>1203570.67028</v>
      </c>
      <c r="C142" s="95">
        <v>0</v>
      </c>
      <c r="D142" s="95">
        <v>0</v>
      </c>
      <c r="E142" s="95">
        <v>0</v>
      </c>
      <c r="F142" s="95">
        <v>1203570.67028</v>
      </c>
    </row>
    <row r="143" spans="1:6">
      <c r="A143" s="64" t="s">
        <v>268</v>
      </c>
      <c r="B143" s="95">
        <v>0</v>
      </c>
      <c r="C143" s="95">
        <v>0</v>
      </c>
      <c r="D143" s="95">
        <v>0</v>
      </c>
      <c r="E143" s="95">
        <v>0</v>
      </c>
      <c r="F143" s="95">
        <v>0</v>
      </c>
    </row>
    <row r="144" spans="1:6">
      <c r="A144" s="64" t="s">
        <v>269</v>
      </c>
      <c r="B144" s="95">
        <v>934483.51375000004</v>
      </c>
      <c r="C144" s="95">
        <v>1347.49937</v>
      </c>
      <c r="D144" s="95">
        <v>0</v>
      </c>
      <c r="E144" s="95">
        <v>0</v>
      </c>
      <c r="F144" s="95">
        <v>935831.01312000002</v>
      </c>
    </row>
    <row r="145" spans="1:6">
      <c r="A145" s="64" t="s">
        <v>1495</v>
      </c>
      <c r="B145" s="95">
        <v>1790943.5458499999</v>
      </c>
      <c r="C145" s="95">
        <v>4868.5420000000004</v>
      </c>
      <c r="D145" s="95">
        <v>0</v>
      </c>
      <c r="E145" s="95">
        <v>0</v>
      </c>
      <c r="F145" s="95">
        <v>1795812.08785</v>
      </c>
    </row>
    <row r="146" spans="1:6">
      <c r="A146" s="64" t="s">
        <v>271</v>
      </c>
      <c r="B146" s="95">
        <v>5439.2679800000005</v>
      </c>
      <c r="C146" s="95">
        <v>1029</v>
      </c>
      <c r="D146" s="95">
        <v>0</v>
      </c>
      <c r="E146" s="95">
        <v>0</v>
      </c>
      <c r="F146" s="95">
        <v>6468.2679800000005</v>
      </c>
    </row>
    <row r="147" spans="1:6">
      <c r="A147" s="64" t="s">
        <v>272</v>
      </c>
      <c r="B147" s="95">
        <v>69147.312310000008</v>
      </c>
      <c r="C147" s="95">
        <v>1514014.1149200001</v>
      </c>
      <c r="D147" s="95">
        <v>0</v>
      </c>
      <c r="E147" s="95">
        <v>0</v>
      </c>
      <c r="F147" s="95">
        <v>1583161.42723</v>
      </c>
    </row>
    <row r="148" spans="1:6">
      <c r="A148" s="64" t="s">
        <v>273</v>
      </c>
      <c r="B148" s="95">
        <v>25172.872360000001</v>
      </c>
      <c r="C148" s="95">
        <v>20406.454890000001</v>
      </c>
      <c r="D148" s="95">
        <v>0</v>
      </c>
      <c r="E148" s="95">
        <v>0</v>
      </c>
      <c r="F148" s="95">
        <v>45579.327250000002</v>
      </c>
    </row>
    <row r="149" spans="1:6">
      <c r="A149" s="177" t="s">
        <v>274</v>
      </c>
      <c r="B149" s="57">
        <v>189080.17884000001</v>
      </c>
      <c r="C149" s="57">
        <v>2280.8720800000001</v>
      </c>
      <c r="D149" s="57">
        <v>0</v>
      </c>
      <c r="E149" s="57">
        <v>0</v>
      </c>
      <c r="F149" s="57">
        <v>191361.05091999998</v>
      </c>
    </row>
    <row r="150" spans="1:6">
      <c r="A150" s="64" t="s">
        <v>207</v>
      </c>
      <c r="B150" s="95">
        <v>113.31119</v>
      </c>
      <c r="C150" s="95">
        <v>0</v>
      </c>
      <c r="D150" s="95">
        <v>0</v>
      </c>
      <c r="E150" s="95">
        <v>0</v>
      </c>
      <c r="F150" s="95">
        <v>113.31119</v>
      </c>
    </row>
    <row r="151" spans="1:6">
      <c r="A151" s="64" t="s">
        <v>209</v>
      </c>
      <c r="B151" s="95">
        <v>55340.322020000007</v>
      </c>
      <c r="C151" s="95">
        <v>2107.1737400000002</v>
      </c>
      <c r="D151" s="95">
        <v>0</v>
      </c>
      <c r="E151" s="95">
        <v>0</v>
      </c>
      <c r="F151" s="95">
        <v>57447.495759999998</v>
      </c>
    </row>
    <row r="152" spans="1:6">
      <c r="A152" s="64" t="s">
        <v>275</v>
      </c>
      <c r="B152" s="95">
        <v>126725.47714</v>
      </c>
      <c r="C152" s="95">
        <v>152.19404</v>
      </c>
      <c r="D152" s="95">
        <v>0</v>
      </c>
      <c r="E152" s="95">
        <v>0</v>
      </c>
      <c r="F152" s="95">
        <v>126877.67118</v>
      </c>
    </row>
    <row r="153" spans="1:6">
      <c r="A153" s="64" t="s">
        <v>236</v>
      </c>
      <c r="B153" s="95">
        <v>6901.0684900000006</v>
      </c>
      <c r="C153" s="95">
        <v>21.504300000000001</v>
      </c>
      <c r="D153" s="95">
        <v>0</v>
      </c>
      <c r="E153" s="95">
        <v>0</v>
      </c>
      <c r="F153" s="95">
        <v>6922.5727900000002</v>
      </c>
    </row>
    <row r="154" spans="1:6">
      <c r="A154" s="64" t="s">
        <v>276</v>
      </c>
      <c r="B154" s="95">
        <v>0</v>
      </c>
      <c r="C154" s="95">
        <v>0</v>
      </c>
      <c r="D154" s="95">
        <v>0</v>
      </c>
      <c r="E154" s="95">
        <v>0</v>
      </c>
      <c r="F154" s="95">
        <v>0</v>
      </c>
    </row>
    <row r="155" spans="1:6">
      <c r="A155" s="177" t="s">
        <v>277</v>
      </c>
      <c r="B155" s="57">
        <v>118352.75181999999</v>
      </c>
      <c r="C155" s="57">
        <v>2740.1303900000003</v>
      </c>
      <c r="D155" s="57">
        <v>0</v>
      </c>
      <c r="E155" s="57">
        <v>0</v>
      </c>
      <c r="F155" s="57">
        <v>121092.88221</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1305</v>
      </c>
      <c r="B159" s="95">
        <v>0</v>
      </c>
      <c r="C159" s="95">
        <v>0</v>
      </c>
      <c r="D159" s="95">
        <v>0</v>
      </c>
      <c r="E159" s="95">
        <v>0</v>
      </c>
      <c r="F159" s="95">
        <v>0</v>
      </c>
    </row>
    <row r="160" spans="1:6">
      <c r="A160" s="64" t="s">
        <v>281</v>
      </c>
      <c r="B160" s="95">
        <v>66874.136280000006</v>
      </c>
      <c r="C160" s="95">
        <v>1585.0238300000001</v>
      </c>
      <c r="D160" s="95">
        <v>0</v>
      </c>
      <c r="E160" s="95">
        <v>0</v>
      </c>
      <c r="F160" s="95">
        <v>68459.160109999997</v>
      </c>
    </row>
    <row r="161" spans="1:6">
      <c r="A161" s="64" t="s">
        <v>282</v>
      </c>
      <c r="B161" s="95">
        <v>19611.57603</v>
      </c>
      <c r="C161" s="95">
        <v>383.98477000000003</v>
      </c>
      <c r="D161" s="95">
        <v>0</v>
      </c>
      <c r="E161" s="95">
        <v>0</v>
      </c>
      <c r="F161" s="95">
        <v>19995.560799999999</v>
      </c>
    </row>
    <row r="162" spans="1:6">
      <c r="A162" s="177" t="s">
        <v>283</v>
      </c>
      <c r="B162" s="57">
        <v>1888330.02177</v>
      </c>
      <c r="C162" s="57">
        <v>71859.593170000007</v>
      </c>
      <c r="D162" s="57">
        <v>0</v>
      </c>
      <c r="E162" s="57">
        <v>0</v>
      </c>
      <c r="F162" s="57">
        <v>1960189.61494</v>
      </c>
    </row>
    <row r="163" spans="1:6">
      <c r="A163" s="64" t="s">
        <v>284</v>
      </c>
      <c r="B163" s="95">
        <v>83129.832500000004</v>
      </c>
      <c r="C163" s="95">
        <v>0</v>
      </c>
      <c r="D163" s="95">
        <v>0</v>
      </c>
      <c r="E163" s="95">
        <v>0</v>
      </c>
      <c r="F163" s="95">
        <v>83129.832500000004</v>
      </c>
    </row>
    <row r="164" spans="1:6">
      <c r="A164" s="64" t="s">
        <v>285</v>
      </c>
      <c r="B164" s="95">
        <v>0</v>
      </c>
      <c r="C164" s="95">
        <v>0</v>
      </c>
      <c r="D164" s="95">
        <v>0</v>
      </c>
      <c r="E164" s="95">
        <v>0</v>
      </c>
      <c r="F164" s="95">
        <v>0</v>
      </c>
    </row>
    <row r="165" spans="1:6">
      <c r="A165" s="64" t="s">
        <v>1496</v>
      </c>
      <c r="B165" s="95">
        <v>1642518.3795399999</v>
      </c>
      <c r="C165" s="95">
        <v>67713.100099999996</v>
      </c>
      <c r="D165" s="95">
        <v>0</v>
      </c>
      <c r="E165" s="95">
        <v>0</v>
      </c>
      <c r="F165" s="95">
        <v>1710231.47964</v>
      </c>
    </row>
    <row r="166" spans="1:6">
      <c r="A166" s="64" t="s">
        <v>287</v>
      </c>
      <c r="B166" s="95">
        <v>162681.80972999998</v>
      </c>
      <c r="C166" s="95">
        <v>4146.4930699999995</v>
      </c>
      <c r="D166" s="95">
        <v>0</v>
      </c>
      <c r="E166" s="95">
        <v>0</v>
      </c>
      <c r="F166" s="95">
        <v>166828.3028</v>
      </c>
    </row>
    <row r="167" spans="1:6">
      <c r="A167" s="177" t="s">
        <v>288</v>
      </c>
      <c r="B167" s="57">
        <v>0</v>
      </c>
      <c r="C167" s="57">
        <v>44682.438929999997</v>
      </c>
      <c r="D167" s="57">
        <v>0</v>
      </c>
      <c r="E167" s="57">
        <v>0</v>
      </c>
      <c r="F167" s="57">
        <v>44682.438929999997</v>
      </c>
    </row>
    <row r="168" spans="1:6">
      <c r="A168" s="64" t="s">
        <v>289</v>
      </c>
      <c r="B168" s="95">
        <v>0</v>
      </c>
      <c r="C168" s="95">
        <v>44214.264080000001</v>
      </c>
      <c r="D168" s="95">
        <v>0</v>
      </c>
      <c r="E168" s="95">
        <v>0</v>
      </c>
      <c r="F168" s="95">
        <v>44214.264080000001</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41476.657599999999</v>
      </c>
      <c r="D171" s="95">
        <v>0</v>
      </c>
      <c r="E171" s="95">
        <v>0</v>
      </c>
      <c r="F171" s="95">
        <v>41476.657599999999</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468.17484999999999</v>
      </c>
      <c r="D175" s="95">
        <v>0</v>
      </c>
      <c r="E175" s="95">
        <v>0</v>
      </c>
      <c r="F175" s="95">
        <v>468.17484999999999</v>
      </c>
    </row>
    <row r="176" spans="1:6">
      <c r="A176" s="155" t="s">
        <v>297</v>
      </c>
      <c r="B176" s="57">
        <v>1358104.11023</v>
      </c>
      <c r="C176" s="57">
        <v>0</v>
      </c>
      <c r="D176" s="57">
        <v>0</v>
      </c>
      <c r="E176" s="57">
        <v>0</v>
      </c>
      <c r="F176" s="57">
        <v>1358104.11023</v>
      </c>
    </row>
    <row r="177" spans="1:6">
      <c r="A177" s="63" t="s">
        <v>298</v>
      </c>
      <c r="B177" s="95">
        <v>1228641.55562</v>
      </c>
      <c r="C177" s="95">
        <v>0</v>
      </c>
      <c r="D177" s="95">
        <v>0</v>
      </c>
      <c r="E177" s="95">
        <v>0</v>
      </c>
      <c r="F177" s="95">
        <v>1228641.55562</v>
      </c>
    </row>
    <row r="178" spans="1:6">
      <c r="A178" s="64" t="s">
        <v>299</v>
      </c>
      <c r="B178" s="95">
        <v>1228641.55562</v>
      </c>
      <c r="C178" s="95">
        <v>0</v>
      </c>
      <c r="D178" s="95">
        <v>0</v>
      </c>
      <c r="E178" s="95">
        <v>0</v>
      </c>
      <c r="F178" s="95">
        <v>1228641.55562</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18725.438120000003</v>
      </c>
      <c r="C181" s="95">
        <v>0</v>
      </c>
      <c r="D181" s="95">
        <v>0</v>
      </c>
      <c r="E181" s="95">
        <v>0</v>
      </c>
      <c r="F181" s="95">
        <v>18725.438120000003</v>
      </c>
    </row>
    <row r="182" spans="1:6">
      <c r="A182" s="64" t="s">
        <v>303</v>
      </c>
      <c r="B182" s="95">
        <v>0</v>
      </c>
      <c r="C182" s="95">
        <v>0</v>
      </c>
      <c r="D182" s="95">
        <v>0</v>
      </c>
      <c r="E182" s="95">
        <v>0</v>
      </c>
      <c r="F182" s="95">
        <v>0</v>
      </c>
    </row>
    <row r="183" spans="1:6">
      <c r="A183" s="64" t="s">
        <v>304</v>
      </c>
      <c r="B183" s="95">
        <v>17109.280719999999</v>
      </c>
      <c r="C183" s="95">
        <v>0</v>
      </c>
      <c r="D183" s="95">
        <v>0</v>
      </c>
      <c r="E183" s="95">
        <v>0</v>
      </c>
      <c r="F183" s="95">
        <v>17109.280719999999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121192.55989</v>
      </c>
      <c r="C187" s="95">
        <v>0</v>
      </c>
      <c r="D187" s="95">
        <v>0</v>
      </c>
      <c r="E187" s="95">
        <v>0</v>
      </c>
      <c r="F187" s="95">
        <v>121192.55989</v>
      </c>
    </row>
    <row r="188" spans="1:6">
      <c r="A188" s="64" t="s">
        <v>309</v>
      </c>
      <c r="B188" s="95">
        <v>64475.962530000004</v>
      </c>
      <c r="C188" s="95">
        <v>0</v>
      </c>
      <c r="D188" s="95">
        <v>0</v>
      </c>
      <c r="E188" s="95">
        <v>0</v>
      </c>
      <c r="F188" s="95">
        <v>64475.962530000004</v>
      </c>
    </row>
    <row r="189" spans="1:6">
      <c r="A189" s="64" t="s">
        <v>310</v>
      </c>
      <c r="B189" s="95">
        <v>56716.59736</v>
      </c>
      <c r="C189" s="95">
        <v>0</v>
      </c>
      <c r="D189" s="95">
        <v>0</v>
      </c>
      <c r="E189" s="95">
        <v>0</v>
      </c>
      <c r="F189" s="95">
        <v>56716.59736</v>
      </c>
    </row>
    <row r="190" spans="1:6">
      <c r="A190" s="64" t="s">
        <v>311</v>
      </c>
      <c r="B190" s="95">
        <v>0</v>
      </c>
      <c r="C190" s="95">
        <v>0</v>
      </c>
      <c r="D190" s="95">
        <v>0</v>
      </c>
      <c r="E190" s="95">
        <v>0</v>
      </c>
      <c r="F190" s="95">
        <v>0</v>
      </c>
    </row>
    <row r="191" spans="1:6">
      <c r="A191" s="63" t="s">
        <v>312</v>
      </c>
      <c r="B191" s="95">
        <v>-10455.4434</v>
      </c>
      <c r="C191" s="95">
        <v>0</v>
      </c>
      <c r="D191" s="95">
        <v>0</v>
      </c>
      <c r="E191" s="95">
        <v>0</v>
      </c>
      <c r="F191" s="95">
        <v>-10455.4434</v>
      </c>
    </row>
    <row r="192" spans="1:6">
      <c r="A192" s="64" t="s">
        <v>313</v>
      </c>
      <c r="B192" s="95">
        <v>-22278.436030000001</v>
      </c>
      <c r="C192" s="95">
        <v>0</v>
      </c>
      <c r="D192" s="95">
        <v>0</v>
      </c>
      <c r="E192" s="95">
        <v>0</v>
      </c>
      <c r="F192" s="95">
        <v>-22278.436030000001</v>
      </c>
    </row>
    <row r="193" spans="1:6">
      <c r="A193" s="64" t="s">
        <v>314</v>
      </c>
      <c r="B193" s="95">
        <v>11822.992630000001</v>
      </c>
      <c r="C193" s="95">
        <v>0</v>
      </c>
      <c r="D193" s="95">
        <v>0</v>
      </c>
      <c r="E193" s="95">
        <v>0</v>
      </c>
      <c r="F193" s="95">
        <v>11822.992630000001</v>
      </c>
    </row>
    <row r="194" spans="1:6">
      <c r="A194" s="72" t="s">
        <v>315</v>
      </c>
      <c r="B194" s="57">
        <v>8014386.4534</v>
      </c>
      <c r="C194" s="57">
        <v>1788012.6494700001</v>
      </c>
      <c r="D194" s="57">
        <v>0</v>
      </c>
      <c r="E194" s="57">
        <v>0</v>
      </c>
      <c r="F194" s="57">
        <v>9802399.1028700005</v>
      </c>
    </row>
    <row r="195" spans="1:6">
      <c r="A195" s="72" t="s">
        <v>316</v>
      </c>
      <c r="B195" s="57">
        <v>14896.94081</v>
      </c>
      <c r="C195" s="57">
        <v>0</v>
      </c>
      <c r="D195" s="57">
        <v>0</v>
      </c>
      <c r="E195" s="57">
        <v>0</v>
      </c>
      <c r="F195" s="57">
        <v>14896.94081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1497</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14896.94081</v>
      </c>
      <c r="C214" s="95">
        <v>0</v>
      </c>
      <c r="D214" s="95">
        <v>0</v>
      </c>
      <c r="E214" s="95">
        <v>0</v>
      </c>
      <c r="F214" s="95">
        <v>14896.94081</v>
      </c>
    </row>
    <row r="215" spans="1:6">
      <c r="A215" s="177" t="s">
        <v>336</v>
      </c>
      <c r="B215" s="57">
        <v>6886667.1450100001</v>
      </c>
      <c r="C215" s="57">
        <v>2865051.8156500002</v>
      </c>
      <c r="D215" s="57">
        <v>0</v>
      </c>
      <c r="E215" s="57">
        <v>0</v>
      </c>
      <c r="F215" s="57">
        <v>9751718.9606599994</v>
      </c>
    </row>
    <row r="216" spans="1:6">
      <c r="A216" s="63" t="s">
        <v>337</v>
      </c>
      <c r="B216" s="95">
        <v>380183.81244000001</v>
      </c>
      <c r="C216" s="95">
        <v>0</v>
      </c>
      <c r="D216" s="95">
        <v>0</v>
      </c>
      <c r="E216" s="95">
        <v>0</v>
      </c>
      <c r="F216" s="95">
        <v>380183.81244000001</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380183.81244000001</v>
      </c>
      <c r="C219" s="95">
        <v>0</v>
      </c>
      <c r="D219" s="95">
        <v>0</v>
      </c>
      <c r="E219" s="95">
        <v>0</v>
      </c>
      <c r="F219" s="95">
        <v>380183.81244000001</v>
      </c>
    </row>
    <row r="220" spans="1:6">
      <c r="A220" s="63" t="s">
        <v>341</v>
      </c>
      <c r="B220" s="95">
        <v>6128.0586800000001</v>
      </c>
      <c r="C220" s="95">
        <v>0</v>
      </c>
      <c r="D220" s="95">
        <v>0</v>
      </c>
      <c r="E220" s="95">
        <v>0</v>
      </c>
      <c r="F220" s="95">
        <v>6128.0586800000001</v>
      </c>
    </row>
    <row r="221" spans="1:6">
      <c r="A221" s="64" t="s">
        <v>342</v>
      </c>
      <c r="B221" s="95">
        <v>0</v>
      </c>
      <c r="C221" s="95">
        <v>0</v>
      </c>
      <c r="D221" s="95">
        <v>0</v>
      </c>
      <c r="E221" s="95">
        <v>0</v>
      </c>
      <c r="F221" s="95">
        <v>0</v>
      </c>
    </row>
    <row r="222" spans="1:6">
      <c r="A222" s="64" t="s">
        <v>343</v>
      </c>
      <c r="B222" s="95">
        <v>5970.2834999999995</v>
      </c>
      <c r="C222" s="95">
        <v>0</v>
      </c>
      <c r="D222" s="95">
        <v>0</v>
      </c>
      <c r="E222" s="95">
        <v>0</v>
      </c>
      <c r="F222" s="95">
        <v>5970.2834999999995</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192.99326000000002</v>
      </c>
      <c r="D226" s="95">
        <v>0</v>
      </c>
      <c r="E226" s="95">
        <v>0</v>
      </c>
      <c r="F226" s="95">
        <v>192.99326000000002</v>
      </c>
    </row>
    <row r="227" spans="1:6">
      <c r="A227" s="64" t="s">
        <v>348</v>
      </c>
      <c r="B227" s="95">
        <v>0</v>
      </c>
      <c r="C227" s="95">
        <v>192.99326000000002</v>
      </c>
      <c r="D227" s="95">
        <v>0</v>
      </c>
      <c r="E227" s="95">
        <v>0</v>
      </c>
      <c r="F227" s="95">
        <v>192.99326000000002</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4293990.2712300001</v>
      </c>
      <c r="C232" s="95">
        <v>1661333.96994</v>
      </c>
      <c r="D232" s="95">
        <v>0</v>
      </c>
      <c r="E232" s="95">
        <v>0</v>
      </c>
      <c r="F232" s="95">
        <v>5955324.2411700003</v>
      </c>
    </row>
    <row r="233" spans="1:6">
      <c r="A233" s="64" t="s">
        <v>354</v>
      </c>
      <c r="B233" s="95">
        <v>1195479.71371</v>
      </c>
      <c r="C233" s="95">
        <v>1168097.0361800001</v>
      </c>
      <c r="D233" s="95">
        <v>0</v>
      </c>
      <c r="E233" s="95">
        <v>0</v>
      </c>
      <c r="F233" s="95">
        <v>2363576.7498900001</v>
      </c>
    </row>
    <row r="234" spans="1:6">
      <c r="A234" s="64" t="s">
        <v>355</v>
      </c>
      <c r="B234" s="95">
        <v>0</v>
      </c>
      <c r="C234" s="95">
        <v>0</v>
      </c>
      <c r="D234" s="95">
        <v>0</v>
      </c>
      <c r="E234" s="95">
        <v>0</v>
      </c>
      <c r="F234" s="95">
        <v>0</v>
      </c>
    </row>
    <row r="235" spans="1:6">
      <c r="A235" s="64" t="s">
        <v>356</v>
      </c>
      <c r="B235" s="95">
        <v>1330702.54645</v>
      </c>
      <c r="C235" s="95">
        <v>330046.95626000001</v>
      </c>
      <c r="D235" s="95">
        <v>0</v>
      </c>
      <c r="E235" s="95">
        <v>0</v>
      </c>
      <c r="F235" s="95">
        <v>1660749.5027100001</v>
      </c>
    </row>
    <row r="236" spans="1:6">
      <c r="A236" s="64" t="s">
        <v>357</v>
      </c>
      <c r="B236" s="95">
        <v>0</v>
      </c>
      <c r="C236" s="95">
        <v>0</v>
      </c>
      <c r="D236" s="95">
        <v>0</v>
      </c>
      <c r="E236" s="95">
        <v>0</v>
      </c>
      <c r="F236" s="95">
        <v>0</v>
      </c>
    </row>
    <row r="237" spans="1:6">
      <c r="A237" s="64" t="s">
        <v>358</v>
      </c>
      <c r="B237" s="95">
        <v>149299.49158999999</v>
      </c>
      <c r="C237" s="95">
        <v>0</v>
      </c>
      <c r="D237" s="95">
        <v>0</v>
      </c>
      <c r="E237" s="95">
        <v>0</v>
      </c>
      <c r="F237" s="95">
        <v>149299.49158999999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1618508.51948</v>
      </c>
      <c r="C240" s="95">
        <v>163189.97750000001</v>
      </c>
      <c r="D240" s="95">
        <v>0</v>
      </c>
      <c r="E240" s="95">
        <v>0</v>
      </c>
      <c r="F240" s="95">
        <v>1781698.4969800001</v>
      </c>
    </row>
    <row r="241" spans="1:6">
      <c r="A241" s="63" t="s">
        <v>362</v>
      </c>
      <c r="B241" s="95">
        <v>1509481.2913900001</v>
      </c>
      <c r="C241" s="95">
        <v>1203524.8524500001</v>
      </c>
      <c r="D241" s="95">
        <v>0</v>
      </c>
      <c r="E241" s="95">
        <v>0</v>
      </c>
      <c r="F241" s="95">
        <v>2713006.14384</v>
      </c>
    </row>
    <row r="242" spans="1:6">
      <c r="A242" s="64" t="s">
        <v>363</v>
      </c>
      <c r="B242" s="95">
        <v>66705.261369999993</v>
      </c>
      <c r="C242" s="95">
        <v>60163.175880000003</v>
      </c>
      <c r="D242" s="95">
        <v>0</v>
      </c>
      <c r="E242" s="95">
        <v>0</v>
      </c>
      <c r="F242" s="95">
        <v>126868.43725</v>
      </c>
    </row>
    <row r="243" spans="1:6">
      <c r="A243" s="64" t="s">
        <v>364</v>
      </c>
      <c r="B243" s="95">
        <v>889427.55560000008</v>
      </c>
      <c r="C243" s="95">
        <v>91238</v>
      </c>
      <c r="D243" s="95">
        <v>0</v>
      </c>
      <c r="E243" s="95">
        <v>0</v>
      </c>
      <c r="F243" s="95">
        <v>980665.55560000008</v>
      </c>
    </row>
    <row r="244" spans="1:6">
      <c r="A244" s="64" t="s">
        <v>365</v>
      </c>
      <c r="B244" s="95">
        <v>357748.45517000003</v>
      </c>
      <c r="C244" s="95">
        <v>79938.778590000002</v>
      </c>
      <c r="D244" s="95">
        <v>0</v>
      </c>
      <c r="E244" s="95">
        <v>0</v>
      </c>
      <c r="F244" s="95">
        <v>437687.23375999997</v>
      </c>
    </row>
    <row r="245" spans="1:6">
      <c r="A245" s="64" t="s">
        <v>366</v>
      </c>
      <c r="B245" s="95">
        <v>29355.379270000001</v>
      </c>
      <c r="C245" s="95">
        <v>4888.3940899999998</v>
      </c>
      <c r="D245" s="95">
        <v>0</v>
      </c>
      <c r="E245" s="95">
        <v>0</v>
      </c>
      <c r="F245" s="95">
        <v>34243.773359999999</v>
      </c>
    </row>
    <row r="246" spans="1:6">
      <c r="A246" s="64" t="s">
        <v>1498</v>
      </c>
      <c r="B246" s="95">
        <v>0</v>
      </c>
      <c r="C246" s="95">
        <v>0</v>
      </c>
      <c r="D246" s="95">
        <v>0</v>
      </c>
      <c r="E246" s="95">
        <v>0</v>
      </c>
      <c r="F246" s="95">
        <v>0</v>
      </c>
    </row>
    <row r="247" spans="1:6">
      <c r="A247" s="64" t="s">
        <v>367</v>
      </c>
      <c r="B247" s="95">
        <v>166244.63997999998</v>
      </c>
      <c r="C247" s="95">
        <v>967296.50388999993</v>
      </c>
      <c r="D247" s="95">
        <v>0</v>
      </c>
      <c r="E247" s="95">
        <v>0</v>
      </c>
      <c r="F247" s="95">
        <v>1133541.1438699998</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696883.71126999997</v>
      </c>
      <c r="C251" s="95">
        <v>0</v>
      </c>
      <c r="D251" s="95">
        <v>0</v>
      </c>
      <c r="E251" s="95">
        <v>0</v>
      </c>
      <c r="F251" s="95">
        <v>696883.71126999997</v>
      </c>
    </row>
    <row r="252" spans="1:6">
      <c r="A252" s="64" t="s">
        <v>369</v>
      </c>
      <c r="B252" s="95">
        <v>693050.91495000001</v>
      </c>
      <c r="C252" s="95">
        <v>0</v>
      </c>
      <c r="D252" s="95">
        <v>0</v>
      </c>
      <c r="E252" s="95">
        <v>0</v>
      </c>
      <c r="F252" s="95">
        <v>693050.91495000001</v>
      </c>
    </row>
    <row r="253" spans="1:6">
      <c r="A253" s="64" t="s">
        <v>370</v>
      </c>
      <c r="B253" s="95">
        <v>3832.7963199999999</v>
      </c>
      <c r="C253" s="95">
        <v>0</v>
      </c>
      <c r="D253" s="95">
        <v>0</v>
      </c>
      <c r="E253" s="95">
        <v>0</v>
      </c>
      <c r="F253" s="95">
        <v>3832.7963199999999</v>
      </c>
    </row>
    <row r="254" spans="1:6">
      <c r="A254" s="216" t="s">
        <v>372</v>
      </c>
      <c r="B254" s="57">
        <v>473511.83805000002</v>
      </c>
      <c r="C254" s="57">
        <v>5446.6550299999999</v>
      </c>
      <c r="D254" s="57">
        <v>0</v>
      </c>
      <c r="E254" s="57">
        <v>0</v>
      </c>
      <c r="F254" s="57">
        <v>478958.49307999999</v>
      </c>
    </row>
    <row r="255" spans="1:6">
      <c r="A255" s="99" t="s">
        <v>373</v>
      </c>
      <c r="B255" s="95">
        <v>2501.7981299999997</v>
      </c>
      <c r="C255" s="95">
        <v>29.056419999999999</v>
      </c>
      <c r="D255" s="95">
        <v>0</v>
      </c>
      <c r="E255" s="95">
        <v>0</v>
      </c>
      <c r="F255" s="95">
        <v>2530.85455</v>
      </c>
    </row>
    <row r="256" spans="1:6">
      <c r="A256" s="99" t="s">
        <v>374</v>
      </c>
      <c r="B256" s="95">
        <v>2232.9004799999998</v>
      </c>
      <c r="C256" s="95">
        <v>75.181979999999996</v>
      </c>
      <c r="D256" s="95">
        <v>0</v>
      </c>
      <c r="E256" s="95">
        <v>0</v>
      </c>
      <c r="F256" s="95">
        <v>2308.0824600000001</v>
      </c>
    </row>
    <row r="257" spans="1:6">
      <c r="A257" s="99" t="s">
        <v>375</v>
      </c>
      <c r="B257" s="95">
        <v>424635.38149</v>
      </c>
      <c r="C257" s="95">
        <v>3289.4182599999999</v>
      </c>
      <c r="D257" s="95">
        <v>0</v>
      </c>
      <c r="E257" s="95">
        <v>0</v>
      </c>
      <c r="F257" s="95">
        <v>427924.79975000001</v>
      </c>
    </row>
    <row r="258" spans="1:6">
      <c r="A258" s="99" t="s">
        <v>376</v>
      </c>
      <c r="B258" s="95">
        <v>38638.249309999999</v>
      </c>
      <c r="C258" s="95">
        <v>1843.8976299999999</v>
      </c>
      <c r="D258" s="95">
        <v>0</v>
      </c>
      <c r="E258" s="95">
        <v>0</v>
      </c>
      <c r="F258" s="95">
        <v>40482.146939999999</v>
      </c>
    </row>
    <row r="259" spans="1:6">
      <c r="A259" s="99" t="s">
        <v>377</v>
      </c>
      <c r="B259" s="95">
        <v>2830.6919900000003</v>
      </c>
      <c r="C259" s="95">
        <v>4.7335099999999999</v>
      </c>
      <c r="D259" s="95">
        <v>0</v>
      </c>
      <c r="E259" s="95">
        <v>0</v>
      </c>
      <c r="F259" s="95">
        <v>2835.4254999999998</v>
      </c>
    </row>
    <row r="260" spans="1:6">
      <c r="A260" s="99" t="s">
        <v>378</v>
      </c>
      <c r="B260" s="95">
        <v>366.41075000000001</v>
      </c>
      <c r="C260" s="95">
        <v>2.6941999999999999</v>
      </c>
      <c r="D260" s="95">
        <v>0</v>
      </c>
      <c r="E260" s="95">
        <v>0</v>
      </c>
      <c r="F260" s="95">
        <v>369.10495000000003</v>
      </c>
    </row>
    <row r="261" spans="1:6">
      <c r="A261" s="99" t="s">
        <v>379</v>
      </c>
      <c r="B261" s="95">
        <v>973.26078000000007</v>
      </c>
      <c r="C261" s="95">
        <v>75.013220000000004</v>
      </c>
      <c r="D261" s="95">
        <v>0</v>
      </c>
      <c r="E261" s="95">
        <v>0</v>
      </c>
      <c r="F261" s="95">
        <v>1048.2739999999999</v>
      </c>
    </row>
    <row r="262" spans="1:6">
      <c r="A262" s="99" t="s">
        <v>380</v>
      </c>
      <c r="B262" s="95">
        <v>143.87111999999999</v>
      </c>
      <c r="C262" s="95">
        <v>0.8931</v>
      </c>
      <c r="D262" s="95">
        <v>0</v>
      </c>
      <c r="E262" s="95">
        <v>0</v>
      </c>
      <c r="F262" s="95">
        <v>144.76421999999999</v>
      </c>
    </row>
    <row r="263" spans="1:6">
      <c r="A263" s="99" t="s">
        <v>381</v>
      </c>
      <c r="B263" s="95">
        <v>0</v>
      </c>
      <c r="C263" s="95">
        <v>0</v>
      </c>
      <c r="D263" s="95">
        <v>0</v>
      </c>
      <c r="E263" s="95">
        <v>0</v>
      </c>
      <c r="F263" s="95">
        <v>0</v>
      </c>
    </row>
    <row r="264" spans="1:6">
      <c r="A264" s="99" t="s">
        <v>382</v>
      </c>
      <c r="B264" s="95">
        <v>1189.2739999999999</v>
      </c>
      <c r="C264" s="95">
        <v>125.76671</v>
      </c>
      <c r="D264" s="95">
        <v>0</v>
      </c>
      <c r="E264" s="95">
        <v>0</v>
      </c>
      <c r="F264" s="95">
        <v>1315.04071</v>
      </c>
    </row>
    <row r="265" spans="1:6">
      <c r="A265" s="99" t="s">
        <v>383</v>
      </c>
      <c r="B265" s="95">
        <v>0</v>
      </c>
      <c r="C265" s="95">
        <v>0</v>
      </c>
      <c r="D265" s="95">
        <v>0</v>
      </c>
      <c r="E265" s="95">
        <v>0</v>
      </c>
      <c r="F265" s="95">
        <v>0</v>
      </c>
    </row>
    <row r="266" spans="1:6">
      <c r="A266" s="216" t="s">
        <v>384</v>
      </c>
      <c r="B266" s="57">
        <v>-96449.622279999996</v>
      </c>
      <c r="C266" s="57">
        <v>-39935.85385</v>
      </c>
      <c r="D266" s="57">
        <v>0</v>
      </c>
      <c r="E266" s="57">
        <v>0</v>
      </c>
      <c r="F266" s="57">
        <v>-136385.47613</v>
      </c>
    </row>
    <row r="267" spans="1:6">
      <c r="A267" s="99" t="s">
        <v>385</v>
      </c>
      <c r="B267" s="95">
        <v>-4291.6288600000007</v>
      </c>
      <c r="C267" s="95">
        <v>-1280.80368</v>
      </c>
      <c r="D267" s="95">
        <v>0</v>
      </c>
      <c r="E267" s="95">
        <v>0</v>
      </c>
      <c r="F267" s="95">
        <v>-5572.4325399999998</v>
      </c>
    </row>
    <row r="268" spans="1:6">
      <c r="A268" s="99" t="s">
        <v>386</v>
      </c>
      <c r="B268" s="95">
        <v>0</v>
      </c>
      <c r="C268" s="95">
        <v>0</v>
      </c>
      <c r="D268" s="95">
        <v>0</v>
      </c>
      <c r="E268" s="95">
        <v>0</v>
      </c>
      <c r="F268" s="95">
        <v>0</v>
      </c>
    </row>
    <row r="269" spans="1:6">
      <c r="A269" s="99" t="s">
        <v>387</v>
      </c>
      <c r="B269" s="95">
        <v>-50513.204140000002</v>
      </c>
      <c r="C269" s="95">
        <v>-34575.771639999999</v>
      </c>
      <c r="D269" s="95">
        <v>0</v>
      </c>
      <c r="E269" s="95">
        <v>0</v>
      </c>
      <c r="F269" s="95">
        <v>-85088.975780000008</v>
      </c>
    </row>
    <row r="270" spans="1:6">
      <c r="A270" s="99" t="s">
        <v>388</v>
      </c>
      <c r="B270" s="95">
        <v>-312.39346999999998</v>
      </c>
      <c r="C270" s="95">
        <v>-1144.45335</v>
      </c>
      <c r="D270" s="95">
        <v>0</v>
      </c>
      <c r="E270" s="95">
        <v>0</v>
      </c>
      <c r="F270" s="95">
        <v>-1456.84682</v>
      </c>
    </row>
    <row r="271" spans="1:6">
      <c r="A271" s="99" t="s">
        <v>389</v>
      </c>
      <c r="B271" s="95">
        <v>-41328.521289999997</v>
      </c>
      <c r="C271" s="95">
        <v>-1555.6472099999999</v>
      </c>
      <c r="D271" s="95">
        <v>0</v>
      </c>
      <c r="E271" s="95">
        <v>0</v>
      </c>
      <c r="F271" s="95">
        <v>-42884.1685</v>
      </c>
    </row>
    <row r="272" spans="1:6">
      <c r="A272" s="156" t="s">
        <v>390</v>
      </c>
      <c r="B272" s="95">
        <v>0</v>
      </c>
      <c r="C272" s="95">
        <v>-1379.17797</v>
      </c>
      <c r="D272" s="95">
        <v>0</v>
      </c>
      <c r="E272" s="95">
        <v>0</v>
      </c>
      <c r="F272" s="95">
        <v>-1379.17797</v>
      </c>
    </row>
    <row r="273" spans="1:6">
      <c r="A273" s="99" t="s">
        <v>461</v>
      </c>
      <c r="B273" s="95">
        <v>-3.87452</v>
      </c>
      <c r="C273" s="95">
        <v>0</v>
      </c>
      <c r="D273" s="95">
        <v>0</v>
      </c>
      <c r="E273" s="95">
        <v>0</v>
      </c>
      <c r="F273" s="95">
        <v>-3.87452</v>
      </c>
    </row>
    <row r="274" spans="1:6">
      <c r="A274" s="216" t="s">
        <v>976</v>
      </c>
      <c r="B274" s="57">
        <v>377062.21577000001</v>
      </c>
      <c r="C274" s="57">
        <v>-34489.198819999998</v>
      </c>
      <c r="D274" s="57">
        <v>0</v>
      </c>
      <c r="E274" s="57">
        <v>0</v>
      </c>
      <c r="F274" s="57">
        <v>342573.01694999996</v>
      </c>
    </row>
    <row r="275" spans="1:6">
      <c r="A275" s="69" t="s">
        <v>391</v>
      </c>
      <c r="B275" s="57">
        <v>9701.8350600000012</v>
      </c>
      <c r="C275" s="57">
        <v>112.58017</v>
      </c>
      <c r="D275" s="57">
        <v>0</v>
      </c>
      <c r="E275" s="57">
        <v>0</v>
      </c>
      <c r="F275" s="57">
        <v>9814.4152300000005</v>
      </c>
    </row>
    <row r="276" spans="1:6">
      <c r="A276" s="99" t="s">
        <v>392</v>
      </c>
      <c r="B276" s="95">
        <v>5543.7875000000004</v>
      </c>
      <c r="C276" s="95">
        <v>18.004919999999998</v>
      </c>
      <c r="D276" s="95">
        <v>0</v>
      </c>
      <c r="E276" s="95">
        <v>0</v>
      </c>
      <c r="F276" s="95">
        <v>5561.7924199999998</v>
      </c>
    </row>
    <row r="277" spans="1:6">
      <c r="A277" s="99" t="s">
        <v>393</v>
      </c>
      <c r="B277" s="95">
        <v>471.73273999999998</v>
      </c>
      <c r="C277" s="95">
        <v>68.732410000000002</v>
      </c>
      <c r="D277" s="95">
        <v>0</v>
      </c>
      <c r="E277" s="95">
        <v>0</v>
      </c>
      <c r="F277" s="95">
        <v>540.46514999999999</v>
      </c>
    </row>
    <row r="278" spans="1:6">
      <c r="A278" s="99" t="s">
        <v>394</v>
      </c>
      <c r="B278" s="95">
        <v>438.41653000000002</v>
      </c>
      <c r="C278" s="95">
        <v>0</v>
      </c>
      <c r="D278" s="95">
        <v>0</v>
      </c>
      <c r="E278" s="95">
        <v>0</v>
      </c>
      <c r="F278" s="95">
        <v>438.41653000000002</v>
      </c>
    </row>
    <row r="279" spans="1:6">
      <c r="A279" s="99" t="s">
        <v>395</v>
      </c>
      <c r="B279" s="95">
        <v>0</v>
      </c>
      <c r="C279" s="95">
        <v>0</v>
      </c>
      <c r="D279" s="95">
        <v>0</v>
      </c>
      <c r="E279" s="95">
        <v>0</v>
      </c>
      <c r="F279" s="95">
        <v>0</v>
      </c>
    </row>
    <row r="280" spans="1:6">
      <c r="A280" s="99" t="s">
        <v>396</v>
      </c>
      <c r="B280" s="95">
        <v>3247.8982900000001</v>
      </c>
      <c r="C280" s="95">
        <v>25.842839999999999</v>
      </c>
      <c r="D280" s="95">
        <v>0</v>
      </c>
      <c r="E280" s="95">
        <v>0</v>
      </c>
      <c r="F280" s="95">
        <v>3273.7411299999999</v>
      </c>
    </row>
    <row r="281" spans="1:6">
      <c r="A281" s="99" t="s">
        <v>397</v>
      </c>
      <c r="B281" s="95">
        <v>0</v>
      </c>
      <c r="C281" s="95">
        <v>0</v>
      </c>
      <c r="D281" s="95">
        <v>0</v>
      </c>
      <c r="E281" s="95">
        <v>0</v>
      </c>
      <c r="F281" s="95">
        <v>0</v>
      </c>
    </row>
    <row r="282" spans="1:6">
      <c r="A282" s="157" t="s">
        <v>398</v>
      </c>
      <c r="B282" s="57">
        <v>-12536.718429999999</v>
      </c>
      <c r="C282" s="57">
        <v>-455.79764</v>
      </c>
      <c r="D282" s="57">
        <v>0</v>
      </c>
      <c r="E282" s="57">
        <v>0</v>
      </c>
      <c r="F282" s="57">
        <v>-12992.51607</v>
      </c>
    </row>
    <row r="283" spans="1:6">
      <c r="A283" s="99" t="s">
        <v>392</v>
      </c>
      <c r="B283" s="95">
        <v>-1399.0168799999999</v>
      </c>
      <c r="C283" s="95">
        <v>-353.53434999999996</v>
      </c>
      <c r="D283" s="95">
        <v>0</v>
      </c>
      <c r="E283" s="95">
        <v>0</v>
      </c>
      <c r="F283" s="95">
        <v>-1752.55123</v>
      </c>
    </row>
    <row r="284" spans="1:6">
      <c r="A284" s="99" t="s">
        <v>399</v>
      </c>
      <c r="B284" s="95">
        <v>-220.93863000000002</v>
      </c>
      <c r="C284" s="95">
        <v>-1.0000000000000001E-5</v>
      </c>
      <c r="D284" s="95">
        <v>0</v>
      </c>
      <c r="E284" s="95">
        <v>0</v>
      </c>
      <c r="F284" s="95">
        <v>-220.93864000000002</v>
      </c>
    </row>
    <row r="285" spans="1:6">
      <c r="A285" s="99" t="s">
        <v>400</v>
      </c>
      <c r="B285" s="95">
        <v>-20.3263</v>
      </c>
      <c r="C285" s="95">
        <v>0</v>
      </c>
      <c r="D285" s="95">
        <v>0</v>
      </c>
      <c r="E285" s="95">
        <v>0</v>
      </c>
      <c r="F285" s="95">
        <v>-20.3263</v>
      </c>
    </row>
    <row r="286" spans="1:6">
      <c r="A286" s="99" t="s">
        <v>401</v>
      </c>
      <c r="B286" s="95">
        <v>0</v>
      </c>
      <c r="C286" s="95">
        <v>0</v>
      </c>
      <c r="D286" s="95">
        <v>0</v>
      </c>
      <c r="E286" s="95">
        <v>0</v>
      </c>
      <c r="F286" s="95">
        <v>0</v>
      </c>
    </row>
    <row r="287" spans="1:6">
      <c r="A287" s="99" t="s">
        <v>402</v>
      </c>
      <c r="B287" s="95">
        <v>-10896.436619999999</v>
      </c>
      <c r="C287" s="95">
        <v>-102.26327999999999</v>
      </c>
      <c r="D287" s="95">
        <v>0</v>
      </c>
      <c r="E287" s="95">
        <v>0</v>
      </c>
      <c r="F287" s="95">
        <v>-10998.6999</v>
      </c>
    </row>
    <row r="288" spans="1:6">
      <c r="A288" s="99" t="s">
        <v>403</v>
      </c>
      <c r="B288" s="95">
        <v>0</v>
      </c>
      <c r="C288" s="95">
        <v>0</v>
      </c>
      <c r="D288" s="95">
        <v>0</v>
      </c>
      <c r="E288" s="95">
        <v>0</v>
      </c>
      <c r="F288" s="95">
        <v>0</v>
      </c>
    </row>
    <row r="289" spans="1:6">
      <c r="A289" s="216" t="s">
        <v>975</v>
      </c>
      <c r="B289" s="57">
        <v>374227.33239999996</v>
      </c>
      <c r="C289" s="57">
        <v>-34832.416290000001</v>
      </c>
      <c r="D289" s="57">
        <v>0</v>
      </c>
      <c r="E289" s="57">
        <v>0</v>
      </c>
      <c r="F289" s="57">
        <v>339394.91610999999</v>
      </c>
    </row>
    <row r="290" spans="1:6">
      <c r="A290" s="99" t="s">
        <v>404</v>
      </c>
      <c r="B290" s="95">
        <v>43805.55242</v>
      </c>
      <c r="C290" s="95">
        <v>2103.50927</v>
      </c>
      <c r="D290" s="95">
        <v>0</v>
      </c>
      <c r="E290" s="95">
        <v>0</v>
      </c>
      <c r="F290" s="95">
        <v>45909.061689999995</v>
      </c>
    </row>
    <row r="291" spans="1:6">
      <c r="A291" s="99" t="s">
        <v>405</v>
      </c>
      <c r="B291" s="95">
        <v>4664.0305599999992</v>
      </c>
      <c r="C291" s="95">
        <v>1188.4392600000001</v>
      </c>
      <c r="D291" s="95">
        <v>0</v>
      </c>
      <c r="E291" s="95">
        <v>0</v>
      </c>
      <c r="F291" s="95">
        <v>5852.4698200000003</v>
      </c>
    </row>
    <row r="292" spans="1:6">
      <c r="A292" s="99" t="s">
        <v>406</v>
      </c>
      <c r="B292" s="95">
        <v>39141.521860000001</v>
      </c>
      <c r="C292" s="95">
        <v>915.07001000000002</v>
      </c>
      <c r="D292" s="95">
        <v>0</v>
      </c>
      <c r="E292" s="95">
        <v>0</v>
      </c>
      <c r="F292" s="95">
        <v>40056.591869999997</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-98930.38665</v>
      </c>
      <c r="C298" s="95">
        <v>-2477.0498399999997</v>
      </c>
      <c r="D298" s="95">
        <v>0</v>
      </c>
      <c r="E298" s="95">
        <v>0</v>
      </c>
      <c r="F298" s="95">
        <v>-101407.43648999999</v>
      </c>
    </row>
    <row r="299" spans="1:6">
      <c r="A299" s="99" t="s">
        <v>413</v>
      </c>
      <c r="B299" s="95">
        <v>-87985.878110000005</v>
      </c>
      <c r="C299" s="95">
        <v>-1531.1506999999999</v>
      </c>
      <c r="D299" s="95">
        <v>0</v>
      </c>
      <c r="E299" s="95">
        <v>0</v>
      </c>
      <c r="F299" s="95">
        <v>-89517.028810000003</v>
      </c>
    </row>
    <row r="300" spans="1:6">
      <c r="A300" s="99" t="s">
        <v>414</v>
      </c>
      <c r="B300" s="95">
        <v>-44.91122</v>
      </c>
      <c r="C300" s="95">
        <v>-3.7074199999999999</v>
      </c>
      <c r="D300" s="95">
        <v>0</v>
      </c>
      <c r="E300" s="95">
        <v>0</v>
      </c>
      <c r="F300" s="95">
        <v>-48.618639999999999</v>
      </c>
    </row>
    <row r="301" spans="1:6">
      <c r="A301" s="99" t="s">
        <v>415</v>
      </c>
      <c r="B301" s="95">
        <v>0</v>
      </c>
      <c r="C301" s="95">
        <v>0</v>
      </c>
      <c r="D301" s="95">
        <v>0</v>
      </c>
      <c r="E301" s="95">
        <v>0</v>
      </c>
      <c r="F301" s="95">
        <v>0</v>
      </c>
    </row>
    <row r="302" spans="1:6">
      <c r="A302" s="156" t="s">
        <v>416</v>
      </c>
      <c r="B302" s="95">
        <v>-10899.597320000001</v>
      </c>
      <c r="C302" s="95">
        <v>-942.19171999999992</v>
      </c>
      <c r="D302" s="95">
        <v>0</v>
      </c>
      <c r="E302" s="95">
        <v>0</v>
      </c>
      <c r="F302" s="95">
        <v>-11841.78904</v>
      </c>
    </row>
    <row r="303" spans="1:6">
      <c r="A303" s="156" t="s">
        <v>1499</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319102.49817000004</v>
      </c>
      <c r="C305" s="57">
        <v>-35205.956859999998</v>
      </c>
      <c r="D305" s="57">
        <v>0</v>
      </c>
      <c r="E305" s="57">
        <v>0</v>
      </c>
      <c r="F305" s="57">
        <v>283896.54131</v>
      </c>
    </row>
    <row r="306" spans="1:6">
      <c r="A306" s="216" t="s">
        <v>419</v>
      </c>
      <c r="B306" s="57">
        <v>-265957.76978999999</v>
      </c>
      <c r="C306" s="57">
        <v>-1332.28496</v>
      </c>
      <c r="D306" s="57">
        <v>0</v>
      </c>
      <c r="E306" s="57">
        <v>0</v>
      </c>
      <c r="F306" s="57">
        <v>-267290.05475000001</v>
      </c>
    </row>
    <row r="307" spans="1:6">
      <c r="A307" s="99" t="s">
        <v>420</v>
      </c>
      <c r="B307" s="95">
        <v>-178767.52996000001</v>
      </c>
      <c r="C307" s="95">
        <v>-46.421589999999995</v>
      </c>
      <c r="D307" s="95">
        <v>0</v>
      </c>
      <c r="E307" s="95">
        <v>0</v>
      </c>
      <c r="F307" s="95">
        <v>-178813.95155</v>
      </c>
    </row>
    <row r="308" spans="1:6">
      <c r="A308" s="99" t="s">
        <v>421</v>
      </c>
      <c r="B308" s="95">
        <v>-19097.92484</v>
      </c>
      <c r="C308" s="95">
        <v>-75.551339999999996</v>
      </c>
      <c r="D308" s="95">
        <v>0</v>
      </c>
      <c r="E308" s="95">
        <v>0</v>
      </c>
      <c r="F308" s="95">
        <v>-19173.476180000001</v>
      </c>
    </row>
    <row r="309" spans="1:6">
      <c r="A309" s="99" t="s">
        <v>422</v>
      </c>
      <c r="B309" s="95">
        <v>-1237.8073200000001</v>
      </c>
      <c r="C309" s="95">
        <v>-897.14595999999995</v>
      </c>
      <c r="D309" s="95">
        <v>0</v>
      </c>
      <c r="E309" s="95">
        <v>0</v>
      </c>
      <c r="F309" s="95">
        <v>-2134.9532799999997</v>
      </c>
    </row>
    <row r="310" spans="1:6">
      <c r="A310" s="99" t="s">
        <v>423</v>
      </c>
      <c r="B310" s="95">
        <v>-8909.4350599999998</v>
      </c>
      <c r="C310" s="95">
        <v>-29.407769999999999</v>
      </c>
      <c r="D310" s="95">
        <v>0</v>
      </c>
      <c r="E310" s="95">
        <v>0</v>
      </c>
      <c r="F310" s="95">
        <v>-8938.8428299999996</v>
      </c>
    </row>
    <row r="311" spans="1:6">
      <c r="A311" s="99" t="s">
        <v>424</v>
      </c>
      <c r="B311" s="95">
        <v>-11279.99098</v>
      </c>
      <c r="C311" s="95">
        <v>0</v>
      </c>
      <c r="D311" s="95">
        <v>0</v>
      </c>
      <c r="E311" s="95">
        <v>0</v>
      </c>
      <c r="F311" s="95">
        <v>-11279.99098</v>
      </c>
    </row>
    <row r="312" spans="1:6">
      <c r="A312" s="99" t="s">
        <v>425</v>
      </c>
      <c r="B312" s="95">
        <v>-4864.2150799999999</v>
      </c>
      <c r="C312" s="95">
        <v>0</v>
      </c>
      <c r="D312" s="95">
        <v>0</v>
      </c>
      <c r="E312" s="95">
        <v>0</v>
      </c>
      <c r="F312" s="95">
        <v>-4864.2150799999999</v>
      </c>
    </row>
    <row r="313" spans="1:6">
      <c r="A313" s="99" t="s">
        <v>426</v>
      </c>
      <c r="B313" s="95">
        <v>-9059.6933100000006</v>
      </c>
      <c r="C313" s="95">
        <v>0</v>
      </c>
      <c r="D313" s="95">
        <v>0</v>
      </c>
      <c r="E313" s="95">
        <v>0</v>
      </c>
      <c r="F313" s="95">
        <v>-9059.6933100000006</v>
      </c>
    </row>
    <row r="314" spans="1:6">
      <c r="A314" s="99" t="s">
        <v>427</v>
      </c>
      <c r="B314" s="95">
        <v>-5057.5873799999999</v>
      </c>
      <c r="C314" s="95">
        <v>0</v>
      </c>
      <c r="D314" s="95">
        <v>0</v>
      </c>
      <c r="E314" s="95">
        <v>0</v>
      </c>
      <c r="F314" s="95">
        <v>-5057.5873799999999</v>
      </c>
    </row>
    <row r="315" spans="1:6">
      <c r="A315" s="99" t="s">
        <v>428</v>
      </c>
      <c r="B315" s="95">
        <v>-27683.585859999999</v>
      </c>
      <c r="C315" s="95">
        <v>-283.75829999999996</v>
      </c>
      <c r="D315" s="95">
        <v>0</v>
      </c>
      <c r="E315" s="95">
        <v>0</v>
      </c>
      <c r="F315" s="95">
        <v>-27967.344160000001</v>
      </c>
    </row>
    <row r="316" spans="1:6">
      <c r="A316" s="69" t="s">
        <v>973</v>
      </c>
      <c r="B316" s="57">
        <v>53144.72838</v>
      </c>
      <c r="C316" s="57">
        <v>-36538.241820000003</v>
      </c>
      <c r="D316" s="57">
        <v>0</v>
      </c>
      <c r="E316" s="57">
        <v>0</v>
      </c>
      <c r="F316" s="57">
        <v>16606.486560000001</v>
      </c>
    </row>
    <row r="317" spans="1:6">
      <c r="A317" s="156" t="s">
        <v>429</v>
      </c>
      <c r="B317" s="95">
        <v>115.86955</v>
      </c>
      <c r="C317" s="95">
        <v>0</v>
      </c>
      <c r="D317" s="95">
        <v>0</v>
      </c>
      <c r="E317" s="95">
        <v>0</v>
      </c>
      <c r="F317" s="95">
        <v>115.86955</v>
      </c>
    </row>
    <row r="318" spans="1:6">
      <c r="A318" s="156" t="s">
        <v>430</v>
      </c>
      <c r="B318" s="95">
        <v>115.86949</v>
      </c>
      <c r="C318" s="95">
        <v>0</v>
      </c>
      <c r="D318" s="95">
        <v>0</v>
      </c>
      <c r="E318" s="95">
        <v>0</v>
      </c>
      <c r="F318" s="95">
        <v>115.86949</v>
      </c>
    </row>
    <row r="319" spans="1:6">
      <c r="A319" s="156" t="s">
        <v>431</v>
      </c>
      <c r="B319" s="95">
        <v>5.9999999999999995E-5</v>
      </c>
      <c r="C319" s="95">
        <v>0</v>
      </c>
      <c r="D319" s="95">
        <v>0</v>
      </c>
      <c r="E319" s="95">
        <v>0</v>
      </c>
      <c r="F319" s="95">
        <v>5.9999999999999995E-5</v>
      </c>
    </row>
    <row r="320" spans="1:6">
      <c r="A320" s="156" t="s">
        <v>432</v>
      </c>
      <c r="B320" s="95">
        <v>-3.86022</v>
      </c>
      <c r="C320" s="95">
        <v>85.753</v>
      </c>
      <c r="D320" s="95">
        <v>0</v>
      </c>
      <c r="E320" s="95">
        <v>0</v>
      </c>
      <c r="F320" s="95">
        <v>81.892780000000002</v>
      </c>
    </row>
    <row r="321" spans="1:6">
      <c r="A321" s="156" t="s">
        <v>433</v>
      </c>
      <c r="B321" s="95">
        <v>-3.86022</v>
      </c>
      <c r="C321" s="95">
        <v>85.753</v>
      </c>
      <c r="D321" s="95">
        <v>0</v>
      </c>
      <c r="E321" s="95">
        <v>0</v>
      </c>
      <c r="F321" s="95">
        <v>81.892780000000002</v>
      </c>
    </row>
    <row r="322" spans="1:6">
      <c r="A322" s="156" t="s">
        <v>434</v>
      </c>
      <c r="B322" s="95">
        <v>0</v>
      </c>
      <c r="C322" s="95">
        <v>0</v>
      </c>
      <c r="D322" s="95">
        <v>0</v>
      </c>
      <c r="E322" s="95">
        <v>0</v>
      </c>
      <c r="F322" s="95">
        <v>0</v>
      </c>
    </row>
    <row r="323" spans="1:6">
      <c r="A323" s="155" t="s">
        <v>1242</v>
      </c>
      <c r="B323" s="57">
        <v>53256.737710000001</v>
      </c>
      <c r="C323" s="57">
        <v>-36452.488819999999</v>
      </c>
      <c r="D323" s="57">
        <v>0</v>
      </c>
      <c r="E323" s="57">
        <v>0</v>
      </c>
      <c r="F323" s="57">
        <v>16804.248889999999</v>
      </c>
    </row>
    <row r="324" spans="1:6">
      <c r="A324" s="99" t="s">
        <v>435</v>
      </c>
      <c r="B324" s="95">
        <v>-311.84453000000002</v>
      </c>
      <c r="C324" s="95">
        <v>71.001000000000005</v>
      </c>
      <c r="D324" s="95">
        <v>0</v>
      </c>
      <c r="E324" s="95">
        <v>0</v>
      </c>
      <c r="F324" s="95">
        <v>-240.84352999999999</v>
      </c>
    </row>
    <row r="325" spans="1:6">
      <c r="A325" s="69" t="s">
        <v>972</v>
      </c>
      <c r="B325" s="57">
        <v>52944.893179999999</v>
      </c>
      <c r="C325" s="57">
        <v>-36381.487820000002</v>
      </c>
      <c r="D325" s="57">
        <v>0</v>
      </c>
      <c r="E325" s="57">
        <v>0</v>
      </c>
      <c r="F325" s="57">
        <v>16563.405360000001</v>
      </c>
    </row>
    <row r="326" spans="1:6">
      <c r="A326" s="156" t="s">
        <v>436</v>
      </c>
      <c r="B326" s="95">
        <v>429.59871000000004</v>
      </c>
      <c r="C326" s="95">
        <v>0</v>
      </c>
      <c r="D326" s="95">
        <v>0</v>
      </c>
      <c r="E326" s="95">
        <v>0</v>
      </c>
      <c r="F326" s="95">
        <v>429.59871000000004</v>
      </c>
    </row>
    <row r="327" spans="1:6">
      <c r="A327" s="155" t="s">
        <v>1243</v>
      </c>
      <c r="B327" s="57">
        <v>53374.491889999998</v>
      </c>
      <c r="C327" s="57">
        <v>-36381.487820000002</v>
      </c>
      <c r="D327" s="57">
        <v>0</v>
      </c>
      <c r="E327" s="57">
        <v>0</v>
      </c>
      <c r="F327" s="57">
        <v>16993.004069999999</v>
      </c>
    </row>
    <row r="328" spans="1:6">
      <c r="A328" s="156" t="s">
        <v>437</v>
      </c>
      <c r="B328" s="95">
        <v>0</v>
      </c>
      <c r="C328" s="95">
        <v>0</v>
      </c>
      <c r="D328" s="95">
        <v>0</v>
      </c>
      <c r="E328" s="95">
        <v>0</v>
      </c>
      <c r="F328" s="95">
        <v>0</v>
      </c>
    </row>
    <row r="329" spans="1:6">
      <c r="A329" s="69" t="s">
        <v>971</v>
      </c>
      <c r="B329" s="57">
        <v>53374.491889999998</v>
      </c>
      <c r="C329" s="57">
        <v>-36381.487820000002</v>
      </c>
      <c r="D329" s="57">
        <v>0</v>
      </c>
      <c r="E329" s="57">
        <v>0</v>
      </c>
      <c r="F329" s="57">
        <v>16993.004069999999</v>
      </c>
    </row>
    <row r="330" spans="1:6">
      <c r="A330" s="156" t="s">
        <v>438</v>
      </c>
      <c r="B330" s="95">
        <v>-5170.01134</v>
      </c>
      <c r="C330" s="95">
        <v>0</v>
      </c>
      <c r="D330" s="95">
        <v>0</v>
      </c>
      <c r="E330" s="95">
        <v>0</v>
      </c>
      <c r="F330" s="95">
        <v>-5170.01134</v>
      </c>
    </row>
    <row r="331" spans="1:6">
      <c r="A331" s="69" t="s">
        <v>970</v>
      </c>
      <c r="B331" s="57">
        <v>48204.48055</v>
      </c>
      <c r="C331" s="57">
        <v>-36381.487820000002</v>
      </c>
      <c r="D331" s="57">
        <v>0</v>
      </c>
      <c r="E331" s="57">
        <v>0</v>
      </c>
      <c r="F331" s="57">
        <v>11822.99273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9.7109375" style="5" bestFit="1" customWidth="1"/>
    <col min="12" max="16384" width="9.140625" style="5"/>
  </cols>
  <sheetData>
    <row r="1" spans="1:11" ht="30" customHeight="1">
      <c r="A1" s="734" t="s">
        <v>447</v>
      </c>
      <c r="B1" s="734"/>
      <c r="C1" s="734"/>
      <c r="D1" s="734"/>
      <c r="E1" s="734"/>
      <c r="F1" s="734"/>
      <c r="G1" s="734"/>
      <c r="H1" s="734"/>
      <c r="I1" s="734"/>
      <c r="J1" s="734"/>
      <c r="K1" s="734"/>
    </row>
    <row r="2" spans="1:11" ht="18">
      <c r="A2" s="735" t="s">
        <v>520</v>
      </c>
      <c r="B2" s="735"/>
      <c r="C2" s="735"/>
      <c r="D2" s="735"/>
      <c r="E2" s="735"/>
      <c r="F2" s="735"/>
      <c r="G2" s="735"/>
      <c r="H2" s="735"/>
      <c r="I2" s="735"/>
      <c r="J2" s="735"/>
      <c r="K2" s="735"/>
    </row>
    <row r="3" spans="1:11" ht="18">
      <c r="A3" s="735" t="s">
        <v>1501</v>
      </c>
      <c r="B3" s="735"/>
      <c r="C3" s="735"/>
      <c r="D3" s="735"/>
      <c r="E3" s="735"/>
      <c r="F3" s="735"/>
      <c r="G3" s="735"/>
      <c r="H3" s="735"/>
      <c r="I3" s="735"/>
      <c r="J3" s="735"/>
      <c r="K3" s="735"/>
    </row>
    <row r="4" spans="1:11" ht="30" customHeight="1">
      <c r="A4" s="739" t="s">
        <v>512</v>
      </c>
      <c r="B4" s="739"/>
      <c r="C4" s="739"/>
      <c r="D4" s="739"/>
      <c r="E4" s="739"/>
      <c r="F4" s="739"/>
      <c r="G4" s="739"/>
      <c r="H4" s="739"/>
      <c r="I4" s="739"/>
      <c r="J4" s="739"/>
      <c r="K4" s="739"/>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1199415.4850999999</v>
      </c>
      <c r="C7" s="386">
        <v>3403720.5866100001</v>
      </c>
      <c r="D7" s="386">
        <v>1990263.0318099998</v>
      </c>
      <c r="E7" s="386">
        <v>66122.356079999998</v>
      </c>
      <c r="F7" s="386">
        <v>423410.48772999999</v>
      </c>
      <c r="G7" s="386">
        <v>629360.82108000002</v>
      </c>
      <c r="H7" s="386">
        <v>40766.529900000001</v>
      </c>
      <c r="I7" s="386">
        <v>1456801.6658399999</v>
      </c>
      <c r="J7" s="386">
        <v>592538.13872000005</v>
      </c>
      <c r="K7" s="386">
        <v>9802399.1028700005</v>
      </c>
    </row>
    <row r="8" spans="1:11">
      <c r="A8" s="177" t="s">
        <v>162</v>
      </c>
      <c r="B8" s="57">
        <v>47653.659110000001</v>
      </c>
      <c r="C8" s="57">
        <v>94256.271970000002</v>
      </c>
      <c r="D8" s="57">
        <v>75117.019670000009</v>
      </c>
      <c r="E8" s="57">
        <v>4534.1539499999999</v>
      </c>
      <c r="F8" s="57">
        <v>27198.67959</v>
      </c>
      <c r="G8" s="57">
        <v>65958.172600000005</v>
      </c>
      <c r="H8" s="57">
        <v>3777.1241500000001</v>
      </c>
      <c r="I8" s="57">
        <v>269006.65836</v>
      </c>
      <c r="J8" s="57">
        <v>19091.939300000002</v>
      </c>
      <c r="K8" s="57">
        <v>606593.67870000005</v>
      </c>
    </row>
    <row r="9" spans="1:11">
      <c r="A9" s="64" t="s">
        <v>163</v>
      </c>
      <c r="B9" s="95">
        <v>3334.5638199999999</v>
      </c>
      <c r="C9" s="95">
        <v>19677.364289999998</v>
      </c>
      <c r="D9" s="95">
        <v>27965.483190000003</v>
      </c>
      <c r="E9" s="95">
        <v>631.55727999999999</v>
      </c>
      <c r="F9" s="95">
        <v>4704.1031600000006</v>
      </c>
      <c r="G9" s="95">
        <v>1486.21459</v>
      </c>
      <c r="H9" s="95">
        <v>481.3922</v>
      </c>
      <c r="I9" s="95">
        <v>9191.8068599999988</v>
      </c>
      <c r="J9" s="95">
        <v>4900.9454599999999</v>
      </c>
      <c r="K9" s="95">
        <v>72373.43084999999</v>
      </c>
    </row>
    <row r="10" spans="1:11">
      <c r="A10" s="64" t="s">
        <v>164</v>
      </c>
      <c r="B10" s="95">
        <v>20589.423780000001</v>
      </c>
      <c r="C10" s="95">
        <v>19380.508530000003</v>
      </c>
      <c r="D10" s="95">
        <v>2373.49721</v>
      </c>
      <c r="E10" s="95">
        <v>34.306980000000003</v>
      </c>
      <c r="F10" s="95">
        <v>113.27712</v>
      </c>
      <c r="G10" s="95">
        <v>45961.523270000005</v>
      </c>
      <c r="H10" s="95">
        <v>2930.6557699999998</v>
      </c>
      <c r="I10" s="95">
        <v>74088.416840000005</v>
      </c>
      <c r="J10" s="95">
        <v>96.274460000000005</v>
      </c>
      <c r="K10" s="95">
        <v>165567.88396000001</v>
      </c>
    </row>
    <row r="11" spans="1:11">
      <c r="A11" s="64" t="s">
        <v>165</v>
      </c>
      <c r="B11" s="95">
        <v>23689.945199999998</v>
      </c>
      <c r="C11" s="95">
        <v>55198.399149999997</v>
      </c>
      <c r="D11" s="95">
        <v>44778.039270000001</v>
      </c>
      <c r="E11" s="95">
        <v>3868.2896900000001</v>
      </c>
      <c r="F11" s="95">
        <v>22381.299309999999</v>
      </c>
      <c r="G11" s="95">
        <v>18510.434739999997</v>
      </c>
      <c r="H11" s="95">
        <v>365.07617999999997</v>
      </c>
      <c r="I11" s="95">
        <v>185726.43466</v>
      </c>
      <c r="J11" s="95">
        <v>14094.71938</v>
      </c>
      <c r="K11" s="95">
        <v>368612.63757999998</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1492</v>
      </c>
      <c r="B14" s="95">
        <v>0</v>
      </c>
      <c r="C14" s="95">
        <v>0</v>
      </c>
      <c r="D14" s="95">
        <v>0</v>
      </c>
      <c r="E14" s="95">
        <v>0</v>
      </c>
      <c r="F14" s="95">
        <v>0</v>
      </c>
      <c r="G14" s="95">
        <v>0</v>
      </c>
      <c r="H14" s="95">
        <v>0</v>
      </c>
      <c r="I14" s="95">
        <v>0</v>
      </c>
      <c r="J14" s="95">
        <v>0</v>
      </c>
      <c r="K14" s="95">
        <v>0</v>
      </c>
    </row>
    <row r="15" spans="1:11">
      <c r="A15" s="64" t="s">
        <v>169</v>
      </c>
      <c r="B15" s="95">
        <v>39.726309999999998</v>
      </c>
      <c r="C15" s="95">
        <v>0</v>
      </c>
      <c r="D15" s="95">
        <v>0</v>
      </c>
      <c r="E15" s="95">
        <v>0</v>
      </c>
      <c r="F15" s="95">
        <v>0</v>
      </c>
      <c r="G15" s="95">
        <v>0</v>
      </c>
      <c r="H15" s="95">
        <v>0</v>
      </c>
      <c r="I15" s="95">
        <v>0</v>
      </c>
      <c r="J15" s="95">
        <v>0</v>
      </c>
      <c r="K15" s="95">
        <v>39.726309999999998</v>
      </c>
    </row>
    <row r="16" spans="1:11">
      <c r="A16" s="64" t="s">
        <v>170</v>
      </c>
      <c r="B16" s="95">
        <v>0</v>
      </c>
      <c r="C16" s="95">
        <v>0</v>
      </c>
      <c r="D16" s="95">
        <v>0</v>
      </c>
      <c r="E16" s="95">
        <v>0</v>
      </c>
      <c r="F16" s="95">
        <v>0</v>
      </c>
      <c r="G16" s="95">
        <v>0</v>
      </c>
      <c r="H16" s="95">
        <v>0</v>
      </c>
      <c r="I16" s="95">
        <v>0</v>
      </c>
      <c r="J16" s="95">
        <v>0</v>
      </c>
      <c r="K16" s="95">
        <v>0</v>
      </c>
    </row>
    <row r="17" spans="1:11">
      <c r="A17" s="177" t="s">
        <v>171</v>
      </c>
      <c r="B17" s="57">
        <v>37576.499729999996</v>
      </c>
      <c r="C17" s="57">
        <v>50043.511039999998</v>
      </c>
      <c r="D17" s="57">
        <v>24806.664499999999</v>
      </c>
      <c r="E17" s="57">
        <v>123.20108999999999</v>
      </c>
      <c r="F17" s="57">
        <v>4385.7599299999993</v>
      </c>
      <c r="G17" s="57">
        <v>14043.12457</v>
      </c>
      <c r="H17" s="57">
        <v>166.46885</v>
      </c>
      <c r="I17" s="57">
        <v>71483.33382</v>
      </c>
      <c r="J17" s="57">
        <v>0</v>
      </c>
      <c r="K17" s="57">
        <v>202628.56353000001</v>
      </c>
    </row>
    <row r="18" spans="1:11">
      <c r="A18" s="64" t="s">
        <v>172</v>
      </c>
      <c r="B18" s="95">
        <v>0</v>
      </c>
      <c r="C18" s="95">
        <v>0</v>
      </c>
      <c r="D18" s="95">
        <v>0</v>
      </c>
      <c r="E18" s="95">
        <v>0</v>
      </c>
      <c r="F18" s="95">
        <v>0</v>
      </c>
      <c r="G18" s="95">
        <v>0</v>
      </c>
      <c r="H18" s="95">
        <v>0</v>
      </c>
      <c r="I18" s="95">
        <v>0</v>
      </c>
      <c r="J18" s="95">
        <v>0</v>
      </c>
      <c r="K18" s="95">
        <v>0</v>
      </c>
    </row>
    <row r="19" spans="1:11">
      <c r="A19" s="64" t="s">
        <v>173</v>
      </c>
      <c r="B19" s="95">
        <v>34917.496319999998</v>
      </c>
      <c r="C19" s="95">
        <v>18600.005860000001</v>
      </c>
      <c r="D19" s="95">
        <v>23534.826499999999</v>
      </c>
      <c r="E19" s="95">
        <v>2.5672100000000002</v>
      </c>
      <c r="F19" s="95">
        <v>0</v>
      </c>
      <c r="G19" s="95">
        <v>11869.180329999999</v>
      </c>
      <c r="H19" s="95">
        <v>15.885069999999999</v>
      </c>
      <c r="I19" s="95">
        <v>26142.92369</v>
      </c>
      <c r="J19" s="95">
        <v>0</v>
      </c>
      <c r="K19" s="95">
        <v>115082.88498</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77.06819999999999</v>
      </c>
      <c r="C22" s="95">
        <v>16561.611870000001</v>
      </c>
      <c r="D22" s="95">
        <v>677.48049000000003</v>
      </c>
      <c r="E22" s="95">
        <v>118.39237</v>
      </c>
      <c r="F22" s="95">
        <v>4385.7599299999993</v>
      </c>
      <c r="G22" s="95">
        <v>32.883769999999998</v>
      </c>
      <c r="H22" s="95">
        <v>12.694600000000001</v>
      </c>
      <c r="I22" s="95">
        <v>91.10414999999999</v>
      </c>
      <c r="J22" s="95">
        <v>0</v>
      </c>
      <c r="K22" s="95">
        <v>21956.99538</v>
      </c>
    </row>
    <row r="23" spans="1:11">
      <c r="A23" s="64" t="s">
        <v>177</v>
      </c>
      <c r="B23" s="95">
        <v>2468.98659</v>
      </c>
      <c r="C23" s="95">
        <v>14881.893310000001</v>
      </c>
      <c r="D23" s="95">
        <v>594.35751000000005</v>
      </c>
      <c r="E23" s="95">
        <v>2.2415100000000003</v>
      </c>
      <c r="F23" s="95">
        <v>0</v>
      </c>
      <c r="G23" s="95">
        <v>2140.6826499999997</v>
      </c>
      <c r="H23" s="95">
        <v>137.88917999999998</v>
      </c>
      <c r="I23" s="95">
        <v>45219.93765</v>
      </c>
      <c r="J23" s="95">
        <v>0</v>
      </c>
      <c r="K23" s="95">
        <v>65445.988400000002</v>
      </c>
    </row>
    <row r="24" spans="1:11">
      <c r="A24" s="64" t="s">
        <v>178</v>
      </c>
      <c r="B24" s="95">
        <v>112.94861999999999</v>
      </c>
      <c r="C24" s="95">
        <v>0</v>
      </c>
      <c r="D24" s="95">
        <v>0</v>
      </c>
      <c r="E24" s="95">
        <v>0</v>
      </c>
      <c r="F24" s="95">
        <v>0</v>
      </c>
      <c r="G24" s="95">
        <v>0.37781999999999999</v>
      </c>
      <c r="H24" s="95">
        <v>0</v>
      </c>
      <c r="I24" s="95">
        <v>29.36833</v>
      </c>
      <c r="J24" s="95">
        <v>0</v>
      </c>
      <c r="K24" s="95">
        <v>142.69476999999998</v>
      </c>
    </row>
    <row r="25" spans="1:11">
      <c r="A25" s="64" t="s">
        <v>179</v>
      </c>
      <c r="B25" s="95">
        <v>0</v>
      </c>
      <c r="C25" s="95">
        <v>0</v>
      </c>
      <c r="D25" s="95">
        <v>0</v>
      </c>
      <c r="E25" s="95">
        <v>0</v>
      </c>
      <c r="F25" s="95">
        <v>0</v>
      </c>
      <c r="G25" s="95">
        <v>0</v>
      </c>
      <c r="H25" s="95">
        <v>0</v>
      </c>
      <c r="I25" s="95">
        <v>0</v>
      </c>
      <c r="J25" s="95">
        <v>0</v>
      </c>
      <c r="K25" s="95">
        <v>0</v>
      </c>
    </row>
    <row r="26" spans="1:11">
      <c r="A26" s="177" t="s">
        <v>180</v>
      </c>
      <c r="B26" s="57">
        <v>949936.70686000003</v>
      </c>
      <c r="C26" s="57">
        <v>2581331.0905399998</v>
      </c>
      <c r="D26" s="57">
        <v>1606612.75483</v>
      </c>
      <c r="E26" s="57">
        <v>55956.794710000002</v>
      </c>
      <c r="F26" s="57">
        <v>385613.32069000002</v>
      </c>
      <c r="G26" s="57">
        <v>398939.49424000003</v>
      </c>
      <c r="H26" s="57">
        <v>29012.931659999998</v>
      </c>
      <c r="I26" s="57">
        <v>988614.71412999998</v>
      </c>
      <c r="J26" s="57">
        <v>422224.98563000001</v>
      </c>
      <c r="K26" s="57">
        <v>7418242.7932900004</v>
      </c>
    </row>
    <row r="27" spans="1:11">
      <c r="A27" s="63" t="s">
        <v>181</v>
      </c>
      <c r="B27" s="95">
        <v>816997.15295000002</v>
      </c>
      <c r="C27" s="95">
        <v>2508686.3086599996</v>
      </c>
      <c r="D27" s="95">
        <v>1514781.38002</v>
      </c>
      <c r="E27" s="95">
        <v>49693.953549999998</v>
      </c>
      <c r="F27" s="95">
        <v>372604.54886000004</v>
      </c>
      <c r="G27" s="95">
        <v>369670.53435000003</v>
      </c>
      <c r="H27" s="95">
        <v>27287.127710000001</v>
      </c>
      <c r="I27" s="95">
        <v>974789.12294000003</v>
      </c>
      <c r="J27" s="95">
        <v>387351.02510000003</v>
      </c>
      <c r="K27" s="95">
        <v>7021861.1541400002</v>
      </c>
    </row>
    <row r="28" spans="1:11">
      <c r="A28" s="64" t="s">
        <v>182</v>
      </c>
      <c r="B28" s="95">
        <v>754890.41755999997</v>
      </c>
      <c r="C28" s="95">
        <v>2164394.3701300002</v>
      </c>
      <c r="D28" s="95">
        <v>1273733.3523599999</v>
      </c>
      <c r="E28" s="95">
        <v>31669.965</v>
      </c>
      <c r="F28" s="95">
        <v>350605.11129999999</v>
      </c>
      <c r="G28" s="95">
        <v>297806.99845000001</v>
      </c>
      <c r="H28" s="95">
        <v>22224.690420000003</v>
      </c>
      <c r="I28" s="95">
        <v>889090.97382000007</v>
      </c>
      <c r="J28" s="95">
        <v>364942.07783999998</v>
      </c>
      <c r="K28" s="95">
        <v>6149357.9568800004</v>
      </c>
    </row>
    <row r="29" spans="1:11">
      <c r="A29" s="64" t="s">
        <v>183</v>
      </c>
      <c r="B29" s="95">
        <v>54318.173619999994</v>
      </c>
      <c r="C29" s="95">
        <v>263015.19403999997</v>
      </c>
      <c r="D29" s="95">
        <v>193697.18312999999</v>
      </c>
      <c r="E29" s="95">
        <v>15324.18771</v>
      </c>
      <c r="F29" s="95">
        <v>14414.472029999999</v>
      </c>
      <c r="G29" s="95">
        <v>55557.096030000001</v>
      </c>
      <c r="H29" s="95">
        <v>3071.0739800000001</v>
      </c>
      <c r="I29" s="95">
        <v>44479.508750000001</v>
      </c>
      <c r="J29" s="95">
        <v>19653.504390000002</v>
      </c>
      <c r="K29" s="95">
        <v>663530.39367999998</v>
      </c>
    </row>
    <row r="30" spans="1:11">
      <c r="A30" s="64" t="s">
        <v>184</v>
      </c>
      <c r="B30" s="95">
        <v>7788.5617699999993</v>
      </c>
      <c r="C30" s="95">
        <v>81276.744489999997</v>
      </c>
      <c r="D30" s="95">
        <v>47350.844530000002</v>
      </c>
      <c r="E30" s="95">
        <v>2699.8008399999999</v>
      </c>
      <c r="F30" s="95">
        <v>7584.9655300000004</v>
      </c>
      <c r="G30" s="95">
        <v>16306.439869999998</v>
      </c>
      <c r="H30" s="95">
        <v>1991.36331</v>
      </c>
      <c r="I30" s="95">
        <v>41218.640369999994</v>
      </c>
      <c r="J30" s="95">
        <v>2755.4428700000003</v>
      </c>
      <c r="K30" s="95">
        <v>208972.80358000001</v>
      </c>
    </row>
    <row r="31" spans="1:11">
      <c r="A31" s="63" t="s">
        <v>185</v>
      </c>
      <c r="B31" s="95">
        <v>8383.4751699999997</v>
      </c>
      <c r="C31" s="95">
        <v>13554.666859999999</v>
      </c>
      <c r="D31" s="95">
        <v>15164.032670000001</v>
      </c>
      <c r="E31" s="95">
        <v>170.79719</v>
      </c>
      <c r="F31" s="95">
        <v>1853.90885</v>
      </c>
      <c r="G31" s="95">
        <v>2482.69344</v>
      </c>
      <c r="H31" s="95">
        <v>401.66500000000002</v>
      </c>
      <c r="I31" s="95">
        <v>26649.295149999998</v>
      </c>
      <c r="J31" s="95">
        <v>3012.53323</v>
      </c>
      <c r="K31" s="95">
        <v>71673.067559999996</v>
      </c>
    </row>
    <row r="32" spans="1:11">
      <c r="A32" s="64" t="s">
        <v>186</v>
      </c>
      <c r="B32" s="95">
        <v>7571.7607699999999</v>
      </c>
      <c r="C32" s="95">
        <v>10341.446669999999</v>
      </c>
      <c r="D32" s="95">
        <v>9313.1977799999986</v>
      </c>
      <c r="E32" s="95">
        <v>46.2926</v>
      </c>
      <c r="F32" s="95">
        <v>1552.05178</v>
      </c>
      <c r="G32" s="95">
        <v>1789.5485700000002</v>
      </c>
      <c r="H32" s="95">
        <v>278.95812999999998</v>
      </c>
      <c r="I32" s="95">
        <v>23871.222539999999</v>
      </c>
      <c r="J32" s="95">
        <v>2584.0606600000001</v>
      </c>
      <c r="K32" s="95">
        <v>57348.539499999999</v>
      </c>
    </row>
    <row r="33" spans="1:11">
      <c r="A33" s="64" t="s">
        <v>187</v>
      </c>
      <c r="B33" s="95">
        <v>657.47530000000006</v>
      </c>
      <c r="C33" s="95">
        <v>1955.2061899999999</v>
      </c>
      <c r="D33" s="95">
        <v>4165.4953599999999</v>
      </c>
      <c r="E33" s="95">
        <v>42.535440000000001</v>
      </c>
      <c r="F33" s="95">
        <v>140.31115</v>
      </c>
      <c r="G33" s="95">
        <v>591.09544999999991</v>
      </c>
      <c r="H33" s="95">
        <v>82.318979999999996</v>
      </c>
      <c r="I33" s="95">
        <v>986.68048999999996</v>
      </c>
      <c r="J33" s="95">
        <v>428.47257000000002</v>
      </c>
      <c r="K33" s="95">
        <v>9049.5909300000003</v>
      </c>
    </row>
    <row r="34" spans="1:11">
      <c r="A34" s="65" t="s">
        <v>188</v>
      </c>
      <c r="B34" s="95">
        <v>154.23910000000001</v>
      </c>
      <c r="C34" s="95">
        <v>1258.0139999999999</v>
      </c>
      <c r="D34" s="95">
        <v>1685.33953</v>
      </c>
      <c r="E34" s="95">
        <v>81.969149999999999</v>
      </c>
      <c r="F34" s="95">
        <v>161.54592000000002</v>
      </c>
      <c r="G34" s="95">
        <v>102.04942</v>
      </c>
      <c r="H34" s="95">
        <v>40.387889999999999</v>
      </c>
      <c r="I34" s="95">
        <v>1791.3921200000002</v>
      </c>
      <c r="J34" s="95">
        <v>0</v>
      </c>
      <c r="K34" s="95">
        <v>5274.9371300000003</v>
      </c>
    </row>
    <row r="35" spans="1:11">
      <c r="A35" s="63" t="s">
        <v>189</v>
      </c>
      <c r="B35" s="95">
        <v>14469.89185</v>
      </c>
      <c r="C35" s="95">
        <v>14830.5491</v>
      </c>
      <c r="D35" s="95">
        <v>6779.01728</v>
      </c>
      <c r="E35" s="95">
        <v>1225.44508</v>
      </c>
      <c r="F35" s="95">
        <v>3395.5880200000001</v>
      </c>
      <c r="G35" s="95">
        <v>1851.82584</v>
      </c>
      <c r="H35" s="95">
        <v>0</v>
      </c>
      <c r="I35" s="95">
        <v>8412.9898599999997</v>
      </c>
      <c r="J35" s="95">
        <v>4416.8862900000004</v>
      </c>
      <c r="K35" s="95">
        <v>55382.193319999998</v>
      </c>
    </row>
    <row r="36" spans="1:11">
      <c r="A36" s="64" t="s">
        <v>190</v>
      </c>
      <c r="B36" s="95">
        <v>9190.2593400000005</v>
      </c>
      <c r="C36" s="95">
        <v>9383.8626500000009</v>
      </c>
      <c r="D36" s="95">
        <v>5791.5205900000001</v>
      </c>
      <c r="E36" s="95">
        <v>381.29016999999999</v>
      </c>
      <c r="F36" s="95">
        <v>2845.1773499999999</v>
      </c>
      <c r="G36" s="95">
        <v>1364.88933</v>
      </c>
      <c r="H36" s="95">
        <v>0</v>
      </c>
      <c r="I36" s="95">
        <v>7198.1972500000002</v>
      </c>
      <c r="J36" s="95">
        <v>2877.4670000000001</v>
      </c>
      <c r="K36" s="95">
        <v>39032.663679999998</v>
      </c>
    </row>
    <row r="37" spans="1:11">
      <c r="A37" s="64" t="s">
        <v>191</v>
      </c>
      <c r="B37" s="95">
        <v>5185.6448300000002</v>
      </c>
      <c r="C37" s="95">
        <v>4229.7967699999999</v>
      </c>
      <c r="D37" s="95">
        <v>878.09094999999991</v>
      </c>
      <c r="E37" s="95">
        <v>708.44806000000005</v>
      </c>
      <c r="F37" s="95">
        <v>421.3168</v>
      </c>
      <c r="G37" s="95">
        <v>457.887</v>
      </c>
      <c r="H37" s="95">
        <v>0</v>
      </c>
      <c r="I37" s="95">
        <v>251.24167</v>
      </c>
      <c r="J37" s="95">
        <v>1539.41929</v>
      </c>
      <c r="K37" s="95">
        <v>13671.845369999999</v>
      </c>
    </row>
    <row r="38" spans="1:11">
      <c r="A38" s="64" t="s">
        <v>192</v>
      </c>
      <c r="B38" s="95">
        <v>93.987679999999997</v>
      </c>
      <c r="C38" s="95">
        <v>1216.88968</v>
      </c>
      <c r="D38" s="95">
        <v>109.40574000000001</v>
      </c>
      <c r="E38" s="95">
        <v>135.70685</v>
      </c>
      <c r="F38" s="95">
        <v>129.09386999999998</v>
      </c>
      <c r="G38" s="95">
        <v>29.049509999999998</v>
      </c>
      <c r="H38" s="95">
        <v>0</v>
      </c>
      <c r="I38" s="95">
        <v>963.55093999999997</v>
      </c>
      <c r="J38" s="95">
        <v>0</v>
      </c>
      <c r="K38" s="95">
        <v>2677.6842700000002</v>
      </c>
    </row>
    <row r="39" spans="1:11">
      <c r="A39" s="63" t="s">
        <v>193</v>
      </c>
      <c r="B39" s="95">
        <v>144038.23616999999</v>
      </c>
      <c r="C39" s="95">
        <v>158446.54775999999</v>
      </c>
      <c r="D39" s="95">
        <v>135159.40299999999</v>
      </c>
      <c r="E39" s="95">
        <v>6561.3395700000001</v>
      </c>
      <c r="F39" s="95">
        <v>21663.340609999999</v>
      </c>
      <c r="G39" s="95">
        <v>40016.519079999998</v>
      </c>
      <c r="H39" s="95">
        <v>3436.6485499999999</v>
      </c>
      <c r="I39" s="95">
        <v>41343.516430000003</v>
      </c>
      <c r="J39" s="95">
        <v>34597.65122</v>
      </c>
      <c r="K39" s="95">
        <v>585263.20238999999</v>
      </c>
    </row>
    <row r="40" spans="1:11">
      <c r="A40" s="65" t="s">
        <v>194</v>
      </c>
      <c r="B40" s="95">
        <v>60678.41517</v>
      </c>
      <c r="C40" s="95">
        <v>57802.046200000004</v>
      </c>
      <c r="D40" s="95">
        <v>13512.45991</v>
      </c>
      <c r="E40" s="95">
        <v>1310.52964</v>
      </c>
      <c r="F40" s="95">
        <v>7095.5731900000001</v>
      </c>
      <c r="G40" s="95">
        <v>7715.4812199999997</v>
      </c>
      <c r="H40" s="95">
        <v>1059.90353</v>
      </c>
      <c r="I40" s="95">
        <v>12838.08592</v>
      </c>
      <c r="J40" s="95">
        <v>13898.05702</v>
      </c>
      <c r="K40" s="95">
        <v>175910.55180000002</v>
      </c>
    </row>
    <row r="41" spans="1:11">
      <c r="A41" s="64" t="s">
        <v>195</v>
      </c>
      <c r="B41" s="95">
        <v>10310.33504</v>
      </c>
      <c r="C41" s="95">
        <v>4454.6397200000001</v>
      </c>
      <c r="D41" s="95">
        <v>26454.868409999999</v>
      </c>
      <c r="E41" s="95">
        <v>2687.7093100000002</v>
      </c>
      <c r="F41" s="95">
        <v>322.12243000000001</v>
      </c>
      <c r="G41" s="95">
        <v>4622.4722199999997</v>
      </c>
      <c r="H41" s="95">
        <v>409.42520000000002</v>
      </c>
      <c r="I41" s="95">
        <v>9357.8621600000006</v>
      </c>
      <c r="J41" s="95">
        <v>3030.4977799999997</v>
      </c>
      <c r="K41" s="95">
        <v>61649.932270000005</v>
      </c>
    </row>
    <row r="42" spans="1:11">
      <c r="A42" s="64" t="s">
        <v>196</v>
      </c>
      <c r="B42" s="95">
        <v>205.47969000000001</v>
      </c>
      <c r="C42" s="95">
        <v>236.43648999999999</v>
      </c>
      <c r="D42" s="95">
        <v>39.637480000000004</v>
      </c>
      <c r="E42" s="95">
        <v>0</v>
      </c>
      <c r="F42" s="95">
        <v>2.0458400000000001</v>
      </c>
      <c r="G42" s="95">
        <v>15.275690000000001</v>
      </c>
      <c r="H42" s="95">
        <v>3.8556500000000002</v>
      </c>
      <c r="I42" s="95">
        <v>15.38616</v>
      </c>
      <c r="J42" s="95">
        <v>17.09956</v>
      </c>
      <c r="K42" s="95">
        <v>535.21656000000007</v>
      </c>
    </row>
    <row r="43" spans="1:11">
      <c r="A43" s="64" t="s">
        <v>197</v>
      </c>
      <c r="B43" s="95">
        <v>32.236869999999996</v>
      </c>
      <c r="C43" s="95">
        <v>30.96283</v>
      </c>
      <c r="D43" s="95">
        <v>301.68912</v>
      </c>
      <c r="E43" s="95">
        <v>24.369130000000002</v>
      </c>
      <c r="F43" s="95">
        <v>0.70753999999999995</v>
      </c>
      <c r="G43" s="95">
        <v>8.5735200000000003</v>
      </c>
      <c r="H43" s="95">
        <v>4.8439999999999997E-2</v>
      </c>
      <c r="I43" s="95">
        <v>0.17591999999999999</v>
      </c>
      <c r="J43" s="95">
        <v>2.0622500000000001</v>
      </c>
      <c r="K43" s="95">
        <v>400.82562000000001</v>
      </c>
    </row>
    <row r="44" spans="1:11">
      <c r="A44" s="64" t="s">
        <v>198</v>
      </c>
      <c r="B44" s="95">
        <v>0</v>
      </c>
      <c r="C44" s="95">
        <v>171.39704</v>
      </c>
      <c r="D44" s="95">
        <v>0</v>
      </c>
      <c r="E44" s="95">
        <v>0</v>
      </c>
      <c r="F44" s="95">
        <v>0</v>
      </c>
      <c r="G44" s="95">
        <v>0</v>
      </c>
      <c r="H44" s="95">
        <v>0</v>
      </c>
      <c r="I44" s="95">
        <v>0</v>
      </c>
      <c r="J44" s="95">
        <v>0</v>
      </c>
      <c r="K44" s="95">
        <v>171.39704</v>
      </c>
    </row>
    <row r="45" spans="1:11">
      <c r="A45" s="99" t="s">
        <v>199</v>
      </c>
      <c r="B45" s="95">
        <v>0</v>
      </c>
      <c r="C45" s="95">
        <v>17.057860000000002</v>
      </c>
      <c r="D45" s="95">
        <v>32.653930000000003</v>
      </c>
      <c r="E45" s="95">
        <v>0</v>
      </c>
      <c r="F45" s="95">
        <v>0</v>
      </c>
      <c r="G45" s="95">
        <v>0</v>
      </c>
      <c r="H45" s="95">
        <v>0</v>
      </c>
      <c r="I45" s="95">
        <v>0</v>
      </c>
      <c r="J45" s="95">
        <v>0</v>
      </c>
      <c r="K45" s="95">
        <v>49.711790000000001</v>
      </c>
    </row>
    <row r="46" spans="1:11">
      <c r="A46" s="65" t="s">
        <v>1196</v>
      </c>
      <c r="B46" s="95">
        <v>64287.676909999995</v>
      </c>
      <c r="C46" s="95">
        <v>51831.888460000002</v>
      </c>
      <c r="D46" s="95">
        <v>57692.382770000004</v>
      </c>
      <c r="E46" s="95">
        <v>728.23815000000002</v>
      </c>
      <c r="F46" s="95">
        <v>8800.0126999999993</v>
      </c>
      <c r="G46" s="95">
        <v>11266.24057</v>
      </c>
      <c r="H46" s="95">
        <v>1044.3175000000001</v>
      </c>
      <c r="I46" s="95">
        <v>6388.6117699999995</v>
      </c>
      <c r="J46" s="95">
        <v>14147.835650000001</v>
      </c>
      <c r="K46" s="95">
        <v>216187.20447999999</v>
      </c>
    </row>
    <row r="47" spans="1:11">
      <c r="A47" s="64" t="s">
        <v>1197</v>
      </c>
      <c r="B47" s="95">
        <v>7880.8803799999996</v>
      </c>
      <c r="C47" s="95">
        <v>43287.340459999999</v>
      </c>
      <c r="D47" s="95">
        <v>36629.226450000002</v>
      </c>
      <c r="E47" s="95">
        <v>1798.91668</v>
      </c>
      <c r="F47" s="95">
        <v>5442.8789100000004</v>
      </c>
      <c r="G47" s="95">
        <v>16310.755429999999</v>
      </c>
      <c r="H47" s="95">
        <v>919.09822999999994</v>
      </c>
      <c r="I47" s="95">
        <v>12715.09361</v>
      </c>
      <c r="J47" s="95">
        <v>3502.0989599999998</v>
      </c>
      <c r="K47" s="95">
        <v>128486.28911</v>
      </c>
    </row>
    <row r="48" spans="1:11">
      <c r="A48" s="64" t="s">
        <v>1202</v>
      </c>
      <c r="B48" s="95">
        <v>614.62076000000002</v>
      </c>
      <c r="C48" s="95">
        <v>151.85226</v>
      </c>
      <c r="D48" s="95">
        <v>116.97708999999999</v>
      </c>
      <c r="E48" s="95">
        <v>0</v>
      </c>
      <c r="F48" s="95">
        <v>0</v>
      </c>
      <c r="G48" s="95">
        <v>5.9231199999999999</v>
      </c>
      <c r="H48" s="95">
        <v>0</v>
      </c>
      <c r="I48" s="95">
        <v>3.35819</v>
      </c>
      <c r="J48" s="95">
        <v>0</v>
      </c>
      <c r="K48" s="95">
        <v>892.73142000000007</v>
      </c>
    </row>
    <row r="49" spans="1:11">
      <c r="A49" s="64" t="s">
        <v>1203</v>
      </c>
      <c r="B49" s="95">
        <v>28.591349999999998</v>
      </c>
      <c r="C49" s="95">
        <v>260.97843999999998</v>
      </c>
      <c r="D49" s="95">
        <v>328.19018</v>
      </c>
      <c r="E49" s="95">
        <v>11.57666</v>
      </c>
      <c r="F49" s="95">
        <v>0</v>
      </c>
      <c r="G49" s="95">
        <v>71.797309999999996</v>
      </c>
      <c r="H49" s="95">
        <v>0</v>
      </c>
      <c r="I49" s="95">
        <v>24.942700000000002</v>
      </c>
      <c r="J49" s="95">
        <v>0</v>
      </c>
      <c r="K49" s="95">
        <v>726.07664</v>
      </c>
    </row>
    <row r="50" spans="1:11">
      <c r="A50" s="64" t="s">
        <v>1221</v>
      </c>
      <c r="B50" s="95">
        <v>0</v>
      </c>
      <c r="C50" s="95">
        <v>16.164950000000001</v>
      </c>
      <c r="D50" s="95">
        <v>12.865629999999999</v>
      </c>
      <c r="E50" s="95">
        <v>0</v>
      </c>
      <c r="F50" s="95">
        <v>0</v>
      </c>
      <c r="G50" s="95">
        <v>0</v>
      </c>
      <c r="H50" s="95">
        <v>0</v>
      </c>
      <c r="I50" s="95">
        <v>0</v>
      </c>
      <c r="J50" s="95">
        <v>0</v>
      </c>
      <c r="K50" s="95">
        <v>29.03058</v>
      </c>
    </row>
    <row r="51" spans="1:11">
      <c r="A51" s="99" t="s">
        <v>1241</v>
      </c>
      <c r="B51" s="95">
        <v>0</v>
      </c>
      <c r="C51" s="95">
        <v>185.78304999999997</v>
      </c>
      <c r="D51" s="95">
        <v>38.452030000000001</v>
      </c>
      <c r="E51" s="95">
        <v>0</v>
      </c>
      <c r="F51" s="95">
        <v>0</v>
      </c>
      <c r="G51" s="95">
        <v>0</v>
      </c>
      <c r="H51" s="95">
        <v>0</v>
      </c>
      <c r="I51" s="95">
        <v>0</v>
      </c>
      <c r="J51" s="95">
        <v>0</v>
      </c>
      <c r="K51" s="95">
        <v>224.23507999999998</v>
      </c>
    </row>
    <row r="52" spans="1:11">
      <c r="A52" s="101" t="s">
        <v>200</v>
      </c>
      <c r="B52" s="95">
        <v>-33952.049279999999</v>
      </c>
      <c r="C52" s="95">
        <v>-114186.98184000001</v>
      </c>
      <c r="D52" s="95">
        <v>-65271.078139999998</v>
      </c>
      <c r="E52" s="95">
        <v>-1694.7406799999999</v>
      </c>
      <c r="F52" s="95">
        <v>-13904.06565</v>
      </c>
      <c r="G52" s="95">
        <v>-15082.07847</v>
      </c>
      <c r="H52" s="95">
        <v>-2112.5096000000003</v>
      </c>
      <c r="I52" s="95">
        <v>-62580.210249999996</v>
      </c>
      <c r="J52" s="95">
        <v>-7153.1102099999998</v>
      </c>
      <c r="K52" s="95">
        <v>-315936.82412</v>
      </c>
    </row>
    <row r="53" spans="1:11">
      <c r="A53" s="64" t="s">
        <v>1276</v>
      </c>
      <c r="B53" s="95">
        <v>-4046.35419</v>
      </c>
      <c r="C53" s="95">
        <v>-7682.3266700000004</v>
      </c>
      <c r="D53" s="95">
        <v>-14274.323560000001</v>
      </c>
      <c r="E53" s="95">
        <v>-88.586860000000001</v>
      </c>
      <c r="F53" s="95">
        <v>-352.90769</v>
      </c>
      <c r="G53" s="95">
        <v>-950.87695999999994</v>
      </c>
      <c r="H53" s="95">
        <v>-181.86154000000002</v>
      </c>
      <c r="I53" s="95">
        <v>-1857.1554199999998</v>
      </c>
      <c r="J53" s="95">
        <v>-285.23230000000001</v>
      </c>
      <c r="K53" s="95">
        <v>-29719.625190000002</v>
      </c>
    </row>
    <row r="54" spans="1:11">
      <c r="A54" s="64" t="s">
        <v>1303</v>
      </c>
      <c r="B54" s="95">
        <v>-603.75480000000005</v>
      </c>
      <c r="C54" s="95">
        <v>-4220.1334000000006</v>
      </c>
      <c r="D54" s="95">
        <v>-3319.03512</v>
      </c>
      <c r="E54" s="95">
        <v>-19.149819999999998</v>
      </c>
      <c r="F54" s="95">
        <v>-35.80442</v>
      </c>
      <c r="G54" s="95">
        <v>-422.81266999999997</v>
      </c>
      <c r="H54" s="95">
        <v>-49.915699999999994</v>
      </c>
      <c r="I54" s="95">
        <v>-361.34906000000001</v>
      </c>
      <c r="J54" s="95">
        <v>-23.651599999999998</v>
      </c>
      <c r="K54" s="95">
        <v>-9055.6065899999994</v>
      </c>
    </row>
    <row r="55" spans="1:11">
      <c r="A55" s="64" t="s">
        <v>1277</v>
      </c>
      <c r="B55" s="95">
        <v>-4472.6098499999998</v>
      </c>
      <c r="C55" s="95">
        <v>-5557.9671600000001</v>
      </c>
      <c r="D55" s="95">
        <v>-7088.8050400000002</v>
      </c>
      <c r="E55" s="95">
        <v>-34.456009999999999</v>
      </c>
      <c r="F55" s="95">
        <v>-1247.3325600000001</v>
      </c>
      <c r="G55" s="95">
        <v>-1256.2537600000001</v>
      </c>
      <c r="H55" s="95">
        <v>-138.56592999999998</v>
      </c>
      <c r="I55" s="95">
        <v>-19626.5134</v>
      </c>
      <c r="J55" s="95">
        <v>-2014.9816899999998</v>
      </c>
      <c r="K55" s="95">
        <v>-41437.485399999998</v>
      </c>
    </row>
    <row r="56" spans="1:11">
      <c r="A56" s="64" t="s">
        <v>1304</v>
      </c>
      <c r="B56" s="95">
        <v>-442.42907000000002</v>
      </c>
      <c r="C56" s="95">
        <v>-878.0729399999999</v>
      </c>
      <c r="D56" s="95">
        <v>-2449.1194</v>
      </c>
      <c r="E56" s="95">
        <v>-27.3566</v>
      </c>
      <c r="F56" s="95">
        <v>-235.1815</v>
      </c>
      <c r="G56" s="95">
        <v>-336.36833000000001</v>
      </c>
      <c r="H56" s="95">
        <v>-87.976429999999993</v>
      </c>
      <c r="I56" s="95">
        <v>-873.39250000000004</v>
      </c>
      <c r="J56" s="95">
        <v>-386.97528999999997</v>
      </c>
      <c r="K56" s="95">
        <v>-5716.8720599999997</v>
      </c>
    </row>
    <row r="57" spans="1:11">
      <c r="A57" s="64" t="s">
        <v>1278</v>
      </c>
      <c r="B57" s="95">
        <v>-6074.0669900000003</v>
      </c>
      <c r="C57" s="95">
        <v>-6805.94254</v>
      </c>
      <c r="D57" s="95">
        <v>-4569.7815999999993</v>
      </c>
      <c r="E57" s="95">
        <v>-203.45660000000001</v>
      </c>
      <c r="F57" s="95">
        <v>-2811.8399300000001</v>
      </c>
      <c r="G57" s="95">
        <v>-1071.12075</v>
      </c>
      <c r="H57" s="95">
        <v>0</v>
      </c>
      <c r="I57" s="95">
        <v>-7085.8958000000002</v>
      </c>
      <c r="J57" s="95">
        <v>-1830.5541899999998</v>
      </c>
      <c r="K57" s="95">
        <v>-30452.6584</v>
      </c>
    </row>
    <row r="58" spans="1:11">
      <c r="A58" s="64" t="s">
        <v>201</v>
      </c>
      <c r="B58" s="95">
        <v>-3270.7507300000002</v>
      </c>
      <c r="C58" s="95">
        <v>-2772.1641500000001</v>
      </c>
      <c r="D58" s="95">
        <v>-615.01354000000003</v>
      </c>
      <c r="E58" s="95">
        <v>-432.35399999999998</v>
      </c>
      <c r="F58" s="95">
        <v>-550.4106700000001</v>
      </c>
      <c r="G58" s="95">
        <v>-284.25011999999998</v>
      </c>
      <c r="H58" s="95">
        <v>0</v>
      </c>
      <c r="I58" s="95">
        <v>-251.24167</v>
      </c>
      <c r="J58" s="95">
        <v>-1147.08205</v>
      </c>
      <c r="K58" s="95">
        <v>-9323.2669299999998</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-3427.0508999999997</v>
      </c>
      <c r="C60" s="95">
        <v>-28766.140879999999</v>
      </c>
      <c r="D60" s="95">
        <v>-602.42178000000001</v>
      </c>
      <c r="E60" s="95">
        <v>0</v>
      </c>
      <c r="F60" s="95">
        <v>-1586.5088799999999</v>
      </c>
      <c r="G60" s="95">
        <v>-7546</v>
      </c>
      <c r="H60" s="95">
        <v>0</v>
      </c>
      <c r="I60" s="95">
        <v>-5229.2510599999996</v>
      </c>
      <c r="J60" s="95">
        <v>-493.62356</v>
      </c>
      <c r="K60" s="95">
        <v>-47650.997060000002</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1005</v>
      </c>
      <c r="B63" s="95">
        <v>0</v>
      </c>
      <c r="C63" s="95">
        <v>-2049.31871</v>
      </c>
      <c r="D63" s="95">
        <v>0</v>
      </c>
      <c r="E63" s="95">
        <v>-27.93937</v>
      </c>
      <c r="F63" s="95">
        <v>0</v>
      </c>
      <c r="G63" s="95">
        <v>0</v>
      </c>
      <c r="H63" s="95">
        <v>0</v>
      </c>
      <c r="I63" s="95">
        <v>-824.92925000000002</v>
      </c>
      <c r="J63" s="95">
        <v>0</v>
      </c>
      <c r="K63" s="95">
        <v>-2902.1873300000002</v>
      </c>
    </row>
    <row r="64" spans="1:11">
      <c r="A64" s="64" t="s">
        <v>1006</v>
      </c>
      <c r="B64" s="95">
        <v>0</v>
      </c>
      <c r="C64" s="95">
        <v>-1505.4043899999999</v>
      </c>
      <c r="D64" s="95">
        <v>0</v>
      </c>
      <c r="E64" s="95">
        <v>-59.619190000000003</v>
      </c>
      <c r="F64" s="95">
        <v>0</v>
      </c>
      <c r="G64" s="95">
        <v>0</v>
      </c>
      <c r="H64" s="95">
        <v>0</v>
      </c>
      <c r="I64" s="95">
        <v>-400.72232000000002</v>
      </c>
      <c r="J64" s="95">
        <v>0</v>
      </c>
      <c r="K64" s="95">
        <v>-1965.7458999999999</v>
      </c>
    </row>
    <row r="65" spans="1:11">
      <c r="A65" s="64" t="s">
        <v>1204</v>
      </c>
      <c r="B65" s="95">
        <v>-402.20362</v>
      </c>
      <c r="C65" s="95">
        <v>0</v>
      </c>
      <c r="D65" s="95">
        <v>-1098.84743</v>
      </c>
      <c r="E65" s="95">
        <v>-2.7499999999999998E-3</v>
      </c>
      <c r="F65" s="95">
        <v>0</v>
      </c>
      <c r="G65" s="95">
        <v>-9.3400599999999994</v>
      </c>
      <c r="H65" s="95">
        <v>0</v>
      </c>
      <c r="I65" s="95">
        <v>-139.18652</v>
      </c>
      <c r="J65" s="95">
        <v>-2.10453</v>
      </c>
      <c r="K65" s="95">
        <v>-1651.6849099999999</v>
      </c>
    </row>
    <row r="66" spans="1:11">
      <c r="A66" s="64" t="s">
        <v>1205</v>
      </c>
      <c r="B66" s="95">
        <v>-85.931169999999995</v>
      </c>
      <c r="C66" s="95">
        <v>0</v>
      </c>
      <c r="D66" s="95">
        <v>-1127.2002600000001</v>
      </c>
      <c r="E66" s="95">
        <v>-0.79719000000000007</v>
      </c>
      <c r="F66" s="95">
        <v>0</v>
      </c>
      <c r="G66" s="95">
        <v>-42.803260000000002</v>
      </c>
      <c r="H66" s="95">
        <v>0</v>
      </c>
      <c r="I66" s="95">
        <v>-1758.2158999999999</v>
      </c>
      <c r="J66" s="95">
        <v>0</v>
      </c>
      <c r="K66" s="95">
        <v>-3014.94778</v>
      </c>
    </row>
    <row r="67" spans="1:11">
      <c r="A67" s="64" t="s">
        <v>1206</v>
      </c>
      <c r="B67" s="95">
        <v>-121.90508</v>
      </c>
      <c r="C67" s="95">
        <v>0</v>
      </c>
      <c r="D67" s="95">
        <v>-27.819140000000001</v>
      </c>
      <c r="E67" s="95">
        <v>-6.4379999999999993E-2</v>
      </c>
      <c r="F67" s="95">
        <v>0</v>
      </c>
      <c r="G67" s="95">
        <v>0</v>
      </c>
      <c r="H67" s="95">
        <v>0</v>
      </c>
      <c r="I67" s="95">
        <v>-112.30145</v>
      </c>
      <c r="J67" s="95">
        <v>0</v>
      </c>
      <c r="K67" s="95">
        <v>-262.09004999999996</v>
      </c>
    </row>
    <row r="68" spans="1:11">
      <c r="A68" s="64" t="s">
        <v>1207</v>
      </c>
      <c r="B68" s="95">
        <v>-53.113879999999995</v>
      </c>
      <c r="C68" s="95">
        <v>0</v>
      </c>
      <c r="D68" s="95">
        <v>-93.520270000000011</v>
      </c>
      <c r="E68" s="95">
        <v>-8.4039099999999998</v>
      </c>
      <c r="F68" s="95">
        <v>0</v>
      </c>
      <c r="G68" s="95">
        <v>-21.510590000000001</v>
      </c>
      <c r="H68" s="95">
        <v>0</v>
      </c>
      <c r="I68" s="95">
        <v>-963.55093999999997</v>
      </c>
      <c r="J68" s="95">
        <v>0</v>
      </c>
      <c r="K68" s="95">
        <v>-1140.09959</v>
      </c>
    </row>
    <row r="69" spans="1:11">
      <c r="A69" s="177" t="s">
        <v>206</v>
      </c>
      <c r="B69" s="57">
        <v>10773.18763</v>
      </c>
      <c r="C69" s="57">
        <v>19358.632180000001</v>
      </c>
      <c r="D69" s="57">
        <v>25034.908219999998</v>
      </c>
      <c r="E69" s="57">
        <v>1264.5897399999999</v>
      </c>
      <c r="F69" s="57">
        <v>2023.0385800000001</v>
      </c>
      <c r="G69" s="57">
        <v>2242.0460099999996</v>
      </c>
      <c r="H69" s="57">
        <v>938.24941999999999</v>
      </c>
      <c r="I69" s="57">
        <v>7059.8129300000001</v>
      </c>
      <c r="J69" s="57">
        <v>4666.0852400000003</v>
      </c>
      <c r="K69" s="57">
        <v>73360.549950000001</v>
      </c>
    </row>
    <row r="70" spans="1:11">
      <c r="A70" s="64" t="s">
        <v>207</v>
      </c>
      <c r="B70" s="95">
        <v>0</v>
      </c>
      <c r="C70" s="95">
        <v>0</v>
      </c>
      <c r="D70" s="95">
        <v>0</v>
      </c>
      <c r="E70" s="95">
        <v>0</v>
      </c>
      <c r="F70" s="95">
        <v>0</v>
      </c>
      <c r="G70" s="95">
        <v>0</v>
      </c>
      <c r="H70" s="95">
        <v>0</v>
      </c>
      <c r="I70" s="95">
        <v>0</v>
      </c>
      <c r="J70" s="95">
        <v>0</v>
      </c>
      <c r="K70" s="95">
        <v>0</v>
      </c>
    </row>
    <row r="71" spans="1:11">
      <c r="A71" s="64" t="s">
        <v>208</v>
      </c>
      <c r="B71" s="95">
        <v>6450.2339699999993</v>
      </c>
      <c r="C71" s="95">
        <v>17122.458999999999</v>
      </c>
      <c r="D71" s="95">
        <v>10556.71761</v>
      </c>
      <c r="E71" s="95">
        <v>265.20132000000001</v>
      </c>
      <c r="F71" s="95">
        <v>965.32835999999998</v>
      </c>
      <c r="G71" s="95">
        <v>1505.09275</v>
      </c>
      <c r="H71" s="95">
        <v>52.119779999999999</v>
      </c>
      <c r="I71" s="95">
        <v>3746.3104800000001</v>
      </c>
      <c r="J71" s="95">
        <v>980.99020999999993</v>
      </c>
      <c r="K71" s="95">
        <v>41644.453479999996</v>
      </c>
    </row>
    <row r="72" spans="1:11">
      <c r="A72" s="64" t="s">
        <v>209</v>
      </c>
      <c r="B72" s="95">
        <v>4322.9536600000001</v>
      </c>
      <c r="C72" s="95">
        <v>2800.7756800000002</v>
      </c>
      <c r="D72" s="95">
        <v>14478.19061</v>
      </c>
      <c r="E72" s="95">
        <v>2248.8972400000002</v>
      </c>
      <c r="F72" s="95">
        <v>1446.1103500000002</v>
      </c>
      <c r="G72" s="95">
        <v>1502.576</v>
      </c>
      <c r="H72" s="95">
        <v>886.12963999999999</v>
      </c>
      <c r="I72" s="95">
        <v>4110.8039600000002</v>
      </c>
      <c r="J72" s="95">
        <v>4715.5021900000002</v>
      </c>
      <c r="K72" s="95">
        <v>36511.939330000001</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-564.60249999999996</v>
      </c>
      <c r="D74" s="95">
        <v>0</v>
      </c>
      <c r="E74" s="95">
        <v>-1249.50882</v>
      </c>
      <c r="F74" s="95">
        <v>-388.40012999999999</v>
      </c>
      <c r="G74" s="95">
        <v>-765.62274000000002</v>
      </c>
      <c r="H74" s="95">
        <v>0</v>
      </c>
      <c r="I74" s="95">
        <v>-797.30151000000001</v>
      </c>
      <c r="J74" s="95">
        <v>-1030.40716</v>
      </c>
      <c r="K74" s="95">
        <v>-4795.8428600000007</v>
      </c>
    </row>
    <row r="75" spans="1:11">
      <c r="A75" s="177" t="s">
        <v>212</v>
      </c>
      <c r="B75" s="57">
        <v>21.883680000000002</v>
      </c>
      <c r="C75" s="57">
        <v>26.12613</v>
      </c>
      <c r="D75" s="57">
        <v>216.22098</v>
      </c>
      <c r="E75" s="57">
        <v>6.0000000000000001E-3</v>
      </c>
      <c r="F75" s="57">
        <v>1E-3</v>
      </c>
      <c r="G75" s="57">
        <v>337.92097999999999</v>
      </c>
      <c r="H75" s="57">
        <v>0</v>
      </c>
      <c r="I75" s="57">
        <v>0</v>
      </c>
      <c r="J75" s="57">
        <v>2E-3</v>
      </c>
      <c r="K75" s="57">
        <v>602.16077000000007</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111.4876</v>
      </c>
      <c r="D77" s="95">
        <v>453.41651000000002</v>
      </c>
      <c r="E77" s="95">
        <v>157.51313000000002</v>
      </c>
      <c r="F77" s="95">
        <v>243.34889999999999</v>
      </c>
      <c r="G77" s="95">
        <v>2022.9536900000001</v>
      </c>
      <c r="H77" s="95">
        <v>0</v>
      </c>
      <c r="I77" s="95">
        <v>0</v>
      </c>
      <c r="J77" s="95">
        <v>33.539490000000001</v>
      </c>
      <c r="K77" s="95">
        <v>6217.2362400000002</v>
      </c>
    </row>
    <row r="78" spans="1:11">
      <c r="A78" s="64" t="s">
        <v>215</v>
      </c>
      <c r="B78" s="95">
        <v>86.395099999999999</v>
      </c>
      <c r="C78" s="95">
        <v>0</v>
      </c>
      <c r="D78" s="95">
        <v>308.66775000000001</v>
      </c>
      <c r="E78" s="95">
        <v>1E-3</v>
      </c>
      <c r="F78" s="95">
        <v>0</v>
      </c>
      <c r="G78" s="95">
        <v>409.85546999999997</v>
      </c>
      <c r="H78" s="95">
        <v>0</v>
      </c>
      <c r="I78" s="95">
        <v>36.027239999999999</v>
      </c>
      <c r="J78" s="95">
        <v>0</v>
      </c>
      <c r="K78" s="95">
        <v>840.94656000000009</v>
      </c>
    </row>
    <row r="79" spans="1:11">
      <c r="A79" s="64" t="s">
        <v>216</v>
      </c>
      <c r="B79" s="95">
        <v>0</v>
      </c>
      <c r="C79" s="95">
        <v>0</v>
      </c>
      <c r="D79" s="95">
        <v>0</v>
      </c>
      <c r="E79" s="95">
        <v>0</v>
      </c>
      <c r="F79" s="95">
        <v>0</v>
      </c>
      <c r="G79" s="95">
        <v>0</v>
      </c>
      <c r="H79" s="95">
        <v>0</v>
      </c>
      <c r="I79" s="95">
        <v>0</v>
      </c>
      <c r="J79" s="95">
        <v>1E-3</v>
      </c>
      <c r="K79" s="95">
        <v>1E-3</v>
      </c>
    </row>
    <row r="80" spans="1:11">
      <c r="A80" s="64" t="s">
        <v>217</v>
      </c>
      <c r="B80" s="95">
        <v>-3259.4883399999999</v>
      </c>
      <c r="C80" s="95">
        <v>-85.361469999999997</v>
      </c>
      <c r="D80" s="95">
        <v>-545.86328000000003</v>
      </c>
      <c r="E80" s="95">
        <v>-157.50812999999999</v>
      </c>
      <c r="F80" s="95">
        <v>-243.34789999999998</v>
      </c>
      <c r="G80" s="95">
        <v>-2094.8881799999999</v>
      </c>
      <c r="H80" s="95">
        <v>0</v>
      </c>
      <c r="I80" s="95">
        <v>-36.027239999999999</v>
      </c>
      <c r="J80" s="95">
        <v>-33.538489999999996</v>
      </c>
      <c r="K80" s="95">
        <v>-6456.0230300000003</v>
      </c>
    </row>
    <row r="81" spans="1:11">
      <c r="A81" s="177" t="s">
        <v>218</v>
      </c>
      <c r="B81" s="57">
        <v>146772.92547999998</v>
      </c>
      <c r="C81" s="57">
        <v>599443.88259000005</v>
      </c>
      <c r="D81" s="57">
        <v>186063.78115999998</v>
      </c>
      <c r="E81" s="57">
        <v>114.38914</v>
      </c>
      <c r="F81" s="57">
        <v>42.014400000000002</v>
      </c>
      <c r="G81" s="57">
        <v>144240.99927999999</v>
      </c>
      <c r="H81" s="57">
        <v>5152.7877900000003</v>
      </c>
      <c r="I81" s="57">
        <v>102991.36614</v>
      </c>
      <c r="J81" s="57">
        <v>130561.53651999999</v>
      </c>
      <c r="K81" s="57">
        <v>1315383.6825000001</v>
      </c>
    </row>
    <row r="82" spans="1:11">
      <c r="A82" s="64" t="s">
        <v>172</v>
      </c>
      <c r="B82" s="95">
        <v>0</v>
      </c>
      <c r="C82" s="95">
        <v>0</v>
      </c>
      <c r="D82" s="95">
        <v>0</v>
      </c>
      <c r="E82" s="95">
        <v>0</v>
      </c>
      <c r="F82" s="95">
        <v>0</v>
      </c>
      <c r="G82" s="95">
        <v>0</v>
      </c>
      <c r="H82" s="95">
        <v>0</v>
      </c>
      <c r="I82" s="95">
        <v>0</v>
      </c>
      <c r="J82" s="95">
        <v>0</v>
      </c>
      <c r="K82" s="95">
        <v>0</v>
      </c>
    </row>
    <row r="83" spans="1:11">
      <c r="A83" s="64" t="s">
        <v>173</v>
      </c>
      <c r="B83" s="95">
        <v>15701.586240000001</v>
      </c>
      <c r="C83" s="95">
        <v>80458</v>
      </c>
      <c r="D83" s="95">
        <v>1700</v>
      </c>
      <c r="E83" s="95">
        <v>0</v>
      </c>
      <c r="F83" s="95">
        <v>0</v>
      </c>
      <c r="G83" s="95">
        <v>0</v>
      </c>
      <c r="H83" s="95">
        <v>0</v>
      </c>
      <c r="I83" s="95">
        <v>0</v>
      </c>
      <c r="J83" s="95">
        <v>0</v>
      </c>
      <c r="K83" s="95">
        <v>97859.58623999999</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124.509</v>
      </c>
      <c r="K87" s="95">
        <v>853.92984000000001</v>
      </c>
    </row>
    <row r="88" spans="1:11">
      <c r="A88" s="64" t="s">
        <v>177</v>
      </c>
      <c r="B88" s="95">
        <v>131013.038</v>
      </c>
      <c r="C88" s="95">
        <v>516214.05037999997</v>
      </c>
      <c r="D88" s="95">
        <v>183720.31028000001</v>
      </c>
      <c r="E88" s="95">
        <v>1.4354800000000001</v>
      </c>
      <c r="F88" s="95">
        <v>0</v>
      </c>
      <c r="G88" s="95">
        <v>143881.97016999999</v>
      </c>
      <c r="H88" s="95">
        <v>5147.7245000000003</v>
      </c>
      <c r="I88" s="95">
        <v>102389.06614</v>
      </c>
      <c r="J88" s="95">
        <v>130425.1758</v>
      </c>
      <c r="K88" s="95">
        <v>1212792.7707499999</v>
      </c>
    </row>
    <row r="89" spans="1:11">
      <c r="A89" s="64" t="s">
        <v>221</v>
      </c>
      <c r="B89" s="95">
        <v>0</v>
      </c>
      <c r="C89" s="95">
        <v>2396.7685999999999</v>
      </c>
      <c r="D89" s="95">
        <v>94.978800000000007</v>
      </c>
      <c r="E89" s="95">
        <v>0</v>
      </c>
      <c r="F89" s="95">
        <v>0</v>
      </c>
      <c r="G89" s="95">
        <v>5.3949099999999994</v>
      </c>
      <c r="H89" s="95">
        <v>0.26129000000000002</v>
      </c>
      <c r="I89" s="95">
        <v>0</v>
      </c>
      <c r="J89" s="95">
        <v>0</v>
      </c>
      <c r="K89" s="95">
        <v>2497.4036000000001</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4984.2493299999996</v>
      </c>
      <c r="C91" s="57">
        <v>53518.580459999997</v>
      </c>
      <c r="D91" s="57">
        <v>63833.291060000003</v>
      </c>
      <c r="E91" s="57">
        <v>3983.26919</v>
      </c>
      <c r="F91" s="57">
        <v>3454.3077799999996</v>
      </c>
      <c r="G91" s="57">
        <v>2903.7796000000003</v>
      </c>
      <c r="H91" s="57">
        <v>1236.07088</v>
      </c>
      <c r="I91" s="57">
        <v>12069.488039999998</v>
      </c>
      <c r="J91" s="57">
        <v>13231.380499999999</v>
      </c>
      <c r="K91" s="57">
        <v>159214.41683999999</v>
      </c>
    </row>
    <row r="92" spans="1:11">
      <c r="A92" s="64" t="s">
        <v>224</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225</v>
      </c>
      <c r="B93" s="95">
        <v>604.06718000000001</v>
      </c>
      <c r="C93" s="95">
        <v>27857.843719999997</v>
      </c>
      <c r="D93" s="95">
        <v>26596.10961</v>
      </c>
      <c r="E93" s="95">
        <v>1846.3631</v>
      </c>
      <c r="F93" s="95">
        <v>0</v>
      </c>
      <c r="G93" s="95">
        <v>561.31385</v>
      </c>
      <c r="H93" s="95">
        <v>481.49844999999999</v>
      </c>
      <c r="I93" s="95">
        <v>1763.81005</v>
      </c>
      <c r="J93" s="95">
        <v>2771.2103299999999</v>
      </c>
      <c r="K93" s="95">
        <v>62482.216289999997</v>
      </c>
    </row>
    <row r="94" spans="1:11">
      <c r="A94" s="64" t="s">
        <v>226</v>
      </c>
      <c r="B94" s="95">
        <v>1042.1266600000001</v>
      </c>
      <c r="C94" s="95">
        <v>3759.4947900000002</v>
      </c>
      <c r="D94" s="95">
        <v>4092.2375299999999</v>
      </c>
      <c r="E94" s="95">
        <v>147.90129999999999</v>
      </c>
      <c r="F94" s="95">
        <v>1427.4074699999999</v>
      </c>
      <c r="G94" s="95">
        <v>509.09901000000002</v>
      </c>
      <c r="H94" s="95">
        <v>122.88463</v>
      </c>
      <c r="I94" s="95">
        <v>1308.60735</v>
      </c>
      <c r="J94" s="95">
        <v>888.38932</v>
      </c>
      <c r="K94" s="95">
        <v>13298.148060000001</v>
      </c>
    </row>
    <row r="95" spans="1:11">
      <c r="A95" s="64" t="s">
        <v>227</v>
      </c>
      <c r="B95" s="95">
        <v>867.64937999999995</v>
      </c>
      <c r="C95" s="95">
        <v>3908.7113899999999</v>
      </c>
      <c r="D95" s="95">
        <v>6487.2102800000002</v>
      </c>
      <c r="E95" s="95">
        <v>166.89998</v>
      </c>
      <c r="F95" s="95">
        <v>715.40770999999995</v>
      </c>
      <c r="G95" s="95">
        <v>187.36774</v>
      </c>
      <c r="H95" s="95">
        <v>78.763019999999997</v>
      </c>
      <c r="I95" s="95">
        <v>3899.10673</v>
      </c>
      <c r="J95" s="95">
        <v>998.42835000000002</v>
      </c>
      <c r="K95" s="95">
        <v>17309.544579999998</v>
      </c>
    </row>
    <row r="96" spans="1:11">
      <c r="A96" s="64" t="s">
        <v>228</v>
      </c>
      <c r="B96" s="95">
        <v>810.24570999999992</v>
      </c>
      <c r="C96" s="95">
        <v>5601.25713</v>
      </c>
      <c r="D96" s="95">
        <v>13470.275</v>
      </c>
      <c r="E96" s="95">
        <v>12.071969999999999</v>
      </c>
      <c r="F96" s="95">
        <v>879.55151999999998</v>
      </c>
      <c r="G96" s="95">
        <v>766.42499999999995</v>
      </c>
      <c r="H96" s="95">
        <v>99.332599999999999</v>
      </c>
      <c r="I96" s="95">
        <v>4434.29259</v>
      </c>
      <c r="J96" s="95">
        <v>1367.77034</v>
      </c>
      <c r="K96" s="95">
        <v>27441.221859999998</v>
      </c>
    </row>
    <row r="97" spans="1:11">
      <c r="A97" s="64" t="s">
        <v>229</v>
      </c>
      <c r="B97" s="95">
        <v>1498.7016000000001</v>
      </c>
      <c r="C97" s="95">
        <v>3029.0573199999999</v>
      </c>
      <c r="D97" s="95">
        <v>1635.30557</v>
      </c>
      <c r="E97" s="95">
        <v>6.10372</v>
      </c>
      <c r="F97" s="95">
        <v>431.94108</v>
      </c>
      <c r="G97" s="95">
        <v>149.82599999999999</v>
      </c>
      <c r="H97" s="95">
        <v>92.737669999999994</v>
      </c>
      <c r="I97" s="95">
        <v>663.67131999999992</v>
      </c>
      <c r="J97" s="95">
        <v>99.395780000000002</v>
      </c>
      <c r="K97" s="95">
        <v>7606.7400599999992</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4049.3802000000001</v>
      </c>
      <c r="K99" s="95">
        <v>4049.3802000000001</v>
      </c>
    </row>
    <row r="100" spans="1:11">
      <c r="A100" s="64" t="s">
        <v>232</v>
      </c>
      <c r="B100" s="95">
        <v>0</v>
      </c>
      <c r="C100" s="95">
        <v>0</v>
      </c>
      <c r="D100" s="95">
        <v>378.32637</v>
      </c>
      <c r="E100" s="95">
        <v>0</v>
      </c>
      <c r="F100" s="95">
        <v>0</v>
      </c>
      <c r="G100" s="95">
        <v>0</v>
      </c>
      <c r="H100" s="95">
        <v>0</v>
      </c>
      <c r="I100" s="95">
        <v>0</v>
      </c>
      <c r="J100" s="95">
        <v>0</v>
      </c>
      <c r="K100" s="95">
        <v>378.32637</v>
      </c>
    </row>
    <row r="101" spans="1:11">
      <c r="A101" s="177" t="s">
        <v>233</v>
      </c>
      <c r="B101" s="57">
        <v>1696.37328</v>
      </c>
      <c r="C101" s="57">
        <v>5742.4917000000005</v>
      </c>
      <c r="D101" s="57">
        <v>8578.3913900000007</v>
      </c>
      <c r="E101" s="57">
        <v>145.95226</v>
      </c>
      <c r="F101" s="57">
        <v>693.36576000000002</v>
      </c>
      <c r="G101" s="57">
        <v>695.28380000000004</v>
      </c>
      <c r="H101" s="57">
        <v>482.89715000000001</v>
      </c>
      <c r="I101" s="57">
        <v>5576.2924199999998</v>
      </c>
      <c r="J101" s="57">
        <v>2762.2095299999996</v>
      </c>
      <c r="K101" s="57">
        <v>26373.257289999998</v>
      </c>
    </row>
    <row r="102" spans="1:11">
      <c r="A102" s="64" t="s">
        <v>234</v>
      </c>
      <c r="B102" s="95">
        <v>266.1728</v>
      </c>
      <c r="C102" s="95">
        <v>2626.7310699999998</v>
      </c>
      <c r="D102" s="95">
        <v>1870.4432400000001</v>
      </c>
      <c r="E102" s="95">
        <v>49.305230000000002</v>
      </c>
      <c r="F102" s="95">
        <v>411.38466</v>
      </c>
      <c r="G102" s="95">
        <v>0</v>
      </c>
      <c r="H102" s="95">
        <v>32.036169999999998</v>
      </c>
      <c r="I102" s="95">
        <v>124.56021000000001</v>
      </c>
      <c r="J102" s="95">
        <v>198.42573000000002</v>
      </c>
      <c r="K102" s="95">
        <v>5579.0591100000001</v>
      </c>
    </row>
    <row r="103" spans="1:11">
      <c r="A103" s="64" t="s">
        <v>235</v>
      </c>
      <c r="B103" s="95">
        <v>449.05601000000001</v>
      </c>
      <c r="C103" s="95">
        <v>1404.96146</v>
      </c>
      <c r="D103" s="95">
        <v>2224.6587400000003</v>
      </c>
      <c r="E103" s="95">
        <v>9.4623500000000007</v>
      </c>
      <c r="F103" s="95">
        <v>166.65441000000001</v>
      </c>
      <c r="G103" s="95">
        <v>201.64104999999998</v>
      </c>
      <c r="H103" s="95">
        <v>162.28422</v>
      </c>
      <c r="I103" s="95">
        <v>1329.05925</v>
      </c>
      <c r="J103" s="95">
        <v>742.50328000000002</v>
      </c>
      <c r="K103" s="95">
        <v>6690.2807699999994</v>
      </c>
    </row>
    <row r="104" spans="1:11">
      <c r="A104" s="64" t="s">
        <v>236</v>
      </c>
      <c r="B104" s="95">
        <v>0</v>
      </c>
      <c r="C104" s="95">
        <v>1699.5945300000001</v>
      </c>
      <c r="D104" s="95">
        <v>0</v>
      </c>
      <c r="E104" s="95">
        <v>39.865940000000002</v>
      </c>
      <c r="F104" s="95">
        <v>8.8230000000000004</v>
      </c>
      <c r="G104" s="95">
        <v>1.7999999999999998E-4</v>
      </c>
      <c r="H104" s="95">
        <v>0</v>
      </c>
      <c r="I104" s="95">
        <v>46.991620000000005</v>
      </c>
      <c r="J104" s="95">
        <v>26.787710000000001</v>
      </c>
      <c r="K104" s="95">
        <v>1822.0629799999999</v>
      </c>
    </row>
    <row r="105" spans="1:11">
      <c r="A105" s="64" t="s">
        <v>237</v>
      </c>
      <c r="B105" s="95">
        <v>981.14446999999996</v>
      </c>
      <c r="C105" s="95">
        <v>11.204639999999999</v>
      </c>
      <c r="D105" s="95">
        <v>4483.2894100000003</v>
      </c>
      <c r="E105" s="95">
        <v>47.318739999999998</v>
      </c>
      <c r="F105" s="95">
        <v>106.50369000000001</v>
      </c>
      <c r="G105" s="95">
        <v>493.64257000000003</v>
      </c>
      <c r="H105" s="95">
        <v>288.57676000000004</v>
      </c>
      <c r="I105" s="95">
        <v>4075.6813399999996</v>
      </c>
      <c r="J105" s="95">
        <v>1794.49281</v>
      </c>
      <c r="K105" s="95">
        <v>12281.854429999999</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1108588.0581500002</v>
      </c>
      <c r="C114" s="57">
        <v>2980706.9035799997</v>
      </c>
      <c r="D114" s="57">
        <v>1508373.32436</v>
      </c>
      <c r="E114" s="57">
        <v>52231.52895</v>
      </c>
      <c r="F114" s="57">
        <v>355478.53862999997</v>
      </c>
      <c r="G114" s="57">
        <v>572970.14772000001</v>
      </c>
      <c r="H114" s="57">
        <v>37050.043909999993</v>
      </c>
      <c r="I114" s="57">
        <v>1284367.2097400001</v>
      </c>
      <c r="J114" s="57">
        <v>544529.23759999999</v>
      </c>
      <c r="K114" s="57">
        <v>8444294.9926399998</v>
      </c>
    </row>
    <row r="115" spans="1:11">
      <c r="A115" s="177" t="s">
        <v>247</v>
      </c>
      <c r="B115" s="57">
        <v>41732.409359999998</v>
      </c>
      <c r="C115" s="57">
        <v>385762.64547000005</v>
      </c>
      <c r="D115" s="57">
        <v>127201.36662999999</v>
      </c>
      <c r="E115" s="57">
        <v>99.677570000000003</v>
      </c>
      <c r="F115" s="57">
        <v>0</v>
      </c>
      <c r="G115" s="57">
        <v>0</v>
      </c>
      <c r="H115" s="57">
        <v>0</v>
      </c>
      <c r="I115" s="57">
        <v>567.53837999999996</v>
      </c>
      <c r="J115" s="57">
        <v>0</v>
      </c>
      <c r="K115" s="57">
        <v>555363.63740999997</v>
      </c>
    </row>
    <row r="116" spans="1:11">
      <c r="A116" s="64" t="s">
        <v>248</v>
      </c>
      <c r="B116" s="95">
        <v>0</v>
      </c>
      <c r="C116" s="95">
        <v>4.0199999999999996</v>
      </c>
      <c r="D116" s="95">
        <v>295.19241</v>
      </c>
      <c r="E116" s="95">
        <v>99.677570000000003</v>
      </c>
      <c r="F116" s="95">
        <v>0</v>
      </c>
      <c r="G116" s="95">
        <v>0</v>
      </c>
      <c r="H116" s="95">
        <v>0</v>
      </c>
      <c r="I116" s="95">
        <v>0</v>
      </c>
      <c r="J116" s="95">
        <v>0</v>
      </c>
      <c r="K116" s="95">
        <v>398.88997999999998</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4.0199999999999996</v>
      </c>
      <c r="D118" s="95">
        <v>295.19241</v>
      </c>
      <c r="E118" s="95">
        <v>99.677570000000003</v>
      </c>
      <c r="F118" s="95">
        <v>0</v>
      </c>
      <c r="G118" s="95">
        <v>0</v>
      </c>
      <c r="H118" s="95">
        <v>0</v>
      </c>
      <c r="I118" s="95">
        <v>0</v>
      </c>
      <c r="J118" s="95">
        <v>0</v>
      </c>
      <c r="K118" s="95">
        <v>398.88997999999998</v>
      </c>
    </row>
    <row r="119" spans="1:11">
      <c r="A119" s="64" t="s">
        <v>251</v>
      </c>
      <c r="B119" s="95">
        <v>5172.6432100000002</v>
      </c>
      <c r="C119" s="95">
        <v>108313.93113</v>
      </c>
      <c r="D119" s="95">
        <v>11299.18024</v>
      </c>
      <c r="E119" s="95">
        <v>0</v>
      </c>
      <c r="F119" s="95">
        <v>0</v>
      </c>
      <c r="G119" s="95">
        <v>0</v>
      </c>
      <c r="H119" s="95">
        <v>0</v>
      </c>
      <c r="I119" s="95">
        <v>567.42987000000005</v>
      </c>
      <c r="J119" s="95">
        <v>0</v>
      </c>
      <c r="K119" s="95">
        <v>125353.18445</v>
      </c>
    </row>
    <row r="120" spans="1:11">
      <c r="A120" s="64" t="s">
        <v>252</v>
      </c>
      <c r="B120" s="95">
        <v>35902.974849999999</v>
      </c>
      <c r="C120" s="95">
        <v>0</v>
      </c>
      <c r="D120" s="95">
        <v>0</v>
      </c>
      <c r="E120" s="95">
        <v>0</v>
      </c>
      <c r="F120" s="95">
        <v>0</v>
      </c>
      <c r="G120" s="95">
        <v>0</v>
      </c>
      <c r="H120" s="95">
        <v>0</v>
      </c>
      <c r="I120" s="95">
        <v>0</v>
      </c>
      <c r="J120" s="95">
        <v>0</v>
      </c>
      <c r="K120" s="95">
        <v>35902.974849999999</v>
      </c>
    </row>
    <row r="121" spans="1:11">
      <c r="A121" s="65" t="s">
        <v>253</v>
      </c>
      <c r="B121" s="95">
        <v>655.97523999999999</v>
      </c>
      <c r="C121" s="95">
        <v>0</v>
      </c>
      <c r="D121" s="95">
        <v>0</v>
      </c>
      <c r="E121" s="95">
        <v>0</v>
      </c>
      <c r="F121" s="95">
        <v>0</v>
      </c>
      <c r="G121" s="95">
        <v>0</v>
      </c>
      <c r="H121" s="95">
        <v>0</v>
      </c>
      <c r="I121" s="95">
        <v>0</v>
      </c>
      <c r="J121" s="95">
        <v>0</v>
      </c>
      <c r="K121" s="95">
        <v>655.97523999999999</v>
      </c>
    </row>
    <row r="122" spans="1:11">
      <c r="A122" s="99" t="s">
        <v>254</v>
      </c>
      <c r="B122" s="95">
        <v>85.5</v>
      </c>
      <c r="C122" s="95">
        <v>0</v>
      </c>
      <c r="D122" s="95">
        <v>0</v>
      </c>
      <c r="E122" s="95">
        <v>0</v>
      </c>
      <c r="F122" s="95">
        <v>0</v>
      </c>
      <c r="G122" s="95">
        <v>0</v>
      </c>
      <c r="H122" s="95">
        <v>0</v>
      </c>
      <c r="I122" s="95">
        <v>0</v>
      </c>
      <c r="J122" s="95">
        <v>0</v>
      </c>
      <c r="K122" s="95">
        <v>85.5</v>
      </c>
    </row>
    <row r="123" spans="1:11">
      <c r="A123" s="99" t="s">
        <v>255</v>
      </c>
      <c r="B123" s="95">
        <v>78.8399</v>
      </c>
      <c r="C123" s="95">
        <v>0</v>
      </c>
      <c r="D123" s="95">
        <v>0</v>
      </c>
      <c r="E123" s="95">
        <v>0</v>
      </c>
      <c r="F123" s="95">
        <v>0</v>
      </c>
      <c r="G123" s="95">
        <v>0</v>
      </c>
      <c r="H123" s="95">
        <v>0</v>
      </c>
      <c r="I123" s="95">
        <v>0</v>
      </c>
      <c r="J123" s="95">
        <v>0</v>
      </c>
      <c r="K123" s="95">
        <v>78.8399</v>
      </c>
    </row>
    <row r="124" spans="1:11">
      <c r="A124" s="99" t="s">
        <v>256</v>
      </c>
      <c r="B124" s="95">
        <v>2258.3341399999999</v>
      </c>
      <c r="C124" s="95">
        <v>0</v>
      </c>
      <c r="D124" s="95">
        <v>0</v>
      </c>
      <c r="E124" s="95">
        <v>0</v>
      </c>
      <c r="F124" s="95">
        <v>0</v>
      </c>
      <c r="G124" s="95">
        <v>0</v>
      </c>
      <c r="H124" s="95">
        <v>0</v>
      </c>
      <c r="I124" s="95">
        <v>0</v>
      </c>
      <c r="J124" s="95">
        <v>0</v>
      </c>
      <c r="K124" s="95">
        <v>2258.3341399999999</v>
      </c>
    </row>
    <row r="125" spans="1:11">
      <c r="A125" s="99" t="s">
        <v>257</v>
      </c>
      <c r="B125" s="95">
        <v>8628.8977300000006</v>
      </c>
      <c r="C125" s="95">
        <v>0</v>
      </c>
      <c r="D125" s="95">
        <v>0</v>
      </c>
      <c r="E125" s="95">
        <v>0</v>
      </c>
      <c r="F125" s="95">
        <v>0</v>
      </c>
      <c r="G125" s="95">
        <v>0</v>
      </c>
      <c r="H125" s="95">
        <v>0</v>
      </c>
      <c r="I125" s="95">
        <v>0</v>
      </c>
      <c r="J125" s="95">
        <v>0</v>
      </c>
      <c r="K125" s="95">
        <v>8628.8977300000006</v>
      </c>
    </row>
    <row r="126" spans="1:11">
      <c r="A126" s="99" t="s">
        <v>258</v>
      </c>
      <c r="B126" s="95">
        <v>20237.24984</v>
      </c>
      <c r="C126" s="95">
        <v>0</v>
      </c>
      <c r="D126" s="95">
        <v>0</v>
      </c>
      <c r="E126" s="95">
        <v>0</v>
      </c>
      <c r="F126" s="95">
        <v>0</v>
      </c>
      <c r="G126" s="95">
        <v>0</v>
      </c>
      <c r="H126" s="95">
        <v>0</v>
      </c>
      <c r="I126" s="95">
        <v>0</v>
      </c>
      <c r="J126" s="95">
        <v>0</v>
      </c>
      <c r="K126" s="95">
        <v>20237.24984</v>
      </c>
    </row>
    <row r="127" spans="1:11">
      <c r="A127" s="99" t="s">
        <v>1493</v>
      </c>
      <c r="B127" s="95">
        <v>3339.3780000000002</v>
      </c>
      <c r="C127" s="95">
        <v>0</v>
      </c>
      <c r="D127" s="95">
        <v>0</v>
      </c>
      <c r="E127" s="95">
        <v>0</v>
      </c>
      <c r="F127" s="95">
        <v>0</v>
      </c>
      <c r="G127" s="95">
        <v>0</v>
      </c>
      <c r="H127" s="95">
        <v>0</v>
      </c>
      <c r="I127" s="95">
        <v>0</v>
      </c>
      <c r="J127" s="95">
        <v>0</v>
      </c>
      <c r="K127" s="95">
        <v>3339.3780000000002</v>
      </c>
    </row>
    <row r="128" spans="1:11">
      <c r="A128" s="156" t="s">
        <v>1494</v>
      </c>
      <c r="B128" s="95">
        <v>618.79999999999995</v>
      </c>
      <c r="C128" s="95">
        <v>0</v>
      </c>
      <c r="D128" s="95">
        <v>0</v>
      </c>
      <c r="E128" s="95">
        <v>0</v>
      </c>
      <c r="F128" s="95">
        <v>0</v>
      </c>
      <c r="G128" s="95">
        <v>0</v>
      </c>
      <c r="H128" s="95">
        <v>0</v>
      </c>
      <c r="I128" s="95">
        <v>0</v>
      </c>
      <c r="J128" s="95">
        <v>0</v>
      </c>
      <c r="K128" s="95">
        <v>618.79999999999995</v>
      </c>
    </row>
    <row r="129" spans="1:11">
      <c r="A129" s="156" t="s">
        <v>261</v>
      </c>
      <c r="B129" s="95">
        <v>0.15325</v>
      </c>
      <c r="C129" s="95">
        <v>214.04501000000002</v>
      </c>
      <c r="D129" s="95">
        <v>0</v>
      </c>
      <c r="E129" s="95">
        <v>0</v>
      </c>
      <c r="F129" s="95">
        <v>0</v>
      </c>
      <c r="G129" s="95">
        <v>0</v>
      </c>
      <c r="H129" s="95">
        <v>0</v>
      </c>
      <c r="I129" s="95">
        <v>0.10851000000000001</v>
      </c>
      <c r="J129" s="95">
        <v>0</v>
      </c>
      <c r="K129" s="95">
        <v>214.30677</v>
      </c>
    </row>
    <row r="130" spans="1:11">
      <c r="A130" s="64" t="s">
        <v>262</v>
      </c>
      <c r="B130" s="95">
        <v>0</v>
      </c>
      <c r="C130" s="95">
        <v>274177.20406000002</v>
      </c>
      <c r="D130" s="95">
        <v>113945.77546999999</v>
      </c>
      <c r="E130" s="95">
        <v>0</v>
      </c>
      <c r="F130" s="95">
        <v>0</v>
      </c>
      <c r="G130" s="95">
        <v>0</v>
      </c>
      <c r="H130" s="95">
        <v>0</v>
      </c>
      <c r="I130" s="95">
        <v>0</v>
      </c>
      <c r="J130" s="95">
        <v>0</v>
      </c>
      <c r="K130" s="95">
        <v>388122.97952999995</v>
      </c>
    </row>
    <row r="131" spans="1:11">
      <c r="A131" s="64" t="s">
        <v>263</v>
      </c>
      <c r="B131" s="95">
        <v>656.63805000000002</v>
      </c>
      <c r="C131" s="95">
        <v>3053.4452700000002</v>
      </c>
      <c r="D131" s="95">
        <v>1661.2185099999999</v>
      </c>
      <c r="E131" s="95">
        <v>0</v>
      </c>
      <c r="F131" s="95">
        <v>0</v>
      </c>
      <c r="G131" s="95">
        <v>0</v>
      </c>
      <c r="H131" s="95">
        <v>0</v>
      </c>
      <c r="I131" s="95">
        <v>0</v>
      </c>
      <c r="J131" s="95">
        <v>0</v>
      </c>
      <c r="K131" s="95">
        <v>5371.3018300000003</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1182.5745200000001</v>
      </c>
      <c r="D133" s="57">
        <v>0</v>
      </c>
      <c r="E133" s="57">
        <v>0</v>
      </c>
      <c r="F133" s="57">
        <v>0</v>
      </c>
      <c r="G133" s="57">
        <v>0</v>
      </c>
      <c r="H133" s="57">
        <v>0</v>
      </c>
      <c r="I133" s="57">
        <v>0</v>
      </c>
      <c r="J133" s="57">
        <v>0</v>
      </c>
      <c r="K133" s="57">
        <v>1182.5745200000001</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1182.5745200000001</v>
      </c>
      <c r="D135" s="95">
        <v>0</v>
      </c>
      <c r="E135" s="95">
        <v>0</v>
      </c>
      <c r="F135" s="95">
        <v>0</v>
      </c>
      <c r="G135" s="95">
        <v>0</v>
      </c>
      <c r="H135" s="95">
        <v>0</v>
      </c>
      <c r="I135" s="95">
        <v>0</v>
      </c>
      <c r="J135" s="95">
        <v>0</v>
      </c>
      <c r="K135" s="95">
        <v>1182.5745200000001</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814968.62930999999</v>
      </c>
      <c r="C140" s="57">
        <v>1827466.6173699999</v>
      </c>
      <c r="D140" s="57">
        <v>1059389.85947</v>
      </c>
      <c r="E140" s="57">
        <v>47777.09044</v>
      </c>
      <c r="F140" s="57">
        <v>176814.28972</v>
      </c>
      <c r="G140" s="57">
        <v>505167.87979000004</v>
      </c>
      <c r="H140" s="57">
        <v>35218.524429999998</v>
      </c>
      <c r="I140" s="57">
        <v>593817.44389</v>
      </c>
      <c r="J140" s="57">
        <v>509802.45929000003</v>
      </c>
      <c r="K140" s="57">
        <v>5570422.7937099999</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129191.80571</v>
      </c>
      <c r="C142" s="95">
        <v>514627.13370000001</v>
      </c>
      <c r="D142" s="95">
        <v>179031.59343000001</v>
      </c>
      <c r="E142" s="95">
        <v>0</v>
      </c>
      <c r="F142" s="95">
        <v>0</v>
      </c>
      <c r="G142" s="95">
        <v>143446.20000000001</v>
      </c>
      <c r="H142" s="95">
        <v>5097.7245000000003</v>
      </c>
      <c r="I142" s="95">
        <v>102251.38013999999</v>
      </c>
      <c r="J142" s="95">
        <v>129924.8328</v>
      </c>
      <c r="K142" s="95">
        <v>1203570.67028</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316185.37982999999</v>
      </c>
      <c r="C144" s="95">
        <v>228135.44834</v>
      </c>
      <c r="D144" s="95">
        <v>21097.546999999999</v>
      </c>
      <c r="E144" s="95">
        <v>28170.26456</v>
      </c>
      <c r="F144" s="95">
        <v>58148.999600000003</v>
      </c>
      <c r="G144" s="95">
        <v>52071.005290000001</v>
      </c>
      <c r="H144" s="95">
        <v>4605.2873099999997</v>
      </c>
      <c r="I144" s="95">
        <v>128768.83199999999</v>
      </c>
      <c r="J144" s="95">
        <v>98648.249190000002</v>
      </c>
      <c r="K144" s="95">
        <v>935831.01312000002</v>
      </c>
    </row>
    <row r="145" spans="1:11">
      <c r="A145" s="64" t="s">
        <v>1495</v>
      </c>
      <c r="B145" s="95">
        <v>151186.40922999999</v>
      </c>
      <c r="C145" s="95">
        <v>547541.37666999991</v>
      </c>
      <c r="D145" s="95">
        <v>561937.68679999991</v>
      </c>
      <c r="E145" s="95">
        <v>14363.99934</v>
      </c>
      <c r="F145" s="95">
        <v>96504.024209999989</v>
      </c>
      <c r="G145" s="95">
        <v>117800.97828</v>
      </c>
      <c r="H145" s="95">
        <v>8119.6527300000007</v>
      </c>
      <c r="I145" s="95">
        <v>170000.00002000001</v>
      </c>
      <c r="J145" s="95">
        <v>128357.96057</v>
      </c>
      <c r="K145" s="95">
        <v>1795812.08785</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211381.96899000002</v>
      </c>
      <c r="C147" s="95">
        <v>527076.66894999996</v>
      </c>
      <c r="D147" s="95">
        <v>284690</v>
      </c>
      <c r="E147" s="95">
        <v>1030.8522</v>
      </c>
      <c r="F147" s="95">
        <v>16977.362579999997</v>
      </c>
      <c r="G147" s="95">
        <v>186801.30924999999</v>
      </c>
      <c r="H147" s="95">
        <v>17057.384679999999</v>
      </c>
      <c r="I147" s="95">
        <v>188828.23512</v>
      </c>
      <c r="J147" s="95">
        <v>149317.64546</v>
      </c>
      <c r="K147" s="95">
        <v>1583161.42723</v>
      </c>
    </row>
    <row r="148" spans="1:11">
      <c r="A148" s="64" t="s">
        <v>273</v>
      </c>
      <c r="B148" s="95">
        <v>7023.0655500000003</v>
      </c>
      <c r="C148" s="95">
        <v>10085.989710000002</v>
      </c>
      <c r="D148" s="95">
        <v>12633.03224</v>
      </c>
      <c r="E148" s="95">
        <v>657.97433999999998</v>
      </c>
      <c r="F148" s="95">
        <v>2269.63535</v>
      </c>
      <c r="G148" s="95">
        <v>5048.3869699999996</v>
      </c>
      <c r="H148" s="95">
        <v>338.47521</v>
      </c>
      <c r="I148" s="95">
        <v>3968.9966099999997</v>
      </c>
      <c r="J148" s="95">
        <v>3553.7712700000002</v>
      </c>
      <c r="K148" s="95">
        <v>45579.327250000002</v>
      </c>
    </row>
    <row r="149" spans="1:11">
      <c r="A149" s="177" t="s">
        <v>274</v>
      </c>
      <c r="B149" s="57">
        <v>13834.044169999999</v>
      </c>
      <c r="C149" s="57">
        <v>66297.425940000001</v>
      </c>
      <c r="D149" s="57">
        <v>43157.096420000002</v>
      </c>
      <c r="E149" s="57">
        <v>1172.9153700000002</v>
      </c>
      <c r="F149" s="57">
        <v>11108.61219</v>
      </c>
      <c r="G149" s="57">
        <v>8066.1789699999999</v>
      </c>
      <c r="H149" s="57">
        <v>1527.10247</v>
      </c>
      <c r="I149" s="57">
        <v>31544.84189</v>
      </c>
      <c r="J149" s="57">
        <v>14652.833500000001</v>
      </c>
      <c r="K149" s="57">
        <v>191361.05091999998</v>
      </c>
    </row>
    <row r="150" spans="1:11">
      <c r="A150" s="64" t="s">
        <v>207</v>
      </c>
      <c r="B150" s="95">
        <v>113.31119</v>
      </c>
      <c r="C150" s="95">
        <v>0</v>
      </c>
      <c r="D150" s="95">
        <v>0</v>
      </c>
      <c r="E150" s="95">
        <v>0</v>
      </c>
      <c r="F150" s="95">
        <v>0</v>
      </c>
      <c r="G150" s="95">
        <v>0</v>
      </c>
      <c r="H150" s="95">
        <v>0</v>
      </c>
      <c r="I150" s="95">
        <v>0</v>
      </c>
      <c r="J150" s="95">
        <v>0</v>
      </c>
      <c r="K150" s="95">
        <v>113.31119</v>
      </c>
    </row>
    <row r="151" spans="1:11">
      <c r="A151" s="64" t="s">
        <v>209</v>
      </c>
      <c r="B151" s="95">
        <v>4087.29675</v>
      </c>
      <c r="C151" s="95">
        <v>13969.444230000001</v>
      </c>
      <c r="D151" s="95">
        <v>17847.529870000002</v>
      </c>
      <c r="E151" s="95">
        <v>598.37546999999995</v>
      </c>
      <c r="F151" s="95">
        <v>2499.45739</v>
      </c>
      <c r="G151" s="95">
        <v>3454.9859000000001</v>
      </c>
      <c r="H151" s="95">
        <v>1444.5756200000001</v>
      </c>
      <c r="I151" s="95">
        <v>6592.5691200000001</v>
      </c>
      <c r="J151" s="95">
        <v>6953.2614100000001</v>
      </c>
      <c r="K151" s="95">
        <v>57447.495759999998</v>
      </c>
    </row>
    <row r="152" spans="1:11">
      <c r="A152" s="64" t="s">
        <v>275</v>
      </c>
      <c r="B152" s="95">
        <v>9594.5908500000005</v>
      </c>
      <c r="C152" s="95">
        <v>46968.270819999998</v>
      </c>
      <c r="D152" s="95">
        <v>25286.806120000001</v>
      </c>
      <c r="E152" s="95">
        <v>565.64794999999992</v>
      </c>
      <c r="F152" s="95">
        <v>7192.3000199999997</v>
      </c>
      <c r="G152" s="95">
        <v>4608.7084800000002</v>
      </c>
      <c r="H152" s="95">
        <v>82.52685000000001</v>
      </c>
      <c r="I152" s="95">
        <v>24942.654690000003</v>
      </c>
      <c r="J152" s="95">
        <v>7636.1654000000008</v>
      </c>
      <c r="K152" s="95">
        <v>126877.67118</v>
      </c>
    </row>
    <row r="153" spans="1:11">
      <c r="A153" s="64" t="s">
        <v>236</v>
      </c>
      <c r="B153" s="95">
        <v>38.845379999999999</v>
      </c>
      <c r="C153" s="95">
        <v>5359.7108899999994</v>
      </c>
      <c r="D153" s="95">
        <v>22.760429999999999</v>
      </c>
      <c r="E153" s="95">
        <v>8.8919500000000014</v>
      </c>
      <c r="F153" s="95">
        <v>1416.8547800000001</v>
      </c>
      <c r="G153" s="95">
        <v>2.4845900000000003</v>
      </c>
      <c r="H153" s="95">
        <v>0</v>
      </c>
      <c r="I153" s="95">
        <v>9.6180799999999991</v>
      </c>
      <c r="J153" s="95">
        <v>63.406690000000005</v>
      </c>
      <c r="K153" s="95">
        <v>6922.5727900000002</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52709.086920000002</v>
      </c>
      <c r="D155" s="57">
        <v>16143.56898</v>
      </c>
      <c r="E155" s="57">
        <v>444.23909000000003</v>
      </c>
      <c r="F155" s="57">
        <v>4095.3557700000001</v>
      </c>
      <c r="G155" s="57">
        <v>3931.2476200000001</v>
      </c>
      <c r="H155" s="57">
        <v>304.41701</v>
      </c>
      <c r="I155" s="57">
        <v>17457.990879999998</v>
      </c>
      <c r="J155" s="57">
        <v>2490.0923299999999</v>
      </c>
      <c r="K155" s="57">
        <v>121092.88221</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1305</v>
      </c>
      <c r="B159" s="95">
        <v>0</v>
      </c>
      <c r="C159" s="95">
        <v>0</v>
      </c>
      <c r="D159" s="95">
        <v>0</v>
      </c>
      <c r="E159" s="95">
        <v>0</v>
      </c>
      <c r="F159" s="95">
        <v>0</v>
      </c>
      <c r="G159" s="95">
        <v>0</v>
      </c>
      <c r="H159" s="95">
        <v>0</v>
      </c>
      <c r="I159" s="95">
        <v>0</v>
      </c>
      <c r="J159" s="95">
        <v>0</v>
      </c>
      <c r="K159" s="95">
        <v>0</v>
      </c>
    </row>
    <row r="160" spans="1:11">
      <c r="A160" s="64" t="s">
        <v>281</v>
      </c>
      <c r="B160" s="95">
        <v>4852.7421599999998</v>
      </c>
      <c r="C160" s="95">
        <v>25819.65566</v>
      </c>
      <c r="D160" s="95">
        <v>16107.19168</v>
      </c>
      <c r="E160" s="95">
        <v>444.23909000000003</v>
      </c>
      <c r="F160" s="95">
        <v>4095.3557700000001</v>
      </c>
      <c r="G160" s="95">
        <v>3931.2476200000001</v>
      </c>
      <c r="H160" s="95">
        <v>304.41701</v>
      </c>
      <c r="I160" s="95">
        <v>10414.218789999999</v>
      </c>
      <c r="J160" s="95">
        <v>2490.0923299999999</v>
      </c>
      <c r="K160" s="95">
        <v>68459.160109999997</v>
      </c>
    </row>
    <row r="161" spans="1:11">
      <c r="A161" s="64" t="s">
        <v>282</v>
      </c>
      <c r="B161" s="95">
        <v>0</v>
      </c>
      <c r="C161" s="95">
        <v>18620.8102</v>
      </c>
      <c r="D161" s="95">
        <v>36.377300000000005</v>
      </c>
      <c r="E161" s="95">
        <v>0</v>
      </c>
      <c r="F161" s="95">
        <v>0</v>
      </c>
      <c r="G161" s="95">
        <v>0</v>
      </c>
      <c r="H161" s="95">
        <v>0</v>
      </c>
      <c r="I161" s="95">
        <v>1338.3733</v>
      </c>
      <c r="J161" s="95">
        <v>0</v>
      </c>
      <c r="K161" s="95">
        <v>19995.560799999999</v>
      </c>
    </row>
    <row r="162" spans="1:11">
      <c r="A162" s="177" t="s">
        <v>283</v>
      </c>
      <c r="B162" s="57">
        <v>172591.25925</v>
      </c>
      <c r="C162" s="57">
        <v>647288.55336000002</v>
      </c>
      <c r="D162" s="57">
        <v>262481.43286</v>
      </c>
      <c r="E162" s="57">
        <v>0</v>
      </c>
      <c r="F162" s="57">
        <v>163460.28094999999</v>
      </c>
      <c r="G162" s="57">
        <v>55804.841340000006</v>
      </c>
      <c r="H162" s="57">
        <v>0</v>
      </c>
      <c r="I162" s="57">
        <v>640979.39470000006</v>
      </c>
      <c r="J162" s="57">
        <v>17583.852480000001</v>
      </c>
      <c r="K162" s="57">
        <v>1960189.61494</v>
      </c>
    </row>
    <row r="163" spans="1:11">
      <c r="A163" s="64" t="s">
        <v>284</v>
      </c>
      <c r="B163" s="95">
        <v>0</v>
      </c>
      <c r="C163" s="95">
        <v>83129.832500000004</v>
      </c>
      <c r="D163" s="95">
        <v>0</v>
      </c>
      <c r="E163" s="95">
        <v>0</v>
      </c>
      <c r="F163" s="95">
        <v>0</v>
      </c>
      <c r="G163" s="95">
        <v>0</v>
      </c>
      <c r="H163" s="95">
        <v>0</v>
      </c>
      <c r="I163" s="95">
        <v>0</v>
      </c>
      <c r="J163" s="95">
        <v>0</v>
      </c>
      <c r="K163" s="95">
        <v>83129.832500000004</v>
      </c>
    </row>
    <row r="164" spans="1:11">
      <c r="A164" s="64" t="s">
        <v>285</v>
      </c>
      <c r="B164" s="95">
        <v>0</v>
      </c>
      <c r="C164" s="95">
        <v>0</v>
      </c>
      <c r="D164" s="95">
        <v>0</v>
      </c>
      <c r="E164" s="95">
        <v>0</v>
      </c>
      <c r="F164" s="95">
        <v>0</v>
      </c>
      <c r="G164" s="95">
        <v>0</v>
      </c>
      <c r="H164" s="95">
        <v>0</v>
      </c>
      <c r="I164" s="95">
        <v>0</v>
      </c>
      <c r="J164" s="95">
        <v>0</v>
      </c>
      <c r="K164" s="95">
        <v>0</v>
      </c>
    </row>
    <row r="165" spans="1:11">
      <c r="A165" s="64" t="s">
        <v>1496</v>
      </c>
      <c r="B165" s="95">
        <v>150927.0667</v>
      </c>
      <c r="C165" s="95">
        <v>520398.61251000001</v>
      </c>
      <c r="D165" s="95">
        <v>240464.00206</v>
      </c>
      <c r="E165" s="95">
        <v>0</v>
      </c>
      <c r="F165" s="95">
        <v>153999.78941</v>
      </c>
      <c r="G165" s="95">
        <v>54189.599999999999</v>
      </c>
      <c r="H165" s="95">
        <v>0</v>
      </c>
      <c r="I165" s="95">
        <v>573590.40896000003</v>
      </c>
      <c r="J165" s="95">
        <v>16662</v>
      </c>
      <c r="K165" s="95">
        <v>1710231.47964</v>
      </c>
    </row>
    <row r="166" spans="1:11">
      <c r="A166" s="64" t="s">
        <v>287</v>
      </c>
      <c r="B166" s="95">
        <v>21664.19255</v>
      </c>
      <c r="C166" s="95">
        <v>43760.108350000002</v>
      </c>
      <c r="D166" s="95">
        <v>22017.430800000002</v>
      </c>
      <c r="E166" s="95">
        <v>0</v>
      </c>
      <c r="F166" s="95">
        <v>9460.4915399999991</v>
      </c>
      <c r="G166" s="95">
        <v>1615.24134</v>
      </c>
      <c r="H166" s="95">
        <v>0</v>
      </c>
      <c r="I166" s="95">
        <v>67388.985739999989</v>
      </c>
      <c r="J166" s="95">
        <v>921.85248000000001</v>
      </c>
      <c r="K166" s="95">
        <v>166828.3028</v>
      </c>
    </row>
    <row r="167" spans="1:11">
      <c r="A167" s="177" t="s">
        <v>288</v>
      </c>
      <c r="B167" s="57">
        <v>41944.832450000002</v>
      </c>
      <c r="C167" s="57">
        <v>0</v>
      </c>
      <c r="D167" s="57">
        <v>0</v>
      </c>
      <c r="E167" s="57">
        <v>2737.6064799999999</v>
      </c>
      <c r="F167" s="57">
        <v>0</v>
      </c>
      <c r="G167" s="57">
        <v>0</v>
      </c>
      <c r="H167" s="57">
        <v>0</v>
      </c>
      <c r="I167" s="57">
        <v>0</v>
      </c>
      <c r="J167" s="57">
        <v>0</v>
      </c>
      <c r="K167" s="57">
        <v>44682.438929999997</v>
      </c>
    </row>
    <row r="168" spans="1:11">
      <c r="A168" s="64" t="s">
        <v>289</v>
      </c>
      <c r="B168" s="95">
        <v>41476.657599999999</v>
      </c>
      <c r="C168" s="95">
        <v>0</v>
      </c>
      <c r="D168" s="95">
        <v>0</v>
      </c>
      <c r="E168" s="95">
        <v>2737.6064799999999</v>
      </c>
      <c r="F168" s="95">
        <v>0</v>
      </c>
      <c r="G168" s="95">
        <v>0</v>
      </c>
      <c r="H168" s="95">
        <v>0</v>
      </c>
      <c r="I168" s="95">
        <v>0</v>
      </c>
      <c r="J168" s="95">
        <v>0</v>
      </c>
      <c r="K168" s="95">
        <v>44214.264080000001</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41476.657599999999</v>
      </c>
      <c r="C171" s="95">
        <v>0</v>
      </c>
      <c r="D171" s="95">
        <v>0</v>
      </c>
      <c r="E171" s="95">
        <v>0</v>
      </c>
      <c r="F171" s="95">
        <v>0</v>
      </c>
      <c r="G171" s="95">
        <v>0</v>
      </c>
      <c r="H171" s="95">
        <v>0</v>
      </c>
      <c r="I171" s="95">
        <v>0</v>
      </c>
      <c r="J171" s="95">
        <v>0</v>
      </c>
      <c r="K171" s="95">
        <v>41476.657599999999</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468.17484999999999</v>
      </c>
      <c r="C175" s="95">
        <v>0</v>
      </c>
      <c r="D175" s="95">
        <v>0</v>
      </c>
      <c r="E175" s="95">
        <v>0</v>
      </c>
      <c r="F175" s="95">
        <v>0</v>
      </c>
      <c r="G175" s="95">
        <v>0</v>
      </c>
      <c r="H175" s="95">
        <v>0</v>
      </c>
      <c r="I175" s="95">
        <v>0</v>
      </c>
      <c r="J175" s="95">
        <v>0</v>
      </c>
      <c r="K175" s="95">
        <v>468.17484999999999</v>
      </c>
    </row>
    <row r="176" spans="1:11">
      <c r="A176" s="177" t="s">
        <v>297</v>
      </c>
      <c r="B176" s="57">
        <v>90827.426950000008</v>
      </c>
      <c r="C176" s="57">
        <v>423013.68302999996</v>
      </c>
      <c r="D176" s="57">
        <v>481889.70744999999</v>
      </c>
      <c r="E176" s="57">
        <v>13890.827130000001</v>
      </c>
      <c r="F176" s="57">
        <v>67931.949099999998</v>
      </c>
      <c r="G176" s="57">
        <v>56390.673360000001</v>
      </c>
      <c r="H176" s="57">
        <v>3716.4859900000001</v>
      </c>
      <c r="I176" s="57">
        <v>172434.45609999998</v>
      </c>
      <c r="J176" s="57">
        <v>48008.901119999995</v>
      </c>
      <c r="K176" s="57">
        <v>1358104.11023</v>
      </c>
    </row>
    <row r="177" spans="1:11">
      <c r="A177" s="63" t="s">
        <v>298</v>
      </c>
      <c r="B177" s="95">
        <v>74698.563219999996</v>
      </c>
      <c r="C177" s="95">
        <v>374722.64966000005</v>
      </c>
      <c r="D177" s="95">
        <v>433730.32922000001</v>
      </c>
      <c r="E177" s="95">
        <v>13778.218490000001</v>
      </c>
      <c r="F177" s="95">
        <v>58240.675940000001</v>
      </c>
      <c r="G177" s="95">
        <v>53455.738020000004</v>
      </c>
      <c r="H177" s="95">
        <v>5320.9311900000002</v>
      </c>
      <c r="I177" s="95">
        <v>159834.17371999999</v>
      </c>
      <c r="J177" s="95">
        <v>54860.276159999994</v>
      </c>
      <c r="K177" s="95">
        <v>1228641.55562</v>
      </c>
    </row>
    <row r="178" spans="1:11">
      <c r="A178" s="64" t="s">
        <v>299</v>
      </c>
      <c r="B178" s="95">
        <v>74698.563219999996</v>
      </c>
      <c r="C178" s="95">
        <v>374722.64966000005</v>
      </c>
      <c r="D178" s="95">
        <v>433730.32922000001</v>
      </c>
      <c r="E178" s="95">
        <v>13778.218490000001</v>
      </c>
      <c r="F178" s="95">
        <v>58240.675940000001</v>
      </c>
      <c r="G178" s="95">
        <v>53455.738020000004</v>
      </c>
      <c r="H178" s="95">
        <v>5320.9311900000002</v>
      </c>
      <c r="I178" s="95">
        <v>159834.17371999999</v>
      </c>
      <c r="J178" s="95">
        <v>54860.276159999994</v>
      </c>
      <c r="K178" s="95">
        <v>1228641.55562</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24.395</v>
      </c>
      <c r="I181" s="95">
        <v>0</v>
      </c>
      <c r="J181" s="95">
        <v>17109.280719999999</v>
      </c>
      <c r="K181" s="95">
        <v>18725.438120000003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0</v>
      </c>
      <c r="I183" s="95">
        <v>0</v>
      </c>
      <c r="J183" s="95">
        <v>17109.280719999999</v>
      </c>
      <c r="K183" s="95">
        <v>17109.280719999999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8393.68181</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121192.55989</v>
      </c>
    </row>
    <row r="188" spans="1:11">
      <c r="A188" s="64" t="s">
        <v>309</v>
      </c>
      <c r="B188" s="95">
        <v>6212.7036799999996</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64475.962530000004</v>
      </c>
    </row>
    <row r="189" spans="1:11">
      <c r="A189" s="64" t="s">
        <v>310</v>
      </c>
      <c r="B189" s="95">
        <v>2180.97813</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56716.59736</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6143.4195199999995</v>
      </c>
      <c r="C191" s="95">
        <v>5037.3739500000001</v>
      </c>
      <c r="D191" s="95">
        <v>3336.4205999999999</v>
      </c>
      <c r="E191" s="95">
        <v>31.44792</v>
      </c>
      <c r="F191" s="95">
        <v>1933.5780300000001</v>
      </c>
      <c r="G191" s="95">
        <v>2497.5853199999997</v>
      </c>
      <c r="H191" s="95">
        <v>-2283.5429100000001</v>
      </c>
      <c r="I191" s="95">
        <v>-2634.9981699999998</v>
      </c>
      <c r="J191" s="95">
        <v>-24516.72766</v>
      </c>
      <c r="K191" s="95">
        <v>-10455.4434</v>
      </c>
    </row>
    <row r="192" spans="1:11">
      <c r="A192" s="64" t="s">
        <v>313</v>
      </c>
      <c r="B192" s="95">
        <v>5268.4267900000004</v>
      </c>
      <c r="C192" s="95">
        <v>0</v>
      </c>
      <c r="D192" s="95">
        <v>0</v>
      </c>
      <c r="E192" s="95">
        <v>0</v>
      </c>
      <c r="F192" s="95">
        <v>0</v>
      </c>
      <c r="G192" s="95">
        <v>1749.4001000000001</v>
      </c>
      <c r="H192" s="95">
        <v>-2037.94028</v>
      </c>
      <c r="I192" s="95">
        <v>-3640.9521099999997</v>
      </c>
      <c r="J192" s="95">
        <v>-23617.37053</v>
      </c>
      <c r="K192" s="95">
        <v>-22278.436030000001</v>
      </c>
    </row>
    <row r="193" spans="1:11">
      <c r="A193" s="100" t="s">
        <v>314</v>
      </c>
      <c r="B193" s="95">
        <v>874.99272999999994</v>
      </c>
      <c r="C193" s="95">
        <v>5037.3739500000001</v>
      </c>
      <c r="D193" s="95">
        <v>3336.4205999999999</v>
      </c>
      <c r="E193" s="95">
        <v>31.44792</v>
      </c>
      <c r="F193" s="95">
        <v>1933.5780300000001</v>
      </c>
      <c r="G193" s="95">
        <v>748.18521999999996</v>
      </c>
      <c r="H193" s="95">
        <v>-245.60263</v>
      </c>
      <c r="I193" s="95">
        <v>1005.95394</v>
      </c>
      <c r="J193" s="95">
        <v>-899.35712999999998</v>
      </c>
      <c r="K193" s="95">
        <v>11822.992630000001</v>
      </c>
    </row>
    <row r="194" spans="1:11">
      <c r="A194" s="155" t="s">
        <v>315</v>
      </c>
      <c r="B194" s="57">
        <v>1199415.4850999999</v>
      </c>
      <c r="C194" s="57">
        <v>3403720.5866100001</v>
      </c>
      <c r="D194" s="57">
        <v>1990263.0318099998</v>
      </c>
      <c r="E194" s="57">
        <v>66122.356079999998</v>
      </c>
      <c r="F194" s="57">
        <v>423410.48772999999</v>
      </c>
      <c r="G194" s="57">
        <v>629360.82108000002</v>
      </c>
      <c r="H194" s="57">
        <v>40766.529900000001</v>
      </c>
      <c r="I194" s="57">
        <v>1456801.6658399999</v>
      </c>
      <c r="J194" s="57">
        <v>592538.13872000005</v>
      </c>
      <c r="K194" s="57">
        <v>9802399.1028700005</v>
      </c>
    </row>
    <row r="195" spans="1:11">
      <c r="A195" s="177" t="s">
        <v>316</v>
      </c>
      <c r="B195" s="57">
        <v>0</v>
      </c>
      <c r="C195" s="57">
        <v>0</v>
      </c>
      <c r="D195" s="57">
        <v>0</v>
      </c>
      <c r="E195" s="57">
        <v>0</v>
      </c>
      <c r="F195" s="57">
        <v>0</v>
      </c>
      <c r="G195" s="57">
        <v>0</v>
      </c>
      <c r="H195" s="57">
        <v>0</v>
      </c>
      <c r="I195" s="57">
        <v>14896.94081</v>
      </c>
      <c r="J195" s="57">
        <v>0</v>
      </c>
      <c r="K195" s="57">
        <v>14896.94081</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1497</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14896.94081</v>
      </c>
      <c r="J214" s="95">
        <v>0</v>
      </c>
      <c r="K214" s="95">
        <v>14896.94081</v>
      </c>
    </row>
    <row r="215" spans="1:11">
      <c r="A215" s="177" t="s">
        <v>336</v>
      </c>
      <c r="B215" s="57">
        <v>1563753.62671</v>
      </c>
      <c r="C215" s="57">
        <v>2862301.7052699998</v>
      </c>
      <c r="D215" s="57">
        <v>2462971.0137800002</v>
      </c>
      <c r="E215" s="57">
        <v>266259.82764999999</v>
      </c>
      <c r="F215" s="57">
        <v>212535.42349000002</v>
      </c>
      <c r="G215" s="57">
        <v>916537.32357000001</v>
      </c>
      <c r="H215" s="57">
        <v>5665.3528399999996</v>
      </c>
      <c r="I215" s="57">
        <v>1076120.75942</v>
      </c>
      <c r="J215" s="57">
        <v>385573.92793000001</v>
      </c>
      <c r="K215" s="57">
        <v>9751718.9606599994</v>
      </c>
    </row>
    <row r="216" spans="1:11">
      <c r="A216" s="63" t="s">
        <v>337</v>
      </c>
      <c r="B216" s="95">
        <v>2.0991999999999997</v>
      </c>
      <c r="C216" s="95">
        <v>153583.48462</v>
      </c>
      <c r="D216" s="95">
        <v>0</v>
      </c>
      <c r="E216" s="95">
        <v>2025.60761</v>
      </c>
      <c r="F216" s="95">
        <v>46876.976579999995</v>
      </c>
      <c r="G216" s="95">
        <v>1.4E-2</v>
      </c>
      <c r="H216" s="95">
        <v>707.15066000000002</v>
      </c>
      <c r="I216" s="95">
        <v>153885.87337000002</v>
      </c>
      <c r="J216" s="95">
        <v>23102.606399999997</v>
      </c>
      <c r="K216" s="95">
        <v>380183.81244000001</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153583.48462</v>
      </c>
      <c r="D219" s="95">
        <v>0</v>
      </c>
      <c r="E219" s="95">
        <v>2025.60761</v>
      </c>
      <c r="F219" s="95">
        <v>46876.976579999995</v>
      </c>
      <c r="G219" s="95">
        <v>1.4E-2</v>
      </c>
      <c r="H219" s="95">
        <v>707.15066000000002</v>
      </c>
      <c r="I219" s="95">
        <v>153885.87337000002</v>
      </c>
      <c r="J219" s="95">
        <v>23102.606399999997</v>
      </c>
      <c r="K219" s="95">
        <v>380183.81244000001</v>
      </c>
    </row>
    <row r="220" spans="1:11">
      <c r="A220" s="63" t="s">
        <v>341</v>
      </c>
      <c r="B220" s="95">
        <v>5970.2834999999995</v>
      </c>
      <c r="C220" s="95">
        <v>0</v>
      </c>
      <c r="D220" s="95">
        <v>0</v>
      </c>
      <c r="E220" s="95">
        <v>157.77518000000001</v>
      </c>
      <c r="F220" s="95">
        <v>0</v>
      </c>
      <c r="G220" s="95">
        <v>0</v>
      </c>
      <c r="H220" s="95">
        <v>0</v>
      </c>
      <c r="I220" s="95">
        <v>0</v>
      </c>
      <c r="J220" s="95">
        <v>0</v>
      </c>
      <c r="K220" s="95">
        <v>6128.0586800000001</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5970.2834999999995</v>
      </c>
      <c r="C222" s="95">
        <v>0</v>
      </c>
      <c r="D222" s="95">
        <v>0</v>
      </c>
      <c r="E222" s="95">
        <v>0</v>
      </c>
      <c r="F222" s="95">
        <v>0</v>
      </c>
      <c r="G222" s="95">
        <v>0</v>
      </c>
      <c r="H222" s="95">
        <v>0</v>
      </c>
      <c r="I222" s="95">
        <v>0</v>
      </c>
      <c r="J222" s="95">
        <v>0</v>
      </c>
      <c r="K222" s="95">
        <v>5970.2834999999995</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192.99326000000002</v>
      </c>
      <c r="C226" s="95">
        <v>0</v>
      </c>
      <c r="D226" s="95">
        <v>0</v>
      </c>
      <c r="E226" s="95">
        <v>0</v>
      </c>
      <c r="F226" s="95">
        <v>0</v>
      </c>
      <c r="G226" s="95">
        <v>0</v>
      </c>
      <c r="H226" s="95">
        <v>0</v>
      </c>
      <c r="I226" s="95">
        <v>0</v>
      </c>
      <c r="J226" s="95">
        <v>0</v>
      </c>
      <c r="K226" s="95">
        <v>192.99326000000002</v>
      </c>
    </row>
    <row r="227" spans="1:11">
      <c r="A227" s="64" t="s">
        <v>348</v>
      </c>
      <c r="B227" s="95">
        <v>192.99326000000002</v>
      </c>
      <c r="C227" s="95">
        <v>0</v>
      </c>
      <c r="D227" s="95">
        <v>0</v>
      </c>
      <c r="E227" s="95">
        <v>0</v>
      </c>
      <c r="F227" s="95">
        <v>0</v>
      </c>
      <c r="G227" s="95">
        <v>0</v>
      </c>
      <c r="H227" s="95">
        <v>0</v>
      </c>
      <c r="I227" s="95">
        <v>0</v>
      </c>
      <c r="J227" s="95">
        <v>0</v>
      </c>
      <c r="K227" s="95">
        <v>192.99326000000002</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958930.91660999996</v>
      </c>
      <c r="C232" s="95">
        <v>1685594.0013499998</v>
      </c>
      <c r="D232" s="95">
        <v>2276028.4428499998</v>
      </c>
      <c r="E232" s="95">
        <v>188342.97802000001</v>
      </c>
      <c r="F232" s="95">
        <v>25541.884620000001</v>
      </c>
      <c r="G232" s="95">
        <v>374806.08914</v>
      </c>
      <c r="H232" s="95">
        <v>2523.9518399999997</v>
      </c>
      <c r="I232" s="95">
        <v>170296.22149</v>
      </c>
      <c r="J232" s="95">
        <v>273259.75524999999</v>
      </c>
      <c r="K232" s="95">
        <v>5955324.2411700003</v>
      </c>
    </row>
    <row r="233" spans="1:11">
      <c r="A233" s="64" t="s">
        <v>354</v>
      </c>
      <c r="B233" s="95">
        <v>578525.65554999991</v>
      </c>
      <c r="C233" s="95">
        <v>433968.90843999997</v>
      </c>
      <c r="D233" s="95">
        <v>845434.09036999999</v>
      </c>
      <c r="E233" s="95">
        <v>84104.567120000007</v>
      </c>
      <c r="F233" s="95">
        <v>2685.1576</v>
      </c>
      <c r="G233" s="95">
        <v>155686.14159000001</v>
      </c>
      <c r="H233" s="95">
        <v>1713.954</v>
      </c>
      <c r="I233" s="95">
        <v>170296.22149</v>
      </c>
      <c r="J233" s="95">
        <v>91162.05373</v>
      </c>
      <c r="K233" s="95">
        <v>2363576.7498900001</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288551.61257999996</v>
      </c>
      <c r="C235" s="95">
        <v>983749.97623999999</v>
      </c>
      <c r="D235" s="95">
        <v>0</v>
      </c>
      <c r="E235" s="95">
        <v>40017.654849999999</v>
      </c>
      <c r="F235" s="95">
        <v>22783.192019999999</v>
      </c>
      <c r="G235" s="95">
        <v>187961.23943000002</v>
      </c>
      <c r="H235" s="95">
        <v>6.7000000000000004E-2</v>
      </c>
      <c r="I235" s="95">
        <v>0</v>
      </c>
      <c r="J235" s="95">
        <v>137685.76058999999</v>
      </c>
      <c r="K235" s="95">
        <v>1660749.5027100001</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149299.49158999999</v>
      </c>
      <c r="D237" s="95">
        <v>0</v>
      </c>
      <c r="E237" s="95">
        <v>0</v>
      </c>
      <c r="F237" s="95">
        <v>0</v>
      </c>
      <c r="G237" s="95">
        <v>0</v>
      </c>
      <c r="H237" s="95">
        <v>0</v>
      </c>
      <c r="I237" s="95">
        <v>0</v>
      </c>
      <c r="J237" s="95">
        <v>0</v>
      </c>
      <c r="K237" s="95">
        <v>149299.49158999999</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91853.648480000003</v>
      </c>
      <c r="C240" s="95">
        <v>118575.62508</v>
      </c>
      <c r="D240" s="95">
        <v>1430594.3524800001</v>
      </c>
      <c r="E240" s="95">
        <v>64220.756049999996</v>
      </c>
      <c r="F240" s="95">
        <v>73.534999999999997</v>
      </c>
      <c r="G240" s="95">
        <v>31158.708119999999</v>
      </c>
      <c r="H240" s="95">
        <v>809.93083999999999</v>
      </c>
      <c r="I240" s="95">
        <v>0</v>
      </c>
      <c r="J240" s="95">
        <v>44411.940929999997</v>
      </c>
      <c r="K240" s="95">
        <v>1781698.4969800001</v>
      </c>
    </row>
    <row r="241" spans="1:11">
      <c r="A241" s="63" t="s">
        <v>362</v>
      </c>
      <c r="B241" s="95">
        <v>295170.34120999998</v>
      </c>
      <c r="C241" s="95">
        <v>1023124.2193</v>
      </c>
      <c r="D241" s="95">
        <v>186942.57093000002</v>
      </c>
      <c r="E241" s="95">
        <v>75733.466840000008</v>
      </c>
      <c r="F241" s="95">
        <v>140116.56229</v>
      </c>
      <c r="G241" s="95">
        <v>148334.50208999999</v>
      </c>
      <c r="H241" s="95">
        <v>2434.2503400000001</v>
      </c>
      <c r="I241" s="95">
        <v>751938.66455999995</v>
      </c>
      <c r="J241" s="95">
        <v>89211.566279999999</v>
      </c>
      <c r="K241" s="95">
        <v>2713006.14384</v>
      </c>
    </row>
    <row r="242" spans="1:11">
      <c r="A242" s="64" t="s">
        <v>363</v>
      </c>
      <c r="B242" s="95">
        <v>27922.259300000002</v>
      </c>
      <c r="C242" s="95">
        <v>2747.0643999999998</v>
      </c>
      <c r="D242" s="95">
        <v>18421.314780000001</v>
      </c>
      <c r="E242" s="95">
        <v>36940.722670000003</v>
      </c>
      <c r="F242" s="95">
        <v>0</v>
      </c>
      <c r="G242" s="95">
        <v>40837.076099999998</v>
      </c>
      <c r="H242" s="95">
        <v>0</v>
      </c>
      <c r="I242" s="95">
        <v>0</v>
      </c>
      <c r="J242" s="95">
        <v>0</v>
      </c>
      <c r="K242" s="95">
        <v>126868.43725</v>
      </c>
    </row>
    <row r="243" spans="1:11">
      <c r="A243" s="64" t="s">
        <v>364</v>
      </c>
      <c r="B243" s="95">
        <v>98942.719500000007</v>
      </c>
      <c r="C243" s="95">
        <v>193227.45647</v>
      </c>
      <c r="D243" s="95">
        <v>122625.269</v>
      </c>
      <c r="E243" s="95">
        <v>0</v>
      </c>
      <c r="F243" s="95">
        <v>0</v>
      </c>
      <c r="G243" s="95">
        <v>14714.40963</v>
      </c>
      <c r="H243" s="95">
        <v>0</v>
      </c>
      <c r="I243" s="95">
        <v>551155.701</v>
      </c>
      <c r="J243" s="95">
        <v>0</v>
      </c>
      <c r="K243" s="95">
        <v>980665.55560000008</v>
      </c>
    </row>
    <row r="244" spans="1:11">
      <c r="A244" s="64" t="s">
        <v>365</v>
      </c>
      <c r="B244" s="95">
        <v>72730.121620000005</v>
      </c>
      <c r="C244" s="95">
        <v>141079.103</v>
      </c>
      <c r="D244" s="95">
        <v>29045.084760000002</v>
      </c>
      <c r="E244" s="95">
        <v>15841.91013</v>
      </c>
      <c r="F244" s="95">
        <v>18054.912049999999</v>
      </c>
      <c r="G244" s="95">
        <v>52976.795530000003</v>
      </c>
      <c r="H244" s="95">
        <v>2427.4437400000002</v>
      </c>
      <c r="I244" s="95">
        <v>61044.65135</v>
      </c>
      <c r="J244" s="95">
        <v>44487.211579999996</v>
      </c>
      <c r="K244" s="95">
        <v>437687.23375999997</v>
      </c>
    </row>
    <row r="245" spans="1:11">
      <c r="A245" s="64" t="s">
        <v>366</v>
      </c>
      <c r="B245" s="95">
        <v>11884.70132</v>
      </c>
      <c r="C245" s="95">
        <v>4898.8691600000002</v>
      </c>
      <c r="D245" s="95">
        <v>9846.4795699999995</v>
      </c>
      <c r="E245" s="95">
        <v>657.55223999999998</v>
      </c>
      <c r="F245" s="95">
        <v>2265.7003</v>
      </c>
      <c r="G245" s="95">
        <v>1167.98479</v>
      </c>
      <c r="H245" s="95">
        <v>6.8066000000000004</v>
      </c>
      <c r="I245" s="95">
        <v>3509.3218099999999</v>
      </c>
      <c r="J245" s="95">
        <v>6.3575699999999999</v>
      </c>
      <c r="K245" s="95">
        <v>34243.773359999999</v>
      </c>
    </row>
    <row r="246" spans="1:11">
      <c r="A246" s="64" t="s">
        <v>1498</v>
      </c>
      <c r="B246" s="95">
        <v>0</v>
      </c>
      <c r="C246" s="95">
        <v>0</v>
      </c>
      <c r="D246" s="95">
        <v>0</v>
      </c>
      <c r="E246" s="95">
        <v>0</v>
      </c>
      <c r="F246" s="95">
        <v>0</v>
      </c>
      <c r="G246" s="95">
        <v>0</v>
      </c>
      <c r="H246" s="95">
        <v>0</v>
      </c>
      <c r="I246" s="95">
        <v>0</v>
      </c>
      <c r="J246" s="95">
        <v>0</v>
      </c>
      <c r="K246" s="95">
        <v>0</v>
      </c>
    </row>
    <row r="247" spans="1:11">
      <c r="A247" s="64" t="s">
        <v>367</v>
      </c>
      <c r="B247" s="95">
        <v>83690.539470000003</v>
      </c>
      <c r="C247" s="95">
        <v>681171.72626999998</v>
      </c>
      <c r="D247" s="95">
        <v>7004.4228200000007</v>
      </c>
      <c r="E247" s="95">
        <v>22293.281800000001</v>
      </c>
      <c r="F247" s="95">
        <v>119795.94993999999</v>
      </c>
      <c r="G247" s="95">
        <v>38638.236039999996</v>
      </c>
      <c r="H247" s="95">
        <v>0</v>
      </c>
      <c r="I247" s="95">
        <v>136228.99040000001</v>
      </c>
      <c r="J247" s="95">
        <v>44717.997130000003</v>
      </c>
      <c r="K247" s="95">
        <v>1133541.1438699998</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303486.99293000001</v>
      </c>
      <c r="C251" s="95">
        <v>0</v>
      </c>
      <c r="D251" s="95">
        <v>0</v>
      </c>
      <c r="E251" s="95">
        <v>0</v>
      </c>
      <c r="F251" s="95">
        <v>0</v>
      </c>
      <c r="G251" s="95">
        <v>393396.71833999996</v>
      </c>
      <c r="H251" s="95">
        <v>0</v>
      </c>
      <c r="I251" s="95">
        <v>0</v>
      </c>
      <c r="J251" s="95">
        <v>0</v>
      </c>
      <c r="K251" s="95">
        <v>696883.71126999997</v>
      </c>
    </row>
    <row r="252" spans="1:11">
      <c r="A252" s="64" t="s">
        <v>369</v>
      </c>
      <c r="B252" s="95">
        <v>300857.69630000001</v>
      </c>
      <c r="C252" s="95">
        <v>0</v>
      </c>
      <c r="D252" s="95">
        <v>0</v>
      </c>
      <c r="E252" s="95">
        <v>0</v>
      </c>
      <c r="F252" s="95">
        <v>0</v>
      </c>
      <c r="G252" s="95">
        <v>392193.21865</v>
      </c>
      <c r="H252" s="95">
        <v>0</v>
      </c>
      <c r="I252" s="95">
        <v>0</v>
      </c>
      <c r="J252" s="95">
        <v>0</v>
      </c>
      <c r="K252" s="95">
        <v>693050.91495000001</v>
      </c>
    </row>
    <row r="253" spans="1:11">
      <c r="A253" s="64" t="s">
        <v>370</v>
      </c>
      <c r="B253" s="95">
        <v>2629.2966299999998</v>
      </c>
      <c r="C253" s="95">
        <v>0</v>
      </c>
      <c r="D253" s="95">
        <v>0</v>
      </c>
      <c r="E253" s="95">
        <v>0</v>
      </c>
      <c r="F253" s="95">
        <v>0</v>
      </c>
      <c r="G253" s="95">
        <v>1203.4996899999999</v>
      </c>
      <c r="H253" s="95">
        <v>0</v>
      </c>
      <c r="I253" s="95">
        <v>0</v>
      </c>
      <c r="J253" s="95">
        <v>0</v>
      </c>
      <c r="K253" s="95">
        <v>3832.7963199999999</v>
      </c>
    </row>
    <row r="254" spans="1:11">
      <c r="A254" s="177" t="s">
        <v>372</v>
      </c>
      <c r="B254" s="57">
        <v>42651.274700000002</v>
      </c>
      <c r="C254" s="57">
        <v>171234.68844</v>
      </c>
      <c r="D254" s="57">
        <v>88173.595159999997</v>
      </c>
      <c r="E254" s="57">
        <v>2972.5377699999999</v>
      </c>
      <c r="F254" s="57">
        <v>28082.172600000002</v>
      </c>
      <c r="G254" s="57">
        <v>25145.87743</v>
      </c>
      <c r="H254" s="57">
        <v>1721.22541</v>
      </c>
      <c r="I254" s="57">
        <v>91591.921359999993</v>
      </c>
      <c r="J254" s="57">
        <v>27385.200210000003</v>
      </c>
      <c r="K254" s="57">
        <v>478958.49307999999</v>
      </c>
    </row>
    <row r="255" spans="1:11">
      <c r="A255" s="64" t="s">
        <v>373</v>
      </c>
      <c r="B255" s="95">
        <v>318.67095</v>
      </c>
      <c r="C255" s="95">
        <v>51.17848</v>
      </c>
      <c r="D255" s="95">
        <v>661.21686</v>
      </c>
      <c r="E255" s="95">
        <v>17.183919999999997</v>
      </c>
      <c r="F255" s="95">
        <v>245.10907</v>
      </c>
      <c r="G255" s="95">
        <v>0</v>
      </c>
      <c r="H255" s="95">
        <v>0.38074999999999998</v>
      </c>
      <c r="I255" s="95">
        <v>1236.8844899999999</v>
      </c>
      <c r="J255" s="95">
        <v>0.23003000000000001</v>
      </c>
      <c r="K255" s="95">
        <v>2530.85455</v>
      </c>
    </row>
    <row r="256" spans="1:11">
      <c r="A256" s="64" t="s">
        <v>374</v>
      </c>
      <c r="B256" s="95">
        <v>379.07272999999998</v>
      </c>
      <c r="C256" s="95">
        <v>579.01341000000002</v>
      </c>
      <c r="D256" s="95">
        <v>144.18289999999999</v>
      </c>
      <c r="E256" s="95">
        <v>0.39417000000000002</v>
      </c>
      <c r="F256" s="95">
        <v>29.740459999999999</v>
      </c>
      <c r="G256" s="95">
        <v>412.11852000000005</v>
      </c>
      <c r="H256" s="95">
        <v>4.34274</v>
      </c>
      <c r="I256" s="95">
        <v>759.21753000000001</v>
      </c>
      <c r="J256" s="95">
        <v>0</v>
      </c>
      <c r="K256" s="95">
        <v>2308.0824600000001</v>
      </c>
    </row>
    <row r="257" spans="1:11">
      <c r="A257" s="64" t="s">
        <v>375</v>
      </c>
      <c r="B257" s="95">
        <v>38548.341670000002</v>
      </c>
      <c r="C257" s="95">
        <v>154273.11831999998</v>
      </c>
      <c r="D257" s="95">
        <v>73241.145059999995</v>
      </c>
      <c r="E257" s="95">
        <v>2015.38122</v>
      </c>
      <c r="F257" s="95">
        <v>26729.064839999999</v>
      </c>
      <c r="G257" s="95">
        <v>21027.927530000001</v>
      </c>
      <c r="H257" s="95">
        <v>1449.0908300000001</v>
      </c>
      <c r="I257" s="95">
        <v>84509.4522</v>
      </c>
      <c r="J257" s="95">
        <v>26131.278079999996</v>
      </c>
      <c r="K257" s="95">
        <v>427924.79975000001</v>
      </c>
    </row>
    <row r="258" spans="1:11">
      <c r="A258" s="64" t="s">
        <v>376</v>
      </c>
      <c r="B258" s="95">
        <v>2615.3182099999999</v>
      </c>
      <c r="C258" s="95">
        <v>14398.810130000002</v>
      </c>
      <c r="D258" s="95">
        <v>13120.118349999999</v>
      </c>
      <c r="E258" s="95">
        <v>841.89618000000007</v>
      </c>
      <c r="F258" s="95">
        <v>950.84091000000001</v>
      </c>
      <c r="G258" s="95">
        <v>3335.3727699999999</v>
      </c>
      <c r="H258" s="95">
        <v>267.37040999999999</v>
      </c>
      <c r="I258" s="95">
        <v>3850.6836899999998</v>
      </c>
      <c r="J258" s="95">
        <v>1101.7362900000001</v>
      </c>
      <c r="K258" s="95">
        <v>40482.146939999999</v>
      </c>
    </row>
    <row r="259" spans="1:11">
      <c r="A259" s="64" t="s">
        <v>377</v>
      </c>
      <c r="B259" s="95">
        <v>232.86444</v>
      </c>
      <c r="C259" s="95">
        <v>659.46937000000003</v>
      </c>
      <c r="D259" s="95">
        <v>422.67816999999997</v>
      </c>
      <c r="E259" s="95">
        <v>7.8385899999999999</v>
      </c>
      <c r="F259" s="95">
        <v>38.192360000000001</v>
      </c>
      <c r="G259" s="95">
        <v>225.01955999999998</v>
      </c>
      <c r="H259" s="95">
        <v>4.0680000000000001E-2</v>
      </c>
      <c r="I259" s="95">
        <v>1120.4831799999999</v>
      </c>
      <c r="J259" s="95">
        <v>128.83914999999999</v>
      </c>
      <c r="K259" s="95">
        <v>2835.4254999999998</v>
      </c>
    </row>
    <row r="260" spans="1:11">
      <c r="A260" s="64" t="s">
        <v>378</v>
      </c>
      <c r="B260" s="95">
        <v>28.418669999999999</v>
      </c>
      <c r="C260" s="95">
        <v>65.921329999999998</v>
      </c>
      <c r="D260" s="95">
        <v>157.50501</v>
      </c>
      <c r="E260" s="95">
        <v>4.6928100000000006</v>
      </c>
      <c r="F260" s="95">
        <v>17.226770000000002</v>
      </c>
      <c r="G260" s="95">
        <v>52.919589999999999</v>
      </c>
      <c r="H260" s="95">
        <v>0</v>
      </c>
      <c r="I260" s="95">
        <v>36.406379999999999</v>
      </c>
      <c r="J260" s="95">
        <v>6.0143900000000006</v>
      </c>
      <c r="K260" s="95">
        <v>369.10495000000003</v>
      </c>
    </row>
    <row r="261" spans="1:11">
      <c r="A261" s="64" t="s">
        <v>379</v>
      </c>
      <c r="B261" s="95">
        <v>93.59263</v>
      </c>
      <c r="C261" s="95">
        <v>328.22654</v>
      </c>
      <c r="D261" s="95">
        <v>379.73969</v>
      </c>
      <c r="E261" s="95">
        <v>15.841430000000001</v>
      </c>
      <c r="F261" s="95">
        <v>60.233890000000002</v>
      </c>
      <c r="G261" s="95">
        <v>91.835599999999999</v>
      </c>
      <c r="H261" s="95">
        <v>0</v>
      </c>
      <c r="I261" s="95">
        <v>63.344430000000003</v>
      </c>
      <c r="J261" s="95">
        <v>15.459790000000002</v>
      </c>
      <c r="K261" s="95">
        <v>1048.2739999999999</v>
      </c>
    </row>
    <row r="262" spans="1:11">
      <c r="A262" s="64" t="s">
        <v>380</v>
      </c>
      <c r="B262" s="95">
        <v>7.0000000000000007E-5</v>
      </c>
      <c r="C262" s="95">
        <v>40.119949999999996</v>
      </c>
      <c r="D262" s="95">
        <v>5.7946499999999999</v>
      </c>
      <c r="E262" s="95">
        <v>69.309449999999998</v>
      </c>
      <c r="F262" s="95">
        <v>11.764299999999999</v>
      </c>
      <c r="G262" s="95">
        <v>0.68386000000000002</v>
      </c>
      <c r="H262" s="95">
        <v>0</v>
      </c>
      <c r="I262" s="95">
        <v>15.449459999999998</v>
      </c>
      <c r="J262" s="95">
        <v>1.6424799999999999</v>
      </c>
      <c r="K262" s="95">
        <v>144.76421999999999</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434.99533000000002</v>
      </c>
      <c r="C264" s="95">
        <v>838.83091000000002</v>
      </c>
      <c r="D264" s="95">
        <v>41.214469999999999</v>
      </c>
      <c r="E264" s="95">
        <v>0</v>
      </c>
      <c r="F264" s="95">
        <v>0</v>
      </c>
      <c r="G264" s="95">
        <v>0</v>
      </c>
      <c r="H264" s="95">
        <v>0</v>
      </c>
      <c r="I264" s="95">
        <v>0</v>
      </c>
      <c r="J264" s="95">
        <v>0</v>
      </c>
      <c r="K264" s="95">
        <v>1315.04071</v>
      </c>
    </row>
    <row r="265" spans="1:11">
      <c r="A265" s="64" t="s">
        <v>383</v>
      </c>
      <c r="B265" s="95">
        <v>0</v>
      </c>
      <c r="C265" s="95">
        <v>0</v>
      </c>
      <c r="D265" s="95">
        <v>0</v>
      </c>
      <c r="E265" s="95">
        <v>0</v>
      </c>
      <c r="F265" s="95">
        <v>0</v>
      </c>
      <c r="G265" s="95">
        <v>0</v>
      </c>
      <c r="H265" s="95">
        <v>0</v>
      </c>
      <c r="I265" s="95">
        <v>0</v>
      </c>
      <c r="J265" s="95">
        <v>0</v>
      </c>
      <c r="K265" s="95">
        <v>0</v>
      </c>
    </row>
    <row r="266" spans="1:11">
      <c r="A266" s="177" t="s">
        <v>384</v>
      </c>
      <c r="B266" s="57">
        <v>-19960.476480000001</v>
      </c>
      <c r="C266" s="57">
        <v>-44023.885419999999</v>
      </c>
      <c r="D266" s="57">
        <v>-23802.5825</v>
      </c>
      <c r="E266" s="57">
        <v>-795.58839999999998</v>
      </c>
      <c r="F266" s="57">
        <v>-7692.1527599999999</v>
      </c>
      <c r="G266" s="57">
        <v>-9468.0258699999995</v>
      </c>
      <c r="H266" s="57">
        <v>-614.78118999999992</v>
      </c>
      <c r="I266" s="57">
        <v>-21700.298719999999</v>
      </c>
      <c r="J266" s="57">
        <v>-8327.6847899999993</v>
      </c>
      <c r="K266" s="57">
        <v>-136385.47613</v>
      </c>
    </row>
    <row r="267" spans="1:11">
      <c r="A267" s="64" t="s">
        <v>385</v>
      </c>
      <c r="B267" s="95">
        <v>-712.46381000000008</v>
      </c>
      <c r="C267" s="95">
        <v>-3328.2086600000002</v>
      </c>
      <c r="D267" s="95">
        <v>-1529.9609399999999</v>
      </c>
      <c r="E267" s="95">
        <v>0</v>
      </c>
      <c r="F267" s="95">
        <v>0</v>
      </c>
      <c r="G267" s="95">
        <v>0</v>
      </c>
      <c r="H267" s="95">
        <v>0</v>
      </c>
      <c r="I267" s="95">
        <v>-1.7991300000000001</v>
      </c>
      <c r="J267" s="95">
        <v>0</v>
      </c>
      <c r="K267" s="95">
        <v>-5572.4325399999998</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-13481.361010000001</v>
      </c>
      <c r="C269" s="95">
        <v>-26824.050030000002</v>
      </c>
      <c r="D269" s="95">
        <v>-17079.389480000002</v>
      </c>
      <c r="E269" s="95">
        <v>-795.58839999999998</v>
      </c>
      <c r="F269" s="95">
        <v>-3662.6976400000003</v>
      </c>
      <c r="G269" s="95">
        <v>-7616.06304</v>
      </c>
      <c r="H269" s="95">
        <v>-614.78118999999992</v>
      </c>
      <c r="I269" s="95">
        <v>-7432.4324200000001</v>
      </c>
      <c r="J269" s="95">
        <v>-7582.6125700000002</v>
      </c>
      <c r="K269" s="95">
        <v>-85088.975780000008</v>
      </c>
    </row>
    <row r="270" spans="1:11">
      <c r="A270" s="64" t="s">
        <v>388</v>
      </c>
      <c r="B270" s="95">
        <v>-603.68007</v>
      </c>
      <c r="C270" s="95">
        <v>-218.73497</v>
      </c>
      <c r="D270" s="95">
        <v>-1.8352999999999999</v>
      </c>
      <c r="E270" s="95">
        <v>0</v>
      </c>
      <c r="F270" s="95">
        <v>-13.196159999999999</v>
      </c>
      <c r="G270" s="95">
        <v>-357.26385999999997</v>
      </c>
      <c r="H270" s="95">
        <v>0</v>
      </c>
      <c r="I270" s="95">
        <v>-6.9019599999999999</v>
      </c>
      <c r="J270" s="95">
        <v>-255.2345</v>
      </c>
      <c r="K270" s="95">
        <v>-1456.84682</v>
      </c>
    </row>
    <row r="271" spans="1:11">
      <c r="A271" s="64" t="s">
        <v>389</v>
      </c>
      <c r="B271" s="95">
        <v>-3903.7896299999998</v>
      </c>
      <c r="C271" s="95">
        <v>-13649.017240000001</v>
      </c>
      <c r="D271" s="95">
        <v>-5191.39678</v>
      </c>
      <c r="E271" s="95">
        <v>0</v>
      </c>
      <c r="F271" s="95">
        <v>-4016.2589600000001</v>
      </c>
      <c r="G271" s="95">
        <v>-1374.7029600000001</v>
      </c>
      <c r="H271" s="95">
        <v>0</v>
      </c>
      <c r="I271" s="95">
        <v>-14259.165210000001</v>
      </c>
      <c r="J271" s="95">
        <v>-489.83771999999999</v>
      </c>
      <c r="K271" s="95">
        <v>-42884.1685</v>
      </c>
    </row>
    <row r="272" spans="1:11">
      <c r="A272" s="65" t="s">
        <v>390</v>
      </c>
      <c r="B272" s="95">
        <v>-1259.1819599999999</v>
      </c>
      <c r="C272" s="95">
        <v>0</v>
      </c>
      <c r="D272" s="95">
        <v>0</v>
      </c>
      <c r="E272" s="95">
        <v>0</v>
      </c>
      <c r="F272" s="95">
        <v>0</v>
      </c>
      <c r="G272" s="95">
        <v>-119.99601</v>
      </c>
      <c r="H272" s="95">
        <v>0</v>
      </c>
      <c r="I272" s="95">
        <v>0</v>
      </c>
      <c r="J272" s="95">
        <v>0</v>
      </c>
      <c r="K272" s="95">
        <v>-1379.17797</v>
      </c>
    </row>
    <row r="273" spans="1:11">
      <c r="A273" s="65" t="s">
        <v>461</v>
      </c>
      <c r="B273" s="95">
        <v>0</v>
      </c>
      <c r="C273" s="95">
        <v>-3.87452</v>
      </c>
      <c r="D273" s="95">
        <v>0</v>
      </c>
      <c r="E273" s="95">
        <v>0</v>
      </c>
      <c r="F273" s="95">
        <v>0</v>
      </c>
      <c r="G273" s="95">
        <v>0</v>
      </c>
      <c r="H273" s="95">
        <v>0</v>
      </c>
      <c r="I273" s="95">
        <v>0</v>
      </c>
      <c r="J273" s="95">
        <v>0</v>
      </c>
      <c r="K273" s="95">
        <v>-3.87452</v>
      </c>
    </row>
    <row r="274" spans="1:11">
      <c r="A274" s="177" t="s">
        <v>976</v>
      </c>
      <c r="B274" s="57">
        <v>22690.798220000001</v>
      </c>
      <c r="C274" s="57">
        <v>127210.80301999999</v>
      </c>
      <c r="D274" s="57">
        <v>64371.012659999993</v>
      </c>
      <c r="E274" s="57">
        <v>2176.9493700000003</v>
      </c>
      <c r="F274" s="57">
        <v>20390.019840000001</v>
      </c>
      <c r="G274" s="57">
        <v>15677.851560000001</v>
      </c>
      <c r="H274" s="57">
        <v>1106.4442199999999</v>
      </c>
      <c r="I274" s="57">
        <v>69891.622640000001</v>
      </c>
      <c r="J274" s="57">
        <v>19057.515420000003</v>
      </c>
      <c r="K274" s="57">
        <v>342573.01694999996</v>
      </c>
    </row>
    <row r="275" spans="1:11">
      <c r="A275" s="155" t="s">
        <v>391</v>
      </c>
      <c r="B275" s="57">
        <v>3067.97453</v>
      </c>
      <c r="C275" s="57">
        <v>1214.4174800000001</v>
      </c>
      <c r="D275" s="57">
        <v>1556.54134</v>
      </c>
      <c r="E275" s="57">
        <v>207.72359</v>
      </c>
      <c r="F275" s="57">
        <v>611.61006000000009</v>
      </c>
      <c r="G275" s="57">
        <v>1191.4172800000001</v>
      </c>
      <c r="H275" s="57">
        <v>178.77489000000003</v>
      </c>
      <c r="I275" s="57">
        <v>194.67983999999998</v>
      </c>
      <c r="J275" s="57">
        <v>1591.27622</v>
      </c>
      <c r="K275" s="57">
        <v>9814.4152300000005</v>
      </c>
    </row>
    <row r="276" spans="1:11">
      <c r="A276" s="64" t="s">
        <v>392</v>
      </c>
      <c r="B276" s="95">
        <v>1627.5378899999998</v>
      </c>
      <c r="C276" s="95">
        <v>705.35894999999994</v>
      </c>
      <c r="D276" s="95">
        <v>18.36308</v>
      </c>
      <c r="E276" s="95">
        <v>118.27443</v>
      </c>
      <c r="F276" s="95">
        <v>562.26753000000008</v>
      </c>
      <c r="G276" s="95">
        <v>1011.6494200000001</v>
      </c>
      <c r="H276" s="95">
        <v>27.013500000000001</v>
      </c>
      <c r="I276" s="95">
        <v>80.369129999999998</v>
      </c>
      <c r="J276" s="95">
        <v>1410.95849</v>
      </c>
      <c r="K276" s="95">
        <v>5561.7924199999998</v>
      </c>
    </row>
    <row r="277" spans="1:11">
      <c r="A277" s="64" t="s">
        <v>393</v>
      </c>
      <c r="B277" s="95">
        <v>92.269840000000002</v>
      </c>
      <c r="C277" s="95">
        <v>200.41404999999997</v>
      </c>
      <c r="D277" s="95">
        <v>23.41347</v>
      </c>
      <c r="E277" s="95">
        <v>32.935120000000005</v>
      </c>
      <c r="F277" s="95">
        <v>4.9438399999999998</v>
      </c>
      <c r="G277" s="95">
        <v>62.207660000000004</v>
      </c>
      <c r="H277" s="95">
        <v>5.0371999999999995</v>
      </c>
      <c r="I277" s="95">
        <v>4.1454700000000004</v>
      </c>
      <c r="J277" s="95">
        <v>115.0985</v>
      </c>
      <c r="K277" s="95">
        <v>540.46514999999999</v>
      </c>
    </row>
    <row r="278" spans="1:11">
      <c r="A278" s="64" t="s">
        <v>394</v>
      </c>
      <c r="B278" s="95">
        <v>331.21578999999997</v>
      </c>
      <c r="C278" s="95">
        <v>6.8729999999999999E-2</v>
      </c>
      <c r="D278" s="95">
        <v>0</v>
      </c>
      <c r="E278" s="95">
        <v>0.53070000000000006</v>
      </c>
      <c r="F278" s="95">
        <v>0</v>
      </c>
      <c r="G278" s="95">
        <v>101.16578</v>
      </c>
      <c r="H278" s="95">
        <v>0</v>
      </c>
      <c r="I278" s="95">
        <v>0</v>
      </c>
      <c r="J278" s="95">
        <v>5.43553</v>
      </c>
      <c r="K278" s="95">
        <v>438.41653000000002</v>
      </c>
    </row>
    <row r="279" spans="1:11">
      <c r="A279" s="64" t="s">
        <v>395</v>
      </c>
      <c r="B279" s="95">
        <v>0</v>
      </c>
      <c r="C279" s="95">
        <v>0</v>
      </c>
      <c r="D279" s="95">
        <v>0</v>
      </c>
      <c r="E279" s="95">
        <v>0</v>
      </c>
      <c r="F279" s="95">
        <v>0</v>
      </c>
      <c r="G279" s="95">
        <v>0</v>
      </c>
      <c r="H279" s="95">
        <v>0</v>
      </c>
      <c r="I279" s="95">
        <v>0</v>
      </c>
      <c r="J279" s="95">
        <v>0</v>
      </c>
      <c r="K279" s="95">
        <v>0</v>
      </c>
    </row>
    <row r="280" spans="1:11">
      <c r="A280" s="62" t="s">
        <v>396</v>
      </c>
      <c r="B280" s="95">
        <v>1016.95101</v>
      </c>
      <c r="C280" s="95">
        <v>308.57575000000003</v>
      </c>
      <c r="D280" s="95">
        <v>1514.7647899999999</v>
      </c>
      <c r="E280" s="95">
        <v>55.983339999999998</v>
      </c>
      <c r="F280" s="95">
        <v>44.398690000000002</v>
      </c>
      <c r="G280" s="95">
        <v>16.394419999999997</v>
      </c>
      <c r="H280" s="95">
        <v>146.72418999999999</v>
      </c>
      <c r="I280" s="95">
        <v>110.16524000000001</v>
      </c>
      <c r="J280" s="95">
        <v>59.783699999999996</v>
      </c>
      <c r="K280" s="95">
        <v>3273.7411299999999</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-241.17083</v>
      </c>
      <c r="C282" s="57">
        <v>-8391.3953099999999</v>
      </c>
      <c r="D282" s="57">
        <v>-551.44069999999999</v>
      </c>
      <c r="E282" s="57">
        <v>-37.47842</v>
      </c>
      <c r="F282" s="57">
        <v>-149.20513</v>
      </c>
      <c r="G282" s="57">
        <v>-292.99813</v>
      </c>
      <c r="H282" s="57">
        <v>-11.887420000000001</v>
      </c>
      <c r="I282" s="57">
        <v>-2769.6535099999996</v>
      </c>
      <c r="J282" s="57">
        <v>-547.28661999999997</v>
      </c>
      <c r="K282" s="57">
        <v>-12992.51607</v>
      </c>
    </row>
    <row r="283" spans="1:11">
      <c r="A283" s="64" t="s">
        <v>392</v>
      </c>
      <c r="B283" s="95">
        <v>-127.7105</v>
      </c>
      <c r="C283" s="95">
        <v>-619.5444</v>
      </c>
      <c r="D283" s="95">
        <v>-297.27444000000003</v>
      </c>
      <c r="E283" s="95">
        <v>-25.650659999999998</v>
      </c>
      <c r="F283" s="95">
        <v>-72.245460000000008</v>
      </c>
      <c r="G283" s="95">
        <v>-75.643199999999993</v>
      </c>
      <c r="H283" s="95">
        <v>-7.9849199999999998</v>
      </c>
      <c r="I283" s="95">
        <v>-363.07964000000004</v>
      </c>
      <c r="J283" s="95">
        <v>-163.41801000000001</v>
      </c>
      <c r="K283" s="95">
        <v>-1752.55123</v>
      </c>
    </row>
    <row r="284" spans="1:11">
      <c r="A284" s="64" t="s">
        <v>399</v>
      </c>
      <c r="B284" s="95">
        <v>-13.08825</v>
      </c>
      <c r="C284" s="95">
        <v>-13.353219999999999</v>
      </c>
      <c r="D284" s="95">
        <v>-68.844220000000007</v>
      </c>
      <c r="E284" s="95">
        <v>-3.0893899999999999</v>
      </c>
      <c r="F284" s="95">
        <v>0</v>
      </c>
      <c r="G284" s="95">
        <v>-122.56355000000001</v>
      </c>
      <c r="H284" s="95">
        <v>0</v>
      </c>
      <c r="I284" s="95">
        <v>0</v>
      </c>
      <c r="J284" s="95">
        <v>-1.0000000000000001E-5</v>
      </c>
      <c r="K284" s="95">
        <v>-220.93864000000002</v>
      </c>
    </row>
    <row r="285" spans="1:11">
      <c r="A285" s="64" t="s">
        <v>400</v>
      </c>
      <c r="B285" s="95">
        <v>-20.3263</v>
      </c>
      <c r="C285" s="95">
        <v>0</v>
      </c>
      <c r="D285" s="95">
        <v>0</v>
      </c>
      <c r="E285" s="95">
        <v>0</v>
      </c>
      <c r="F285" s="95">
        <v>0</v>
      </c>
      <c r="G285" s="95">
        <v>0</v>
      </c>
      <c r="H285" s="95">
        <v>0</v>
      </c>
      <c r="I285" s="95">
        <v>0</v>
      </c>
      <c r="J285" s="95">
        <v>0</v>
      </c>
      <c r="K285" s="95">
        <v>-20.3263</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-80.045779999999993</v>
      </c>
      <c r="C287" s="95">
        <v>-7758.4976900000001</v>
      </c>
      <c r="D287" s="95">
        <v>-185.32204000000002</v>
      </c>
      <c r="E287" s="95">
        <v>-8.7383700000000015</v>
      </c>
      <c r="F287" s="95">
        <v>-76.959670000000003</v>
      </c>
      <c r="G287" s="95">
        <v>-94.791380000000004</v>
      </c>
      <c r="H287" s="95">
        <v>-3.9024999999999999</v>
      </c>
      <c r="I287" s="95">
        <v>-2406.5738700000002</v>
      </c>
      <c r="J287" s="95">
        <v>-383.86859999999996</v>
      </c>
      <c r="K287" s="95">
        <v>-10998.6999</v>
      </c>
    </row>
    <row r="288" spans="1:11">
      <c r="A288" s="65" t="s">
        <v>403</v>
      </c>
      <c r="B288" s="95">
        <v>0</v>
      </c>
      <c r="C288" s="95">
        <v>0</v>
      </c>
      <c r="D288" s="95">
        <v>0</v>
      </c>
      <c r="E288" s="95">
        <v>0</v>
      </c>
      <c r="F288" s="95">
        <v>0</v>
      </c>
      <c r="G288" s="95">
        <v>0</v>
      </c>
      <c r="H288" s="95">
        <v>0</v>
      </c>
      <c r="I288" s="95">
        <v>0</v>
      </c>
      <c r="J288" s="95">
        <v>0</v>
      </c>
      <c r="K288" s="95">
        <v>0</v>
      </c>
    </row>
    <row r="289" spans="1:11">
      <c r="A289" s="177" t="s">
        <v>975</v>
      </c>
      <c r="B289" s="57">
        <v>25517.601920000001</v>
      </c>
      <c r="C289" s="57">
        <v>120033.82519</v>
      </c>
      <c r="D289" s="57">
        <v>65376.113299999997</v>
      </c>
      <c r="E289" s="57">
        <v>2347.19454</v>
      </c>
      <c r="F289" s="57">
        <v>20852.424769999998</v>
      </c>
      <c r="G289" s="57">
        <v>16576.270710000001</v>
      </c>
      <c r="H289" s="57">
        <v>1273.33169</v>
      </c>
      <c r="I289" s="57">
        <v>67316.648969999995</v>
      </c>
      <c r="J289" s="57">
        <v>20101.505020000001</v>
      </c>
      <c r="K289" s="57">
        <v>339394.91610999999</v>
      </c>
    </row>
    <row r="290" spans="1:11">
      <c r="A290" s="64" t="s">
        <v>404</v>
      </c>
      <c r="B290" s="95">
        <v>8260.3208899999991</v>
      </c>
      <c r="C290" s="95">
        <v>9938.2276700000002</v>
      </c>
      <c r="D290" s="95">
        <v>1108.5814499999999</v>
      </c>
      <c r="E290" s="95">
        <v>526.86321999999996</v>
      </c>
      <c r="F290" s="95">
        <v>1302.8889099999999</v>
      </c>
      <c r="G290" s="95">
        <v>2221.6643799999997</v>
      </c>
      <c r="H290" s="95">
        <v>48.986779999999996</v>
      </c>
      <c r="I290" s="95">
        <v>20781.29999</v>
      </c>
      <c r="J290" s="95">
        <v>1720.2284</v>
      </c>
      <c r="K290" s="95">
        <v>45909.061689999995</v>
      </c>
    </row>
    <row r="291" spans="1:11">
      <c r="A291" s="64" t="s">
        <v>405</v>
      </c>
      <c r="B291" s="95">
        <v>1077.4100800000001</v>
      </c>
      <c r="C291" s="95">
        <v>1761.8434299999999</v>
      </c>
      <c r="D291" s="95">
        <v>324.71848999999997</v>
      </c>
      <c r="E291" s="95">
        <v>125.12730999999999</v>
      </c>
      <c r="F291" s="95">
        <v>177.97113000000002</v>
      </c>
      <c r="G291" s="95">
        <v>942.77373</v>
      </c>
      <c r="H291" s="95">
        <v>32.304209999999998</v>
      </c>
      <c r="I291" s="95">
        <v>752.07468999999992</v>
      </c>
      <c r="J291" s="95">
        <v>658.24675000000002</v>
      </c>
      <c r="K291" s="95">
        <v>5852.4698200000003</v>
      </c>
    </row>
    <row r="292" spans="1:11">
      <c r="A292" s="64" t="s">
        <v>406</v>
      </c>
      <c r="B292" s="95">
        <v>7182.9108099999994</v>
      </c>
      <c r="C292" s="95">
        <v>8176.3842400000003</v>
      </c>
      <c r="D292" s="95">
        <v>783.86295999999993</v>
      </c>
      <c r="E292" s="95">
        <v>401.73590999999999</v>
      </c>
      <c r="F292" s="95">
        <v>1124.91778</v>
      </c>
      <c r="G292" s="95">
        <v>1278.8906499999998</v>
      </c>
      <c r="H292" s="95">
        <v>16.682569999999998</v>
      </c>
      <c r="I292" s="95">
        <v>20029.225300000002</v>
      </c>
      <c r="J292" s="95">
        <v>1061.9816499999999</v>
      </c>
      <c r="K292" s="95">
        <v>40056.591869999997</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-10873.17383</v>
      </c>
      <c r="C298" s="95">
        <v>-27280.947260000001</v>
      </c>
      <c r="D298" s="95">
        <v>-9496.64588</v>
      </c>
      <c r="E298" s="95">
        <v>-358.49576999999999</v>
      </c>
      <c r="F298" s="95">
        <v>-2588.0321800000002</v>
      </c>
      <c r="G298" s="95">
        <v>-5068.6134499999998</v>
      </c>
      <c r="H298" s="95">
        <v>-149.57073</v>
      </c>
      <c r="I298" s="95">
        <v>-42224.10744</v>
      </c>
      <c r="J298" s="95">
        <v>-3367.8499500000003</v>
      </c>
      <c r="K298" s="95">
        <v>-101407.43648999999</v>
      </c>
    </row>
    <row r="299" spans="1:11">
      <c r="A299" s="64" t="s">
        <v>413</v>
      </c>
      <c r="B299" s="95">
        <v>-9712.7127799999998</v>
      </c>
      <c r="C299" s="95">
        <v>-25183.471239999999</v>
      </c>
      <c r="D299" s="95">
        <v>-6626.5066699999998</v>
      </c>
      <c r="E299" s="95">
        <v>-351.17975999999999</v>
      </c>
      <c r="F299" s="95">
        <v>-2427.6674700000003</v>
      </c>
      <c r="G299" s="95">
        <v>-4016.35698</v>
      </c>
      <c r="H299" s="95">
        <v>-122.84483999999999</v>
      </c>
      <c r="I299" s="95">
        <v>-38678.251859999997</v>
      </c>
      <c r="J299" s="95">
        <v>-2398.03721</v>
      </c>
      <c r="K299" s="95">
        <v>-89517.028810000003</v>
      </c>
    </row>
    <row r="300" spans="1:11">
      <c r="A300" s="64" t="s">
        <v>414</v>
      </c>
      <c r="B300" s="95">
        <v>-0.99465999999999999</v>
      </c>
      <c r="C300" s="95">
        <v>-4.2724299999999999</v>
      </c>
      <c r="D300" s="95">
        <v>-42.656849999999999</v>
      </c>
      <c r="E300" s="95">
        <v>0</v>
      </c>
      <c r="F300" s="95">
        <v>-0.68467</v>
      </c>
      <c r="G300" s="95">
        <v>0</v>
      </c>
      <c r="H300" s="95">
        <v>-1.0029999999999999E-2</v>
      </c>
      <c r="I300" s="95">
        <v>0</v>
      </c>
      <c r="J300" s="95">
        <v>0</v>
      </c>
      <c r="K300" s="95">
        <v>-48.618639999999999</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-1159.4663899999998</v>
      </c>
      <c r="C302" s="95">
        <v>-2093.2035900000001</v>
      </c>
      <c r="D302" s="95">
        <v>-2827.48236</v>
      </c>
      <c r="E302" s="95">
        <v>-7.3160100000000003</v>
      </c>
      <c r="F302" s="95">
        <v>-159.68004000000002</v>
      </c>
      <c r="G302" s="95">
        <v>-1052.25647</v>
      </c>
      <c r="H302" s="95">
        <v>-26.715859999999999</v>
      </c>
      <c r="I302" s="95">
        <v>-3545.8555799999999</v>
      </c>
      <c r="J302" s="95">
        <v>-969.81273999999996</v>
      </c>
      <c r="K302" s="95">
        <v>-11841.78904</v>
      </c>
    </row>
    <row r="303" spans="1:11">
      <c r="A303" s="65" t="s">
        <v>1499</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974</v>
      </c>
      <c r="B305" s="57">
        <v>22904.74898</v>
      </c>
      <c r="C305" s="57">
        <v>102691.1056</v>
      </c>
      <c r="D305" s="57">
        <v>56988.048869999999</v>
      </c>
      <c r="E305" s="57">
        <v>2515.5619900000002</v>
      </c>
      <c r="F305" s="57">
        <v>19567.281500000001</v>
      </c>
      <c r="G305" s="57">
        <v>13729.32164</v>
      </c>
      <c r="H305" s="57">
        <v>1172.74774</v>
      </c>
      <c r="I305" s="57">
        <v>45873.841520000002</v>
      </c>
      <c r="J305" s="57">
        <v>18453.883469999997</v>
      </c>
      <c r="K305" s="57">
        <v>283896.54131</v>
      </c>
    </row>
    <row r="306" spans="1:11">
      <c r="A306" s="177" t="s">
        <v>419</v>
      </c>
      <c r="B306" s="57">
        <v>-22021.937379999999</v>
      </c>
      <c r="C306" s="57">
        <v>-94183.176900000006</v>
      </c>
      <c r="D306" s="57">
        <v>-52940.198619999996</v>
      </c>
      <c r="E306" s="57">
        <v>-2471.19589</v>
      </c>
      <c r="F306" s="57">
        <v>-16972.71257</v>
      </c>
      <c r="G306" s="57">
        <v>-13146.586670000001</v>
      </c>
      <c r="H306" s="57">
        <v>-1597.8303700000001</v>
      </c>
      <c r="I306" s="57">
        <v>-44557.120130000003</v>
      </c>
      <c r="J306" s="57">
        <v>-19399.29622</v>
      </c>
      <c r="K306" s="57">
        <v>-267290.05475000001</v>
      </c>
    </row>
    <row r="307" spans="1:11">
      <c r="A307" s="64" t="s">
        <v>420</v>
      </c>
      <c r="B307" s="95">
        <v>-12902.198769999999</v>
      </c>
      <c r="C307" s="95">
        <v>-70104.412290000007</v>
      </c>
      <c r="D307" s="95">
        <v>-33998.305200000003</v>
      </c>
      <c r="E307" s="95">
        <v>-1488.4992199999999</v>
      </c>
      <c r="F307" s="95">
        <v>-11847.22833</v>
      </c>
      <c r="G307" s="95">
        <v>-8658.0314399999988</v>
      </c>
      <c r="H307" s="95">
        <v>-1054.1377199999999</v>
      </c>
      <c r="I307" s="95">
        <v>-26717.337749999999</v>
      </c>
      <c r="J307" s="95">
        <v>-12043.80083</v>
      </c>
      <c r="K307" s="95">
        <v>-178813.95155</v>
      </c>
    </row>
    <row r="308" spans="1:11">
      <c r="A308" s="64" t="s">
        <v>421</v>
      </c>
      <c r="B308" s="95">
        <v>-1776.4483600000001</v>
      </c>
      <c r="C308" s="95">
        <v>-4236.0745900000002</v>
      </c>
      <c r="D308" s="95">
        <v>-2762.7947100000001</v>
      </c>
      <c r="E308" s="95">
        <v>-310.72909999999996</v>
      </c>
      <c r="F308" s="95">
        <v>-879.52970999999991</v>
      </c>
      <c r="G308" s="95">
        <v>-1028.866</v>
      </c>
      <c r="H308" s="95">
        <v>-112.82625999999999</v>
      </c>
      <c r="I308" s="95">
        <v>-6731.5487999999996</v>
      </c>
      <c r="J308" s="95">
        <v>-1334.6586499999999</v>
      </c>
      <c r="K308" s="95">
        <v>-19173.476180000001</v>
      </c>
    </row>
    <row r="309" spans="1:11">
      <c r="A309" s="64" t="s">
        <v>422</v>
      </c>
      <c r="B309" s="95">
        <v>-147.35170000000002</v>
      </c>
      <c r="C309" s="95">
        <v>-827.52725999999996</v>
      </c>
      <c r="D309" s="95">
        <v>-377.88746000000003</v>
      </c>
      <c r="E309" s="95">
        <v>-55.690249999999999</v>
      </c>
      <c r="F309" s="95">
        <v>-151.06697</v>
      </c>
      <c r="G309" s="95">
        <v>-118.98832</v>
      </c>
      <c r="H309" s="95">
        <v>-19.312930000000001</v>
      </c>
      <c r="I309" s="95">
        <v>-249.99651999999998</v>
      </c>
      <c r="J309" s="95">
        <v>-187.13186999999999</v>
      </c>
      <c r="K309" s="95">
        <v>-2134.9532799999997</v>
      </c>
    </row>
    <row r="310" spans="1:11">
      <c r="A310" s="64" t="s">
        <v>423</v>
      </c>
      <c r="B310" s="95">
        <v>-935.84179000000006</v>
      </c>
      <c r="C310" s="95">
        <v>-2763.8638500000002</v>
      </c>
      <c r="D310" s="95">
        <v>-1783.2618300000001</v>
      </c>
      <c r="E310" s="95">
        <v>-103.80333999999999</v>
      </c>
      <c r="F310" s="95">
        <v>-702.29592000000002</v>
      </c>
      <c r="G310" s="95">
        <v>-509.75668000000002</v>
      </c>
      <c r="H310" s="95">
        <v>-47.833289999999998</v>
      </c>
      <c r="I310" s="95">
        <v>-1173.95228</v>
      </c>
      <c r="J310" s="95">
        <v>-918.23384999999996</v>
      </c>
      <c r="K310" s="95">
        <v>-8938.8428299999996</v>
      </c>
    </row>
    <row r="311" spans="1:11">
      <c r="A311" s="64" t="s">
        <v>424</v>
      </c>
      <c r="B311" s="95">
        <v>-1882.40104</v>
      </c>
      <c r="C311" s="95">
        <v>-3504.6392000000001</v>
      </c>
      <c r="D311" s="95">
        <v>-67.00909</v>
      </c>
      <c r="E311" s="95">
        <v>-105.42960000000001</v>
      </c>
      <c r="F311" s="95">
        <v>-935.39551000000006</v>
      </c>
      <c r="G311" s="95">
        <v>-832.91121999999996</v>
      </c>
      <c r="H311" s="95">
        <v>-58.956000000000003</v>
      </c>
      <c r="I311" s="95">
        <v>-2940.3498100000002</v>
      </c>
      <c r="J311" s="95">
        <v>-952.89950999999996</v>
      </c>
      <c r="K311" s="95">
        <v>-11279.99098</v>
      </c>
    </row>
    <row r="312" spans="1:11">
      <c r="A312" s="64" t="s">
        <v>425</v>
      </c>
      <c r="B312" s="95">
        <v>-387.07209999999998</v>
      </c>
      <c r="C312" s="95">
        <v>-1316.5869</v>
      </c>
      <c r="D312" s="95">
        <v>-1452.0839599999999</v>
      </c>
      <c r="E312" s="95">
        <v>-65.827289999999991</v>
      </c>
      <c r="F312" s="95">
        <v>-134.23805999999999</v>
      </c>
      <c r="G312" s="95">
        <v>-228.61063000000001</v>
      </c>
      <c r="H312" s="95">
        <v>-12.813549999999999</v>
      </c>
      <c r="I312" s="95">
        <v>-751.54456000000005</v>
      </c>
      <c r="J312" s="95">
        <v>-515.43803000000003</v>
      </c>
      <c r="K312" s="95">
        <v>-4864.2150799999999</v>
      </c>
    </row>
    <row r="313" spans="1:11">
      <c r="A313" s="64" t="s">
        <v>426</v>
      </c>
      <c r="B313" s="95">
        <v>-497.77363000000003</v>
      </c>
      <c r="C313" s="95">
        <v>-2126.71821</v>
      </c>
      <c r="D313" s="95">
        <v>-3611.59764</v>
      </c>
      <c r="E313" s="95">
        <v>-88.330749999999995</v>
      </c>
      <c r="F313" s="95">
        <v>-392.30170000000004</v>
      </c>
      <c r="G313" s="95">
        <v>-202.31308999999999</v>
      </c>
      <c r="H313" s="95">
        <v>-67.633420000000001</v>
      </c>
      <c r="I313" s="95">
        <v>-1347.98386</v>
      </c>
      <c r="J313" s="95">
        <v>-725.04101000000003</v>
      </c>
      <c r="K313" s="95">
        <v>-9059.6933100000006</v>
      </c>
    </row>
    <row r="314" spans="1:11">
      <c r="A314" s="64" t="s">
        <v>427</v>
      </c>
      <c r="B314" s="95">
        <v>-545.26578000000006</v>
      </c>
      <c r="C314" s="95">
        <v>-188.52445</v>
      </c>
      <c r="D314" s="95">
        <v>-2605.5477000000001</v>
      </c>
      <c r="E314" s="95">
        <v>-10.86318</v>
      </c>
      <c r="F314" s="95">
        <v>-41.421709999999997</v>
      </c>
      <c r="G314" s="95">
        <v>-114.55038999999999</v>
      </c>
      <c r="H314" s="95">
        <v>-80.735669999999999</v>
      </c>
      <c r="I314" s="95">
        <v>-1193.5705800000001</v>
      </c>
      <c r="J314" s="95">
        <v>-277.10791999999998</v>
      </c>
      <c r="K314" s="95">
        <v>-5057.5873799999999</v>
      </c>
    </row>
    <row r="315" spans="1:11">
      <c r="A315" s="64" t="s">
        <v>428</v>
      </c>
      <c r="B315" s="95">
        <v>-2947.58421</v>
      </c>
      <c r="C315" s="95">
        <v>-9114.8301499999998</v>
      </c>
      <c r="D315" s="95">
        <v>-6281.7110300000004</v>
      </c>
      <c r="E315" s="95">
        <v>-242.02315999999999</v>
      </c>
      <c r="F315" s="95">
        <v>-1889.2346599999998</v>
      </c>
      <c r="G315" s="95">
        <v>-1452.5589</v>
      </c>
      <c r="H315" s="95">
        <v>-143.58152999999999</v>
      </c>
      <c r="I315" s="95">
        <v>-3450.8359700000001</v>
      </c>
      <c r="J315" s="95">
        <v>-2444.9845499999997</v>
      </c>
      <c r="K315" s="95">
        <v>-27967.344160000001</v>
      </c>
    </row>
    <row r="316" spans="1:11">
      <c r="A316" s="155" t="s">
        <v>973</v>
      </c>
      <c r="B316" s="57">
        <v>882.8116</v>
      </c>
      <c r="C316" s="57">
        <v>8507.9286999999986</v>
      </c>
      <c r="D316" s="57">
        <v>4047.85025</v>
      </c>
      <c r="E316" s="57">
        <v>44.366099999999996</v>
      </c>
      <c r="F316" s="57">
        <v>2594.5689300000004</v>
      </c>
      <c r="G316" s="57">
        <v>582.73496999999998</v>
      </c>
      <c r="H316" s="57">
        <v>-425.08262999999999</v>
      </c>
      <c r="I316" s="57">
        <v>1316.7213899999999</v>
      </c>
      <c r="J316" s="57">
        <v>-945.41274999999996</v>
      </c>
      <c r="K316" s="57">
        <v>16606.486560000001</v>
      </c>
    </row>
    <row r="317" spans="1:11">
      <c r="A317" s="65" t="s">
        <v>429</v>
      </c>
      <c r="B317" s="95">
        <v>0</v>
      </c>
      <c r="C317" s="95">
        <v>0.62620000000000009</v>
      </c>
      <c r="D317" s="95">
        <v>115.07334</v>
      </c>
      <c r="E317" s="95">
        <v>0</v>
      </c>
      <c r="F317" s="95">
        <v>5.5009999999999996E-2</v>
      </c>
      <c r="G317" s="95">
        <v>0</v>
      </c>
      <c r="H317" s="95">
        <v>0</v>
      </c>
      <c r="I317" s="95">
        <v>0.115</v>
      </c>
      <c r="J317" s="95">
        <v>0</v>
      </c>
      <c r="K317" s="95">
        <v>115.86955</v>
      </c>
    </row>
    <row r="318" spans="1:11">
      <c r="A318" s="65" t="s">
        <v>430</v>
      </c>
      <c r="B318" s="95">
        <v>0</v>
      </c>
      <c r="C318" s="95">
        <v>0.62614000000000003</v>
      </c>
      <c r="D318" s="95">
        <v>115.07334</v>
      </c>
      <c r="E318" s="95">
        <v>0</v>
      </c>
      <c r="F318" s="95">
        <v>5.5009999999999996E-2</v>
      </c>
      <c r="G318" s="95">
        <v>0</v>
      </c>
      <c r="H318" s="95">
        <v>0</v>
      </c>
      <c r="I318" s="95">
        <v>0.115</v>
      </c>
      <c r="J318" s="95">
        <v>0</v>
      </c>
      <c r="K318" s="95">
        <v>115.86949</v>
      </c>
    </row>
    <row r="319" spans="1:11">
      <c r="A319" s="65" t="s">
        <v>431</v>
      </c>
      <c r="B319" s="95">
        <v>0</v>
      </c>
      <c r="C319" s="95">
        <v>5.9999999999999995E-5</v>
      </c>
      <c r="D319" s="95">
        <v>0</v>
      </c>
      <c r="E319" s="95">
        <v>0</v>
      </c>
      <c r="F319" s="95">
        <v>0</v>
      </c>
      <c r="G319" s="95">
        <v>0</v>
      </c>
      <c r="H319" s="95">
        <v>0</v>
      </c>
      <c r="I319" s="95">
        <v>0</v>
      </c>
      <c r="J319" s="95">
        <v>0</v>
      </c>
      <c r="K319" s="95">
        <v>5.9999999999999995E-5</v>
      </c>
    </row>
    <row r="320" spans="1:11">
      <c r="A320" s="65" t="s">
        <v>432</v>
      </c>
      <c r="B320" s="95">
        <v>0</v>
      </c>
      <c r="C320" s="95">
        <v>-1.3470000000000001E-2</v>
      </c>
      <c r="D320" s="95">
        <v>-3.8467500000000001</v>
      </c>
      <c r="E320" s="95">
        <v>0</v>
      </c>
      <c r="F320" s="95">
        <v>0</v>
      </c>
      <c r="G320" s="95">
        <v>85.753</v>
      </c>
      <c r="H320" s="95">
        <v>0</v>
      </c>
      <c r="I320" s="95">
        <v>0</v>
      </c>
      <c r="J320" s="95">
        <v>0</v>
      </c>
      <c r="K320" s="95">
        <v>81.892780000000002</v>
      </c>
    </row>
    <row r="321" spans="1:11">
      <c r="A321" s="65" t="s">
        <v>433</v>
      </c>
      <c r="B321" s="95">
        <v>0</v>
      </c>
      <c r="C321" s="95">
        <v>-1.3470000000000001E-2</v>
      </c>
      <c r="D321" s="95">
        <v>-3.8467500000000001</v>
      </c>
      <c r="E321" s="95">
        <v>0</v>
      </c>
      <c r="F321" s="95">
        <v>0</v>
      </c>
      <c r="G321" s="95">
        <v>85.753</v>
      </c>
      <c r="H321" s="95">
        <v>0</v>
      </c>
      <c r="I321" s="95">
        <v>0</v>
      </c>
      <c r="J321" s="95">
        <v>0</v>
      </c>
      <c r="K321" s="95">
        <v>81.892780000000002</v>
      </c>
    </row>
    <row r="322" spans="1:11">
      <c r="A322" s="65" t="s">
        <v>434</v>
      </c>
      <c r="B322" s="95">
        <v>0</v>
      </c>
      <c r="C322" s="95">
        <v>0</v>
      </c>
      <c r="D322" s="95">
        <v>0</v>
      </c>
      <c r="E322" s="95">
        <v>0</v>
      </c>
      <c r="F322" s="95">
        <v>0</v>
      </c>
      <c r="G322" s="95">
        <v>0</v>
      </c>
      <c r="H322" s="95">
        <v>0</v>
      </c>
      <c r="I322" s="95">
        <v>0</v>
      </c>
      <c r="J322" s="95">
        <v>0</v>
      </c>
      <c r="K322" s="95">
        <v>0</v>
      </c>
    </row>
    <row r="323" spans="1:11">
      <c r="A323" s="155" t="s">
        <v>1242</v>
      </c>
      <c r="B323" s="57">
        <v>882.8116</v>
      </c>
      <c r="C323" s="57">
        <v>8508.5414299999993</v>
      </c>
      <c r="D323" s="57">
        <v>4159.0768399999997</v>
      </c>
      <c r="E323" s="57">
        <v>44.366099999999996</v>
      </c>
      <c r="F323" s="57">
        <v>2594.6239399999999</v>
      </c>
      <c r="G323" s="57">
        <v>668.48797000000002</v>
      </c>
      <c r="H323" s="57">
        <v>-425.08262999999999</v>
      </c>
      <c r="I323" s="57">
        <v>1316.8363899999999</v>
      </c>
      <c r="J323" s="57">
        <v>-945.41274999999996</v>
      </c>
      <c r="K323" s="57">
        <v>16804.248889999999</v>
      </c>
    </row>
    <row r="324" spans="1:11">
      <c r="A324" s="65" t="s">
        <v>435</v>
      </c>
      <c r="B324" s="95">
        <v>0.11526</v>
      </c>
      <c r="C324" s="95">
        <v>-518.75846999999999</v>
      </c>
      <c r="D324" s="95">
        <v>25.761680000000002</v>
      </c>
      <c r="E324" s="95">
        <v>1.3049999999999999</v>
      </c>
      <c r="F324" s="95">
        <v>0</v>
      </c>
      <c r="G324" s="95">
        <v>71.001000000000005</v>
      </c>
      <c r="H324" s="95">
        <v>179.732</v>
      </c>
      <c r="I324" s="95">
        <v>0</v>
      </c>
      <c r="J324" s="95">
        <v>0</v>
      </c>
      <c r="K324" s="95">
        <v>-240.84352999999999</v>
      </c>
    </row>
    <row r="325" spans="1:11">
      <c r="A325" s="155" t="s">
        <v>972</v>
      </c>
      <c r="B325" s="57">
        <v>882.92686000000003</v>
      </c>
      <c r="C325" s="57">
        <v>7989.7829599999995</v>
      </c>
      <c r="D325" s="57">
        <v>4184.8385200000002</v>
      </c>
      <c r="E325" s="57">
        <v>45.671099999999996</v>
      </c>
      <c r="F325" s="57">
        <v>2594.6239399999999</v>
      </c>
      <c r="G325" s="57">
        <v>739.48896999999999</v>
      </c>
      <c r="H325" s="57">
        <v>-245.35063</v>
      </c>
      <c r="I325" s="57">
        <v>1316.8363899999999</v>
      </c>
      <c r="J325" s="57">
        <v>-945.41274999999996</v>
      </c>
      <c r="K325" s="57">
        <v>16563.405360000001</v>
      </c>
    </row>
    <row r="326" spans="1:11">
      <c r="A326" s="64" t="s">
        <v>436</v>
      </c>
      <c r="B326" s="95">
        <v>-7.9341299999999997</v>
      </c>
      <c r="C326" s="95">
        <v>91.417339999999996</v>
      </c>
      <c r="D326" s="95">
        <v>441.58208000000002</v>
      </c>
      <c r="E326" s="95">
        <v>-14.223180000000001</v>
      </c>
      <c r="F326" s="95">
        <v>-160.17891</v>
      </c>
      <c r="G326" s="95">
        <v>8.6962499999999991</v>
      </c>
      <c r="H326" s="95">
        <v>-0.252</v>
      </c>
      <c r="I326" s="95">
        <v>24.435549999999999</v>
      </c>
      <c r="J326" s="95">
        <v>46.055709999999998</v>
      </c>
      <c r="K326" s="95">
        <v>429.59871000000004</v>
      </c>
    </row>
    <row r="327" spans="1:11">
      <c r="A327" s="155" t="s">
        <v>1243</v>
      </c>
      <c r="B327" s="57">
        <v>874.99272999999994</v>
      </c>
      <c r="C327" s="57">
        <v>8081.2002999999995</v>
      </c>
      <c r="D327" s="57">
        <v>4626.4205999999995</v>
      </c>
      <c r="E327" s="57">
        <v>31.44792</v>
      </c>
      <c r="F327" s="57">
        <v>2434.4450299999999</v>
      </c>
      <c r="G327" s="57">
        <v>748.18521999999996</v>
      </c>
      <c r="H327" s="57">
        <v>-245.60263</v>
      </c>
      <c r="I327" s="57">
        <v>1341.2719399999999</v>
      </c>
      <c r="J327" s="57">
        <v>-899.35703999999998</v>
      </c>
      <c r="K327" s="57">
        <v>16993.004069999999</v>
      </c>
    </row>
    <row r="328" spans="1:11">
      <c r="A328" s="64" t="s">
        <v>437</v>
      </c>
      <c r="B328" s="95">
        <v>0</v>
      </c>
      <c r="C328" s="95">
        <v>0</v>
      </c>
      <c r="D328" s="95">
        <v>0</v>
      </c>
      <c r="E328" s="95">
        <v>0</v>
      </c>
      <c r="F328" s="95">
        <v>0</v>
      </c>
      <c r="G328" s="95">
        <v>0</v>
      </c>
      <c r="H328" s="95">
        <v>0</v>
      </c>
      <c r="I328" s="95">
        <v>0</v>
      </c>
      <c r="J328" s="95">
        <v>0</v>
      </c>
      <c r="K328" s="95">
        <v>0</v>
      </c>
    </row>
    <row r="329" spans="1:11">
      <c r="A329" s="155" t="s">
        <v>971</v>
      </c>
      <c r="B329" s="57">
        <v>874.99272999999994</v>
      </c>
      <c r="C329" s="57">
        <v>8081.2002999999995</v>
      </c>
      <c r="D329" s="57">
        <v>4626.4205999999995</v>
      </c>
      <c r="E329" s="57">
        <v>31.44792</v>
      </c>
      <c r="F329" s="57">
        <v>2434.4450299999999</v>
      </c>
      <c r="G329" s="57">
        <v>748.18521999999996</v>
      </c>
      <c r="H329" s="57">
        <v>-245.60263</v>
      </c>
      <c r="I329" s="57">
        <v>1341.2719399999999</v>
      </c>
      <c r="J329" s="57">
        <v>-899.35703999999998</v>
      </c>
      <c r="K329" s="57">
        <v>16993.004069999999</v>
      </c>
    </row>
    <row r="330" spans="1:11">
      <c r="A330" s="65" t="s">
        <v>438</v>
      </c>
      <c r="B330" s="95">
        <v>0</v>
      </c>
      <c r="C330" s="95">
        <v>-3043.8263400000001</v>
      </c>
      <c r="D330" s="95">
        <v>-1290</v>
      </c>
      <c r="E330" s="95">
        <v>0</v>
      </c>
      <c r="F330" s="95">
        <v>-500.86700000000002</v>
      </c>
      <c r="G330" s="95">
        <v>0</v>
      </c>
      <c r="H330" s="95">
        <v>0</v>
      </c>
      <c r="I330" s="95">
        <v>-335.31799999999998</v>
      </c>
      <c r="J330" s="95">
        <v>0</v>
      </c>
      <c r="K330" s="95">
        <v>-5170.01134</v>
      </c>
    </row>
    <row r="331" spans="1:11">
      <c r="A331" s="155" t="s">
        <v>970</v>
      </c>
      <c r="B331" s="57">
        <v>874.99272999999994</v>
      </c>
      <c r="C331" s="57">
        <v>5037.3739599999999</v>
      </c>
      <c r="D331" s="57">
        <v>3336.4205999999999</v>
      </c>
      <c r="E331" s="57">
        <v>31.44792</v>
      </c>
      <c r="F331" s="57">
        <v>1933.5780300000001</v>
      </c>
      <c r="G331" s="57">
        <v>748.18521999999996</v>
      </c>
      <c r="H331" s="57">
        <v>-245.60263</v>
      </c>
      <c r="I331" s="57">
        <v>1005.95394</v>
      </c>
      <c r="J331" s="57">
        <v>-899.35703999999998</v>
      </c>
      <c r="K331" s="57">
        <v>11822.99273</v>
      </c>
    </row>
    <row r="332" spans="1:11" ht="3.75" customHeight="1" thickBot="1">
      <c r="A332" s="538"/>
      <c r="B332" s="538"/>
      <c r="C332" s="538"/>
      <c r="D332" s="538"/>
      <c r="E332" s="538"/>
      <c r="F332" s="538"/>
      <c r="G332" s="538"/>
      <c r="H332" s="538"/>
      <c r="I332" s="538"/>
      <c r="J332" s="538"/>
      <c r="K332"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4" width="8.28515625" style="5" bestFit="1" customWidth="1"/>
    <col min="5" max="5" width="9.28515625" style="5" bestFit="1" customWidth="1"/>
    <col min="6"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4" t="s">
        <v>447</v>
      </c>
      <c r="B1" s="734"/>
      <c r="C1" s="734"/>
      <c r="D1" s="734"/>
      <c r="E1" s="734"/>
      <c r="F1" s="734"/>
      <c r="G1" s="734"/>
      <c r="H1" s="734"/>
      <c r="I1" s="734"/>
      <c r="J1" s="734"/>
      <c r="K1" s="734"/>
    </row>
    <row r="2" spans="1:11" ht="18">
      <c r="A2" s="735" t="s">
        <v>964</v>
      </c>
      <c r="B2" s="735"/>
      <c r="C2" s="735"/>
      <c r="D2" s="735"/>
      <c r="E2" s="735"/>
      <c r="F2" s="735"/>
      <c r="G2" s="735"/>
      <c r="H2" s="735"/>
      <c r="I2" s="735"/>
      <c r="J2" s="735"/>
      <c r="K2" s="735"/>
    </row>
    <row r="3" spans="1:11" ht="30" customHeight="1">
      <c r="A3" s="747" t="s">
        <v>1501</v>
      </c>
      <c r="B3" s="747"/>
      <c r="C3" s="747"/>
      <c r="D3" s="747"/>
      <c r="E3" s="747"/>
      <c r="F3" s="747"/>
      <c r="G3" s="747"/>
      <c r="H3" s="747"/>
      <c r="I3" s="747"/>
      <c r="J3" s="747"/>
      <c r="K3" s="747"/>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3.9699999999999999E-2</v>
      </c>
      <c r="C8" s="106">
        <v>2.7699999999999999E-2</v>
      </c>
      <c r="D8" s="106">
        <v>3.7699999999999997E-2</v>
      </c>
      <c r="E8" s="106">
        <v>6.8599999999999994E-2</v>
      </c>
      <c r="F8" s="106">
        <v>6.4199999999999993E-2</v>
      </c>
      <c r="G8" s="106">
        <v>0.1048</v>
      </c>
      <c r="H8" s="106">
        <v>9.2700000000000005E-2</v>
      </c>
      <c r="I8" s="106">
        <v>0.1847</v>
      </c>
      <c r="J8" s="106">
        <v>3.2199999999999999E-2</v>
      </c>
      <c r="K8" s="106">
        <v>6.1899999999999997E-2</v>
      </c>
    </row>
    <row r="9" spans="1:11">
      <c r="A9" s="103" t="s">
        <v>523</v>
      </c>
      <c r="B9" s="106">
        <v>0.79200000000000004</v>
      </c>
      <c r="C9" s="106">
        <v>0.75839999999999996</v>
      </c>
      <c r="D9" s="106">
        <v>0.80720000000000003</v>
      </c>
      <c r="E9" s="106">
        <v>0.84630000000000005</v>
      </c>
      <c r="F9" s="106">
        <v>0.91069999999999995</v>
      </c>
      <c r="G9" s="106">
        <v>0.63390000000000002</v>
      </c>
      <c r="H9" s="106">
        <v>0.7117</v>
      </c>
      <c r="I9" s="106">
        <v>0.67859999999999998</v>
      </c>
      <c r="J9" s="106">
        <v>0.71260000000000001</v>
      </c>
      <c r="K9" s="106">
        <v>0.75680000000000003</v>
      </c>
    </row>
    <row r="10" spans="1:11">
      <c r="A10" s="72" t="s">
        <v>524</v>
      </c>
      <c r="B10" s="107"/>
      <c r="C10" s="107"/>
      <c r="D10" s="107"/>
      <c r="E10" s="107"/>
      <c r="F10" s="107"/>
      <c r="G10" s="107"/>
      <c r="H10" s="107"/>
      <c r="I10" s="107"/>
      <c r="J10" s="107"/>
      <c r="K10" s="107"/>
    </row>
    <row r="11" spans="1:11">
      <c r="A11" s="108" t="s">
        <v>1410</v>
      </c>
      <c r="B11" s="106">
        <v>3.4799999999999998E-2</v>
      </c>
      <c r="C11" s="106">
        <v>0.1133</v>
      </c>
      <c r="D11" s="106">
        <v>6.3899999999999998E-2</v>
      </c>
      <c r="E11" s="106">
        <v>1.5E-3</v>
      </c>
      <c r="F11" s="106">
        <v>0</v>
      </c>
      <c r="G11" s="106">
        <v>0</v>
      </c>
      <c r="H11" s="106">
        <v>0</v>
      </c>
      <c r="I11" s="106">
        <v>4.0000000000000002E-4</v>
      </c>
      <c r="J11" s="106">
        <v>0</v>
      </c>
      <c r="K11" s="106">
        <v>5.67E-2</v>
      </c>
    </row>
    <row r="12" spans="1:11">
      <c r="A12" s="108" t="s">
        <v>1411</v>
      </c>
      <c r="B12" s="106">
        <v>3.4799999999999998E-2</v>
      </c>
      <c r="C12" s="106">
        <v>0.1137</v>
      </c>
      <c r="D12" s="106">
        <v>6.3899999999999998E-2</v>
      </c>
      <c r="E12" s="106">
        <v>1.5E-3</v>
      </c>
      <c r="F12" s="106">
        <v>0</v>
      </c>
      <c r="G12" s="106">
        <v>0</v>
      </c>
      <c r="H12" s="106">
        <v>0</v>
      </c>
      <c r="I12" s="106">
        <v>4.0000000000000002E-4</v>
      </c>
      <c r="J12" s="106">
        <v>0</v>
      </c>
      <c r="K12" s="106">
        <v>5.6800000000000003E-2</v>
      </c>
    </row>
    <row r="13" spans="1:11">
      <c r="A13" s="103" t="s">
        <v>1412</v>
      </c>
      <c r="B13" s="106">
        <v>0.67949999999999999</v>
      </c>
      <c r="C13" s="106">
        <v>0.53690000000000004</v>
      </c>
      <c r="D13" s="106">
        <v>0.5323</v>
      </c>
      <c r="E13" s="106">
        <v>0.72260000000000002</v>
      </c>
      <c r="F13" s="106">
        <v>0.41760000000000003</v>
      </c>
      <c r="G13" s="106">
        <v>0.80269999999999997</v>
      </c>
      <c r="H13" s="106">
        <v>0.8639</v>
      </c>
      <c r="I13" s="106">
        <v>0.40760000000000002</v>
      </c>
      <c r="J13" s="106">
        <v>0.86040000000000005</v>
      </c>
      <c r="K13" s="106">
        <v>0.56830000000000003</v>
      </c>
    </row>
    <row r="14" spans="1:11">
      <c r="A14" s="108" t="s">
        <v>1413</v>
      </c>
      <c r="B14" s="106">
        <v>3.5000000000000003E-2</v>
      </c>
      <c r="C14" s="106">
        <v>0</v>
      </c>
      <c r="D14" s="106">
        <v>0</v>
      </c>
      <c r="E14" s="106">
        <v>4.1399999999999999E-2</v>
      </c>
      <c r="F14" s="106">
        <v>0</v>
      </c>
      <c r="G14" s="106">
        <v>0</v>
      </c>
      <c r="H14" s="106">
        <v>0</v>
      </c>
      <c r="I14" s="106">
        <v>0</v>
      </c>
      <c r="J14" s="106">
        <v>0</v>
      </c>
      <c r="K14" s="106">
        <v>4.5999999999999999E-3</v>
      </c>
    </row>
    <row r="15" spans="1:11">
      <c r="A15" s="109" t="s">
        <v>525</v>
      </c>
      <c r="B15" s="107"/>
      <c r="C15" s="107"/>
      <c r="D15" s="107"/>
      <c r="E15" s="107"/>
      <c r="F15" s="107"/>
      <c r="G15" s="107"/>
      <c r="H15" s="107"/>
      <c r="I15" s="107"/>
      <c r="J15" s="107"/>
      <c r="K15" s="107"/>
    </row>
    <row r="16" spans="1:11">
      <c r="A16" s="108" t="s">
        <v>1461</v>
      </c>
      <c r="B16" s="106">
        <v>0.23549999999999999</v>
      </c>
      <c r="C16" s="106">
        <v>0.84540000000000004</v>
      </c>
      <c r="D16" s="106">
        <v>0.88849999999999996</v>
      </c>
      <c r="E16" s="106">
        <v>0</v>
      </c>
      <c r="F16" s="106">
        <v>0</v>
      </c>
      <c r="G16" s="106">
        <v>0</v>
      </c>
      <c r="H16" s="106">
        <v>0</v>
      </c>
      <c r="I16" s="106">
        <v>8.8999999999999996E-2</v>
      </c>
      <c r="J16" s="106">
        <v>0</v>
      </c>
      <c r="K16" s="106">
        <v>0.80900000000000005</v>
      </c>
    </row>
    <row r="17" spans="1:11">
      <c r="A17" s="108" t="s">
        <v>1415</v>
      </c>
      <c r="B17" s="106">
        <v>0.76449999999999996</v>
      </c>
      <c r="C17" s="106">
        <v>0.15459999999999999</v>
      </c>
      <c r="D17" s="106">
        <v>0.1115</v>
      </c>
      <c r="E17" s="106">
        <v>0</v>
      </c>
      <c r="F17" s="106">
        <v>0</v>
      </c>
      <c r="G17" s="106">
        <v>0</v>
      </c>
      <c r="H17" s="106">
        <v>0</v>
      </c>
      <c r="I17" s="106">
        <v>0.91100000000000003</v>
      </c>
      <c r="J17" s="106">
        <v>0</v>
      </c>
      <c r="K17" s="106">
        <v>0.191</v>
      </c>
    </row>
    <row r="18" spans="1:11">
      <c r="A18" s="108" t="s">
        <v>526</v>
      </c>
      <c r="B18" s="110">
        <v>480.97519999999997</v>
      </c>
      <c r="C18" s="110">
        <v>634.82910000000004</v>
      </c>
      <c r="D18" s="110">
        <v>667.33680000000004</v>
      </c>
      <c r="E18" s="110">
        <v>0</v>
      </c>
      <c r="F18" s="110">
        <v>0</v>
      </c>
      <c r="G18" s="110">
        <v>0</v>
      </c>
      <c r="H18" s="110">
        <v>0</v>
      </c>
      <c r="I18" s="110">
        <v>0</v>
      </c>
      <c r="J18" s="110">
        <v>0</v>
      </c>
      <c r="K18" s="110">
        <v>630.5376</v>
      </c>
    </row>
    <row r="19" spans="1:11">
      <c r="A19" s="109" t="s">
        <v>527</v>
      </c>
      <c r="B19" s="111"/>
      <c r="C19" s="111"/>
      <c r="D19" s="111"/>
      <c r="E19" s="111"/>
      <c r="F19" s="111"/>
      <c r="G19" s="111"/>
      <c r="H19" s="111"/>
      <c r="I19" s="111"/>
      <c r="J19" s="111"/>
      <c r="K19" s="111"/>
    </row>
    <row r="20" spans="1:11">
      <c r="A20" s="103" t="s">
        <v>528</v>
      </c>
      <c r="B20" s="106">
        <v>0.9728</v>
      </c>
      <c r="C20" s="106">
        <v>0.98880000000000001</v>
      </c>
      <c r="D20" s="106">
        <v>0.98570000000000002</v>
      </c>
      <c r="E20" s="106">
        <v>0.97270000000000001</v>
      </c>
      <c r="F20" s="106">
        <v>0.98609999999999998</v>
      </c>
      <c r="G20" s="106">
        <v>0.98839999999999995</v>
      </c>
      <c r="H20" s="106">
        <v>0.98550000000000004</v>
      </c>
      <c r="I20" s="106">
        <v>0.96530000000000005</v>
      </c>
      <c r="J20" s="106">
        <v>0.98119999999999996</v>
      </c>
      <c r="K20" s="106">
        <v>0.98219999999999996</v>
      </c>
    </row>
    <row r="21" spans="1:11">
      <c r="A21" s="103" t="s">
        <v>529</v>
      </c>
      <c r="B21" s="106">
        <v>8.1199999999999994E-2</v>
      </c>
      <c r="C21" s="106">
        <v>0.1391</v>
      </c>
      <c r="D21" s="106">
        <v>0.1613</v>
      </c>
      <c r="E21" s="106">
        <v>0.37169999999999997</v>
      </c>
      <c r="F21" s="106">
        <v>6.0499999999999998E-2</v>
      </c>
      <c r="G21" s="106">
        <v>0.1953</v>
      </c>
      <c r="H21" s="106">
        <v>0.18729999999999999</v>
      </c>
      <c r="I21" s="106">
        <v>8.8800000000000004E-2</v>
      </c>
      <c r="J21" s="106">
        <v>6.1699999999999998E-2</v>
      </c>
      <c r="K21" s="106">
        <v>0.1263</v>
      </c>
    </row>
    <row r="22" spans="1:11">
      <c r="A22" s="108" t="s">
        <v>530</v>
      </c>
      <c r="B22" s="106">
        <v>2.7199999999999998E-2</v>
      </c>
      <c r="C22" s="106">
        <v>1.12E-2</v>
      </c>
      <c r="D22" s="106">
        <v>1.43E-2</v>
      </c>
      <c r="E22" s="106">
        <v>2.7300000000000001E-2</v>
      </c>
      <c r="F22" s="106">
        <v>1.3899999999999999E-2</v>
      </c>
      <c r="G22" s="106">
        <v>1.1599999999999999E-2</v>
      </c>
      <c r="H22" s="106">
        <v>1.4500000000000001E-2</v>
      </c>
      <c r="I22" s="106">
        <v>3.4700000000000002E-2</v>
      </c>
      <c r="J22" s="106">
        <v>1.8800000000000001E-2</v>
      </c>
      <c r="K22" s="106">
        <v>1.78E-2</v>
      </c>
    </row>
    <row r="23" spans="1:11">
      <c r="A23" s="108" t="s">
        <v>531</v>
      </c>
      <c r="B23" s="106">
        <v>7.5999999999999998E-2</v>
      </c>
      <c r="C23" s="106">
        <v>0.13719999999999999</v>
      </c>
      <c r="D23" s="106">
        <v>0.15909999999999999</v>
      </c>
      <c r="E23" s="106">
        <v>0.36270000000000002</v>
      </c>
      <c r="F23" s="106">
        <v>5.8999999999999997E-2</v>
      </c>
      <c r="G23" s="106">
        <v>0.19439999999999999</v>
      </c>
      <c r="H23" s="106">
        <v>0.1855</v>
      </c>
      <c r="I23" s="106">
        <v>8.7900000000000006E-2</v>
      </c>
      <c r="J23" s="106">
        <v>5.79E-2</v>
      </c>
      <c r="K23" s="106">
        <v>0.12429999999999999</v>
      </c>
    </row>
    <row r="24" spans="1:11">
      <c r="A24" s="108" t="s">
        <v>532</v>
      </c>
      <c r="B24" s="106">
        <v>8.9300000000000004E-2</v>
      </c>
      <c r="C24" s="106">
        <v>2.4500000000000001E-2</v>
      </c>
      <c r="D24" s="106">
        <v>2.76E-2</v>
      </c>
      <c r="E24" s="106">
        <v>5.0999999999999997E-2</v>
      </c>
      <c r="F24" s="106">
        <v>3.73E-2</v>
      </c>
      <c r="G24" s="106">
        <v>1.6199999999999999E-2</v>
      </c>
      <c r="H24" s="106">
        <v>2.3699999999999999E-2</v>
      </c>
      <c r="I24" s="106">
        <v>4.4499999999999998E-2</v>
      </c>
      <c r="J24" s="106">
        <v>8.0699999999999994E-2</v>
      </c>
      <c r="K24" s="106">
        <v>3.4000000000000002E-2</v>
      </c>
    </row>
    <row r="25" spans="1:11">
      <c r="A25" s="108" t="s">
        <v>533</v>
      </c>
      <c r="B25" s="106">
        <v>0.17150000000000001</v>
      </c>
      <c r="C25" s="106">
        <v>6.25E-2</v>
      </c>
      <c r="D25" s="106">
        <v>8.7999999999999995E-2</v>
      </c>
      <c r="E25" s="106">
        <v>0.12839999999999999</v>
      </c>
      <c r="F25" s="106">
        <v>5.7299999999999997E-2</v>
      </c>
      <c r="G25" s="106">
        <v>0.107</v>
      </c>
      <c r="H25" s="106">
        <v>0.1241</v>
      </c>
      <c r="I25" s="106">
        <v>4.0899999999999999E-2</v>
      </c>
      <c r="J25" s="106">
        <v>8.7599999999999997E-2</v>
      </c>
      <c r="K25" s="106">
        <v>8.1900000000000001E-2</v>
      </c>
    </row>
    <row r="26" spans="1:11">
      <c r="A26" s="108" t="s">
        <v>1416</v>
      </c>
      <c r="B26" s="106">
        <v>6.2600000000000003E-2</v>
      </c>
      <c r="C26" s="106">
        <v>4.8300000000000003E-2</v>
      </c>
      <c r="D26" s="106">
        <v>4.2500000000000003E-2</v>
      </c>
      <c r="E26" s="106">
        <v>3.32E-2</v>
      </c>
      <c r="F26" s="106">
        <v>3.6799999999999999E-2</v>
      </c>
      <c r="G26" s="106">
        <v>4.0300000000000002E-2</v>
      </c>
      <c r="H26" s="106">
        <v>7.6300000000000007E-2</v>
      </c>
      <c r="I26" s="106">
        <v>6.7599999999999993E-2</v>
      </c>
      <c r="J26" s="106">
        <v>1.8100000000000002E-2</v>
      </c>
      <c r="K26" s="106">
        <v>4.8800000000000003E-2</v>
      </c>
    </row>
    <row r="27" spans="1:11">
      <c r="A27" s="108" t="s">
        <v>534</v>
      </c>
      <c r="B27" s="106">
        <v>0.95740000000000003</v>
      </c>
      <c r="C27" s="106">
        <v>0.98140000000000005</v>
      </c>
      <c r="D27" s="106">
        <v>0.98309999999999997</v>
      </c>
      <c r="E27" s="106">
        <v>0.96020000000000005</v>
      </c>
      <c r="F27" s="106">
        <v>0.98260000000000003</v>
      </c>
      <c r="G27" s="106">
        <v>0.97609999999999997</v>
      </c>
      <c r="H27" s="106">
        <v>0.95879999999999999</v>
      </c>
      <c r="I27" s="106">
        <v>0.94789999999999996</v>
      </c>
      <c r="J27" s="106">
        <v>0.97660000000000002</v>
      </c>
      <c r="K27" s="106">
        <v>0.97350000000000003</v>
      </c>
    </row>
    <row r="28" spans="1:11">
      <c r="A28" s="108" t="s">
        <v>535</v>
      </c>
      <c r="B28" s="106">
        <v>1.55E-2</v>
      </c>
      <c r="C28" s="106">
        <v>4.3E-3</v>
      </c>
      <c r="D28" s="106">
        <v>2.8E-3</v>
      </c>
      <c r="E28" s="106">
        <v>1.2699999999999999E-2</v>
      </c>
      <c r="F28" s="106">
        <v>3.3E-3</v>
      </c>
      <c r="G28" s="106">
        <v>1.14E-2</v>
      </c>
      <c r="H28" s="106">
        <v>2.76E-2</v>
      </c>
      <c r="I28" s="106">
        <v>8.0000000000000004E-4</v>
      </c>
      <c r="J28" s="106">
        <v>4.4999999999999997E-3</v>
      </c>
      <c r="K28" s="106">
        <v>5.3E-3</v>
      </c>
    </row>
    <row r="29" spans="1:11">
      <c r="A29" s="108" t="s">
        <v>536</v>
      </c>
      <c r="B29" s="106">
        <v>2.2000000000000001E-3</v>
      </c>
      <c r="C29" s="106">
        <v>2.8999999999999998E-3</v>
      </c>
      <c r="D29" s="106">
        <v>1.6999999999999999E-3</v>
      </c>
      <c r="E29" s="106">
        <v>1.1999999999999999E-3</v>
      </c>
      <c r="F29" s="106">
        <v>8.0000000000000004E-4</v>
      </c>
      <c r="G29" s="106">
        <v>2.0999999999999999E-3</v>
      </c>
      <c r="H29" s="106">
        <v>3.7000000000000002E-3</v>
      </c>
      <c r="I29" s="106">
        <v>2.9999999999999997E-4</v>
      </c>
      <c r="J29" s="106">
        <v>1.1999999999999999E-3</v>
      </c>
      <c r="K29" s="106">
        <v>1.9E-3</v>
      </c>
    </row>
    <row r="30" spans="1:11">
      <c r="A30" s="108" t="s">
        <v>537</v>
      </c>
      <c r="B30" s="106">
        <v>1.1999999999999999E-3</v>
      </c>
      <c r="C30" s="106">
        <v>1.6000000000000001E-3</v>
      </c>
      <c r="D30" s="106">
        <v>6.9999999999999999E-4</v>
      </c>
      <c r="E30" s="106">
        <v>1E-4</v>
      </c>
      <c r="F30" s="106">
        <v>5.0000000000000001E-4</v>
      </c>
      <c r="G30" s="106">
        <v>1.1999999999999999E-3</v>
      </c>
      <c r="H30" s="106">
        <v>3.2000000000000002E-3</v>
      </c>
      <c r="I30" s="106">
        <v>5.8999999999999999E-3</v>
      </c>
      <c r="J30" s="106">
        <v>8.9999999999999998E-4</v>
      </c>
      <c r="K30" s="106">
        <v>1.8E-3</v>
      </c>
    </row>
    <row r="31" spans="1:11">
      <c r="A31" s="108" t="s">
        <v>538</v>
      </c>
      <c r="B31" s="106">
        <v>5.9999999999999995E-4</v>
      </c>
      <c r="C31" s="106">
        <v>1.2999999999999999E-3</v>
      </c>
      <c r="D31" s="106">
        <v>5.9999999999999995E-4</v>
      </c>
      <c r="E31" s="106">
        <v>5.0000000000000001E-4</v>
      </c>
      <c r="F31" s="106">
        <v>8.9999999999999998E-4</v>
      </c>
      <c r="G31" s="106">
        <v>8.0000000000000004E-4</v>
      </c>
      <c r="H31" s="106">
        <v>2.9999999999999997E-4</v>
      </c>
      <c r="I31" s="106">
        <v>3.5999999999999999E-3</v>
      </c>
      <c r="J31" s="106">
        <v>5.9999999999999995E-4</v>
      </c>
      <c r="K31" s="106">
        <v>1.2999999999999999E-3</v>
      </c>
    </row>
    <row r="32" spans="1:11">
      <c r="A32" s="108" t="s">
        <v>539</v>
      </c>
      <c r="B32" s="106">
        <v>2.3099999999999999E-2</v>
      </c>
      <c r="C32" s="106">
        <v>8.6E-3</v>
      </c>
      <c r="D32" s="106">
        <v>1.11E-2</v>
      </c>
      <c r="E32" s="106">
        <v>2.52E-2</v>
      </c>
      <c r="F32" s="106">
        <v>1.18E-2</v>
      </c>
      <c r="G32" s="106">
        <v>8.5000000000000006E-3</v>
      </c>
      <c r="H32" s="106">
        <v>6.4000000000000003E-3</v>
      </c>
      <c r="I32" s="106">
        <v>2.69E-2</v>
      </c>
      <c r="J32" s="106">
        <v>1.6199999999999999E-2</v>
      </c>
      <c r="K32" s="106">
        <v>1.4200000000000001E-2</v>
      </c>
    </row>
    <row r="33" spans="1:11">
      <c r="A33" s="109" t="s">
        <v>540</v>
      </c>
      <c r="B33" s="107"/>
      <c r="C33" s="107"/>
      <c r="D33" s="107"/>
      <c r="E33" s="107"/>
      <c r="F33" s="107"/>
      <c r="G33" s="107"/>
      <c r="H33" s="107"/>
      <c r="I33" s="107"/>
      <c r="J33" s="107"/>
      <c r="K33" s="107"/>
    </row>
    <row r="34" spans="1:11">
      <c r="A34" s="108" t="s">
        <v>541</v>
      </c>
      <c r="B34" s="106">
        <v>8.1758000000000006</v>
      </c>
      <c r="C34" s="106">
        <v>0.86</v>
      </c>
      <c r="D34" s="106">
        <v>6.3552</v>
      </c>
      <c r="E34" s="106">
        <v>45.488199999999999</v>
      </c>
      <c r="F34" s="106">
        <v>0</v>
      </c>
      <c r="G34" s="106">
        <v>0</v>
      </c>
      <c r="H34" s="106">
        <v>0</v>
      </c>
      <c r="I34" s="106">
        <v>474.07909999999998</v>
      </c>
      <c r="J34" s="106">
        <v>0</v>
      </c>
      <c r="K34" s="106">
        <v>4.742</v>
      </c>
    </row>
    <row r="35" spans="1:11">
      <c r="A35" s="108" t="s">
        <v>542</v>
      </c>
      <c r="B35" s="106">
        <v>14.6227</v>
      </c>
      <c r="C35" s="106">
        <v>1.3166</v>
      </c>
      <c r="D35" s="106">
        <v>8.4539000000000009</v>
      </c>
      <c r="E35" s="106">
        <v>46.724200000000003</v>
      </c>
      <c r="F35" s="106">
        <v>0</v>
      </c>
      <c r="G35" s="106">
        <v>0</v>
      </c>
      <c r="H35" s="106">
        <v>0</v>
      </c>
      <c r="I35" s="106">
        <v>600.05650000000003</v>
      </c>
      <c r="J35" s="106">
        <v>0</v>
      </c>
      <c r="K35" s="106">
        <v>6.3259999999999996</v>
      </c>
    </row>
    <row r="36" spans="1:11">
      <c r="A36" s="108" t="s">
        <v>543</v>
      </c>
      <c r="B36" s="106">
        <v>8.8999999999999996E-2</v>
      </c>
      <c r="C36" s="106">
        <v>5.8700000000000002E-2</v>
      </c>
      <c r="D36" s="106">
        <v>7.8799999999999995E-2</v>
      </c>
      <c r="E36" s="106">
        <v>8.9200000000000002E-2</v>
      </c>
      <c r="F36" s="106">
        <v>0.15679999999999999</v>
      </c>
      <c r="G36" s="106">
        <v>0.1542</v>
      </c>
      <c r="H36" s="106">
        <v>0.10639999999999999</v>
      </c>
      <c r="I36" s="106">
        <v>0.47899999999999998</v>
      </c>
      <c r="J36" s="106">
        <v>3.6200000000000003E-2</v>
      </c>
      <c r="K36" s="106">
        <v>0.1202</v>
      </c>
    </row>
    <row r="37" spans="1:11">
      <c r="A37" s="108" t="s">
        <v>544</v>
      </c>
      <c r="B37" s="106">
        <v>7.1099999999999997E-2</v>
      </c>
      <c r="C37" s="106">
        <v>4.24E-2</v>
      </c>
      <c r="D37" s="106">
        <v>5.0200000000000002E-2</v>
      </c>
      <c r="E37" s="106">
        <v>7.0400000000000004E-2</v>
      </c>
      <c r="F37" s="106">
        <v>7.46E-2</v>
      </c>
      <c r="G37" s="106">
        <v>0.12709999999999999</v>
      </c>
      <c r="H37" s="106">
        <v>9.6699999999999994E-2</v>
      </c>
      <c r="I37" s="106">
        <v>0.23369999999999999</v>
      </c>
      <c r="J37" s="106">
        <v>3.2199999999999999E-2</v>
      </c>
      <c r="K37" s="106">
        <v>8.2600000000000007E-2</v>
      </c>
    </row>
    <row r="38" spans="1:11">
      <c r="A38" s="103" t="s">
        <v>1244</v>
      </c>
      <c r="B38" s="106">
        <v>0.5877</v>
      </c>
      <c r="C38" s="106">
        <v>0.32369999999999999</v>
      </c>
      <c r="D38" s="106">
        <v>0.59570000000000001</v>
      </c>
      <c r="E38" s="106">
        <v>0.85580000000000001</v>
      </c>
      <c r="F38" s="106">
        <v>3.1375999999999999</v>
      </c>
      <c r="G38" s="106">
        <v>1.5773999999999999</v>
      </c>
      <c r="H38" s="106">
        <v>0.65059999999999996</v>
      </c>
      <c r="I38" s="106">
        <v>47.183700000000002</v>
      </c>
      <c r="J38" s="106">
        <v>0.1978</v>
      </c>
      <c r="K38" s="106">
        <v>0.7228</v>
      </c>
    </row>
    <row r="39" spans="1:11">
      <c r="A39" s="72" t="s">
        <v>545</v>
      </c>
      <c r="B39" s="107"/>
      <c r="C39" s="107"/>
      <c r="D39" s="107"/>
      <c r="E39" s="107"/>
      <c r="F39" s="107"/>
      <c r="G39" s="107"/>
      <c r="H39" s="107"/>
      <c r="I39" s="107"/>
      <c r="J39" s="107"/>
      <c r="K39" s="107"/>
    </row>
    <row r="40" spans="1:11">
      <c r="A40" s="108" t="s">
        <v>546</v>
      </c>
      <c r="B40" s="106">
        <v>0.2016</v>
      </c>
      <c r="C40" s="106">
        <v>0.2772</v>
      </c>
      <c r="D40" s="106">
        <v>0.3629</v>
      </c>
      <c r="E40" s="106">
        <v>0.21010000000000001</v>
      </c>
      <c r="F40" s="106">
        <v>0.5242</v>
      </c>
      <c r="G40" s="106">
        <v>0.1757</v>
      </c>
      <c r="H40" s="106">
        <v>9.1200000000000003E-2</v>
      </c>
      <c r="I40" s="106">
        <v>0.5121</v>
      </c>
      <c r="J40" s="106">
        <v>0.1091</v>
      </c>
      <c r="K40" s="106">
        <v>0.313</v>
      </c>
    </row>
    <row r="41" spans="1:11">
      <c r="A41" s="108" t="s">
        <v>547</v>
      </c>
      <c r="B41" s="106">
        <v>0.2016</v>
      </c>
      <c r="C41" s="106">
        <v>0.2772</v>
      </c>
      <c r="D41" s="106">
        <v>0.3629</v>
      </c>
      <c r="E41" s="106">
        <v>0.21010000000000001</v>
      </c>
      <c r="F41" s="106">
        <v>0.5242</v>
      </c>
      <c r="G41" s="106">
        <v>0.1757</v>
      </c>
      <c r="H41" s="106">
        <v>9.1200000000000003E-2</v>
      </c>
      <c r="I41" s="106">
        <v>0.50690000000000002</v>
      </c>
      <c r="J41" s="106">
        <v>0.1091</v>
      </c>
      <c r="K41" s="106">
        <v>0.3125</v>
      </c>
    </row>
    <row r="42" spans="1:11">
      <c r="A42" s="108" t="s">
        <v>548</v>
      </c>
      <c r="B42" s="106">
        <v>9.4500000000000001E-2</v>
      </c>
      <c r="C42" s="106">
        <v>3.0099999999999998E-2</v>
      </c>
      <c r="D42" s="106">
        <v>3.04E-2</v>
      </c>
      <c r="E42" s="106">
        <v>0.10050000000000001</v>
      </c>
      <c r="F42" s="106">
        <v>2.3699999999999999E-2</v>
      </c>
      <c r="G42" s="106">
        <v>3.9199999999999999E-2</v>
      </c>
      <c r="H42" s="106">
        <v>0.1081</v>
      </c>
      <c r="I42" s="106">
        <v>4.7E-2</v>
      </c>
      <c r="J42" s="106">
        <v>0.1149</v>
      </c>
      <c r="K42" s="106">
        <v>4.1399999999999999E-2</v>
      </c>
    </row>
    <row r="43" spans="1:11">
      <c r="A43" s="108" t="s">
        <v>549</v>
      </c>
      <c r="B43" s="106">
        <v>2.52E-2</v>
      </c>
      <c r="C43" s="106">
        <v>9.1999999999999998E-3</v>
      </c>
      <c r="D43" s="106">
        <v>9.4999999999999998E-3</v>
      </c>
      <c r="E43" s="106">
        <v>6.9699999999999998E-2</v>
      </c>
      <c r="F43" s="106">
        <v>3.8E-3</v>
      </c>
      <c r="G43" s="106">
        <v>1.0699999999999999E-2</v>
      </c>
      <c r="H43" s="106">
        <v>3.3000000000000002E-2</v>
      </c>
      <c r="I43" s="106">
        <v>5.4000000000000003E-3</v>
      </c>
      <c r="J43" s="106">
        <v>3.04E-2</v>
      </c>
      <c r="K43" s="106">
        <v>0.01</v>
      </c>
    </row>
    <row r="44" spans="1:11">
      <c r="A44" s="108" t="s">
        <v>550</v>
      </c>
      <c r="B44" s="106">
        <v>3.5499999999999997E-2</v>
      </c>
      <c r="C44" s="106">
        <v>1.3100000000000001E-2</v>
      </c>
      <c r="D44" s="106">
        <v>0.01</v>
      </c>
      <c r="E44" s="106">
        <v>5.0299999999999997E-2</v>
      </c>
      <c r="F44" s="106">
        <v>1.8E-3</v>
      </c>
      <c r="G44" s="106">
        <v>1.2500000000000001E-2</v>
      </c>
      <c r="H44" s="106">
        <v>4.7100000000000003E-2</v>
      </c>
      <c r="I44" s="106">
        <v>9.7000000000000003E-3</v>
      </c>
      <c r="J44" s="106">
        <v>3.1699999999999999E-2</v>
      </c>
      <c r="K44" s="106">
        <v>1.3100000000000001E-2</v>
      </c>
    </row>
    <row r="45" spans="1:11">
      <c r="A45" s="108" t="s">
        <v>551</v>
      </c>
      <c r="B45" s="106">
        <v>0.1535</v>
      </c>
      <c r="C45" s="106">
        <v>0.1583</v>
      </c>
      <c r="D45" s="106">
        <v>0.29630000000000001</v>
      </c>
      <c r="E45" s="106">
        <v>0.2457</v>
      </c>
      <c r="F45" s="106">
        <v>0.16470000000000001</v>
      </c>
      <c r="G45" s="106">
        <v>0.13100000000000001</v>
      </c>
      <c r="H45" s="106">
        <v>0.12180000000000001</v>
      </c>
      <c r="I45" s="106">
        <v>0.1656</v>
      </c>
      <c r="J45" s="106">
        <v>0.10780000000000001</v>
      </c>
      <c r="K45" s="106">
        <v>0.18440000000000001</v>
      </c>
    </row>
    <row r="46" spans="1:11">
      <c r="A46" s="109" t="s">
        <v>552</v>
      </c>
      <c r="B46" s="107"/>
      <c r="C46" s="107"/>
      <c r="D46" s="107"/>
      <c r="E46" s="107"/>
      <c r="F46" s="107"/>
      <c r="G46" s="107"/>
      <c r="H46" s="107"/>
      <c r="I46" s="107"/>
      <c r="J46" s="107"/>
      <c r="K46" s="107"/>
    </row>
    <row r="47" spans="1:11">
      <c r="A47" s="108" t="s">
        <v>553</v>
      </c>
      <c r="B47" s="106">
        <v>0.83069999999999999</v>
      </c>
      <c r="C47" s="106">
        <v>0.92359999999999998</v>
      </c>
      <c r="D47" s="106">
        <v>0.85809999999999997</v>
      </c>
      <c r="E47" s="106">
        <v>0.75219999999999998</v>
      </c>
      <c r="F47" s="106">
        <v>0.88929999999999998</v>
      </c>
      <c r="G47" s="106">
        <v>0.83640000000000003</v>
      </c>
      <c r="H47" s="106">
        <v>0.79379999999999995</v>
      </c>
      <c r="I47" s="106">
        <v>0.77939999999999998</v>
      </c>
      <c r="J47" s="106">
        <v>0.87329999999999997</v>
      </c>
      <c r="K47" s="106">
        <v>0.86560000000000004</v>
      </c>
    </row>
    <row r="48" spans="1:11">
      <c r="A48" s="108" t="s">
        <v>554</v>
      </c>
      <c r="B48" s="106">
        <v>0.93940000000000001</v>
      </c>
      <c r="C48" s="106">
        <v>0.94089999999999996</v>
      </c>
      <c r="D48" s="106">
        <v>0.93640000000000001</v>
      </c>
      <c r="E48" s="106">
        <v>0.95450000000000002</v>
      </c>
      <c r="F48" s="106">
        <v>0.92420000000000002</v>
      </c>
      <c r="G48" s="106">
        <v>0.96740000000000004</v>
      </c>
      <c r="H48" s="106">
        <v>0.94140000000000001</v>
      </c>
      <c r="I48" s="106">
        <v>0.89590000000000003</v>
      </c>
      <c r="J48" s="106">
        <v>0.96030000000000004</v>
      </c>
      <c r="K48" s="106">
        <v>0.93540000000000001</v>
      </c>
    </row>
    <row r="49" spans="1:11">
      <c r="A49" s="108" t="s">
        <v>555</v>
      </c>
      <c r="B49" s="106">
        <v>-4.3200000000000002E-2</v>
      </c>
      <c r="C49" s="106">
        <v>0.121</v>
      </c>
      <c r="D49" s="106">
        <v>0.20910000000000001</v>
      </c>
      <c r="E49" s="106">
        <v>-2.3E-3</v>
      </c>
      <c r="F49" s="106">
        <v>0.14610000000000001</v>
      </c>
      <c r="G49" s="106">
        <v>-5.0299999999999997E-2</v>
      </c>
      <c r="H49" s="106">
        <v>-7.2300000000000003E-2</v>
      </c>
      <c r="I49" s="106">
        <v>-1.46E-2</v>
      </c>
      <c r="J49" s="106">
        <v>-1.04E-2</v>
      </c>
      <c r="K49" s="106">
        <v>7.3899999999999993E-2</v>
      </c>
    </row>
    <row r="50" spans="1:11" ht="15.75" thickBot="1">
      <c r="A50" s="288" t="s">
        <v>556</v>
      </c>
      <c r="B50" s="112">
        <v>0.8397</v>
      </c>
      <c r="C50" s="112">
        <v>0.27550000000000002</v>
      </c>
      <c r="D50" s="112">
        <v>0.39100000000000001</v>
      </c>
      <c r="E50" s="112">
        <v>1.1794</v>
      </c>
      <c r="F50" s="112">
        <v>0.21110000000000001</v>
      </c>
      <c r="G50" s="112">
        <v>0.93100000000000005</v>
      </c>
      <c r="H50" s="112">
        <v>2.262</v>
      </c>
      <c r="I50" s="112">
        <v>0.43519999999999998</v>
      </c>
      <c r="J50" s="112">
        <v>1.1606000000000001</v>
      </c>
      <c r="K50" s="112">
        <v>0.43009999999999998</v>
      </c>
    </row>
    <row r="51" spans="1:11" ht="15.75" thickTop="1">
      <c r="A51" s="794" t="s">
        <v>557</v>
      </c>
      <c r="B51" s="794"/>
      <c r="C51" s="794"/>
      <c r="D51" s="794"/>
      <c r="E51" s="794"/>
      <c r="F51" s="794"/>
      <c r="G51" s="794"/>
      <c r="H51" s="794"/>
      <c r="I51" s="794"/>
      <c r="J51" s="794"/>
      <c r="K51" s="794"/>
    </row>
    <row r="52" spans="1:11" ht="60.75" customHeight="1">
      <c r="A52" s="746" t="s">
        <v>558</v>
      </c>
      <c r="B52" s="746"/>
      <c r="C52" s="746"/>
      <c r="D52" s="746"/>
      <c r="E52" s="746"/>
      <c r="F52" s="746"/>
      <c r="G52" s="746"/>
      <c r="H52" s="746"/>
      <c r="I52" s="746"/>
      <c r="J52" s="746"/>
      <c r="K52" s="746"/>
    </row>
    <row r="53" spans="1:11" ht="62.25" customHeight="1">
      <c r="A53" s="746" t="s">
        <v>559</v>
      </c>
      <c r="B53" s="746"/>
      <c r="C53" s="746"/>
      <c r="D53" s="746"/>
      <c r="E53" s="746"/>
      <c r="F53" s="746"/>
      <c r="G53" s="746"/>
      <c r="H53" s="746"/>
      <c r="I53" s="746"/>
      <c r="J53" s="746"/>
      <c r="K53" s="746"/>
    </row>
    <row r="54" spans="1:11">
      <c r="A54" s="744" t="s">
        <v>1462</v>
      </c>
      <c r="B54" s="744"/>
      <c r="C54" s="744"/>
      <c r="D54" s="744"/>
      <c r="E54" s="744"/>
      <c r="F54" s="744"/>
      <c r="G54" s="744"/>
      <c r="H54" s="744"/>
      <c r="I54" s="744"/>
      <c r="J54" s="744"/>
      <c r="K54" s="744"/>
    </row>
    <row r="55" spans="1:11">
      <c r="A55" s="744" t="s">
        <v>561</v>
      </c>
      <c r="B55" s="744"/>
      <c r="C55" s="744"/>
      <c r="D55" s="744"/>
      <c r="E55" s="744"/>
      <c r="F55" s="744"/>
      <c r="G55" s="744"/>
      <c r="H55" s="744"/>
      <c r="I55" s="744"/>
      <c r="J55" s="744"/>
      <c r="K55" s="744"/>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2"/>
      <c r="C59" s="542"/>
      <c r="D59" s="542"/>
      <c r="E59" s="542"/>
      <c r="F59" s="542"/>
      <c r="G59" s="542"/>
      <c r="H59" s="542"/>
      <c r="I59" s="542"/>
      <c r="J59" s="542"/>
      <c r="K59" s="542"/>
    </row>
    <row r="60" spans="1:11">
      <c r="A60" s="718" t="s">
        <v>892</v>
      </c>
      <c r="B60" s="317">
        <v>5.67E-2</v>
      </c>
      <c r="C60" s="317">
        <v>0.11269999999999999</v>
      </c>
      <c r="D60" s="317">
        <v>9.6000000000000002E-2</v>
      </c>
      <c r="E60" s="317">
        <v>0.1021</v>
      </c>
      <c r="F60" s="317">
        <v>0.14599999999999999</v>
      </c>
      <c r="G60" s="317">
        <v>7.85E-2</v>
      </c>
      <c r="H60" s="317">
        <v>8.1699999999999995E-2</v>
      </c>
      <c r="I60" s="317">
        <v>0.14760000000000001</v>
      </c>
      <c r="J60" s="317">
        <v>0.1011</v>
      </c>
      <c r="K60" s="317">
        <v>0.10589999999999999</v>
      </c>
    </row>
    <row r="61" spans="1:11">
      <c r="A61" s="718" t="s">
        <v>1417</v>
      </c>
      <c r="B61" s="317">
        <v>6.3799999999999996E-2</v>
      </c>
      <c r="C61" s="317">
        <v>0.10630000000000001</v>
      </c>
      <c r="D61" s="317">
        <v>9.7500000000000003E-2</v>
      </c>
      <c r="E61" s="317">
        <v>0.11</v>
      </c>
      <c r="F61" s="317">
        <v>0.14929999999999999</v>
      </c>
      <c r="G61" s="317">
        <v>8.3000000000000004E-2</v>
      </c>
      <c r="H61" s="317">
        <v>9.4100000000000003E-2</v>
      </c>
      <c r="I61" s="317">
        <v>0.14219999999999999</v>
      </c>
      <c r="J61" s="317">
        <v>0.1066</v>
      </c>
      <c r="K61" s="317">
        <v>0.10489999999999999</v>
      </c>
    </row>
    <row r="62" spans="1:11">
      <c r="A62" s="718" t="s">
        <v>1418</v>
      </c>
      <c r="B62" s="317">
        <v>5.7299999999999997E-2</v>
      </c>
      <c r="C62" s="317">
        <v>9.0899999999999995E-2</v>
      </c>
      <c r="D62" s="317">
        <v>8.5000000000000006E-2</v>
      </c>
      <c r="E62" s="317">
        <v>0.1179</v>
      </c>
      <c r="F62" s="317">
        <v>0.1401</v>
      </c>
      <c r="G62" s="317">
        <v>6.88E-2</v>
      </c>
      <c r="H62" s="317">
        <v>8.6599999999999996E-2</v>
      </c>
      <c r="I62" s="317">
        <v>9.69E-2</v>
      </c>
      <c r="J62" s="317">
        <v>9.7900000000000001E-2</v>
      </c>
      <c r="K62" s="317">
        <v>8.77E-2</v>
      </c>
    </row>
    <row r="63" spans="1:11">
      <c r="A63" s="718" t="s">
        <v>1419</v>
      </c>
      <c r="B63" s="317">
        <v>2.2000000000000001E-3</v>
      </c>
      <c r="C63" s="317">
        <v>7.4999999999999997E-3</v>
      </c>
      <c r="D63" s="317">
        <v>6.0000000000000001E-3</v>
      </c>
      <c r="E63" s="317">
        <v>2.0999999999999999E-3</v>
      </c>
      <c r="F63" s="317">
        <v>1.8599999999999998E-2</v>
      </c>
      <c r="G63" s="317">
        <v>2.8999999999999998E-3</v>
      </c>
      <c r="H63" s="317">
        <v>-3.1399999999999997E-2</v>
      </c>
      <c r="I63" s="317">
        <v>2.8E-3</v>
      </c>
      <c r="J63" s="317">
        <v>-5.0000000000000001E-3</v>
      </c>
      <c r="K63" s="317">
        <v>5.1000000000000004E-3</v>
      </c>
    </row>
    <row r="64" spans="1:11">
      <c r="A64" s="718" t="s">
        <v>1420</v>
      </c>
      <c r="B64" s="317">
        <v>2.2000000000000001E-3</v>
      </c>
      <c r="C64" s="317">
        <v>7.1999999999999998E-3</v>
      </c>
      <c r="D64" s="317">
        <v>6.8999999999999999E-3</v>
      </c>
      <c r="E64" s="317">
        <v>1.5E-3</v>
      </c>
      <c r="F64" s="317">
        <v>1.7399999999999999E-2</v>
      </c>
      <c r="G64" s="317">
        <v>3.7000000000000002E-3</v>
      </c>
      <c r="H64" s="317">
        <v>-1.8100000000000002E-2</v>
      </c>
      <c r="I64" s="317">
        <v>2.8E-3</v>
      </c>
      <c r="J64" s="317">
        <v>-4.7999999999999996E-3</v>
      </c>
      <c r="K64" s="317">
        <v>5.3E-3</v>
      </c>
    </row>
    <row r="65" spans="1:11">
      <c r="A65" s="718" t="s">
        <v>1421</v>
      </c>
      <c r="B65" s="317">
        <v>2.2000000000000001E-3</v>
      </c>
      <c r="C65" s="317">
        <v>4.4999999999999997E-3</v>
      </c>
      <c r="D65" s="317">
        <v>5.0000000000000001E-3</v>
      </c>
      <c r="E65" s="317">
        <v>1.5E-3</v>
      </c>
      <c r="F65" s="317">
        <v>1.38E-2</v>
      </c>
      <c r="G65" s="317">
        <v>3.7000000000000002E-3</v>
      </c>
      <c r="H65" s="317">
        <v>-1.8100000000000002E-2</v>
      </c>
      <c r="I65" s="317">
        <v>2.0999999999999999E-3</v>
      </c>
      <c r="J65" s="317">
        <v>-4.7999999999999996E-3</v>
      </c>
      <c r="K65" s="317">
        <v>3.7000000000000002E-3</v>
      </c>
    </row>
    <row r="66" spans="1:11">
      <c r="A66" s="718" t="s">
        <v>1422</v>
      </c>
      <c r="B66" s="317">
        <v>2.9100000000000001E-2</v>
      </c>
      <c r="C66" s="317">
        <v>3.5900000000000001E-2</v>
      </c>
      <c r="D66" s="317">
        <v>2.0799999999999999E-2</v>
      </c>
      <c r="E66" s="317">
        <v>6.7999999999999996E-3</v>
      </c>
      <c r="F66" s="317">
        <v>8.6599999999999996E-2</v>
      </c>
      <c r="G66" s="317">
        <v>4.0099999999999997E-2</v>
      </c>
      <c r="H66" s="317">
        <v>-0.19189999999999999</v>
      </c>
      <c r="I66" s="317">
        <v>1.7600000000000001E-2</v>
      </c>
      <c r="J66" s="317">
        <v>-5.57E-2</v>
      </c>
      <c r="K66" s="317">
        <v>2.6200000000000001E-2</v>
      </c>
    </row>
    <row r="67" spans="1:11">
      <c r="A67" s="719" t="s">
        <v>563</v>
      </c>
      <c r="B67" s="542"/>
      <c r="C67" s="542"/>
      <c r="D67" s="542"/>
      <c r="E67" s="542"/>
      <c r="F67" s="542"/>
      <c r="G67" s="542"/>
      <c r="H67" s="542"/>
      <c r="I67" s="542"/>
      <c r="J67" s="542"/>
      <c r="K67" s="542"/>
    </row>
    <row r="68" spans="1:11">
      <c r="A68" s="718" t="s">
        <v>900</v>
      </c>
      <c r="B68" s="317">
        <v>0.1067</v>
      </c>
      <c r="C68" s="317">
        <v>0.15160000000000001</v>
      </c>
      <c r="D68" s="317">
        <v>0.13150000000000001</v>
      </c>
      <c r="E68" s="317">
        <v>0.1394</v>
      </c>
      <c r="F68" s="317">
        <v>0.2011</v>
      </c>
      <c r="G68" s="317">
        <v>0.126</v>
      </c>
      <c r="H68" s="317">
        <v>0.12720000000000001</v>
      </c>
      <c r="I68" s="317">
        <v>0.19350000000000001</v>
      </c>
      <c r="J68" s="317">
        <v>0.14530000000000001</v>
      </c>
      <c r="K68" s="317">
        <v>0.14799999999999999</v>
      </c>
    </row>
    <row r="69" spans="1:11">
      <c r="A69" s="718" t="s">
        <v>902</v>
      </c>
      <c r="B69" s="317">
        <v>-4.99E-2</v>
      </c>
      <c r="C69" s="317">
        <v>-3.9E-2</v>
      </c>
      <c r="D69" s="317">
        <v>-3.5499999999999997E-2</v>
      </c>
      <c r="E69" s="317">
        <v>-3.73E-2</v>
      </c>
      <c r="F69" s="317">
        <v>-5.5100000000000003E-2</v>
      </c>
      <c r="G69" s="317">
        <v>-4.7399999999999998E-2</v>
      </c>
      <c r="H69" s="317">
        <v>-4.5400000000000003E-2</v>
      </c>
      <c r="I69" s="317">
        <v>-4.58E-2</v>
      </c>
      <c r="J69" s="317">
        <v>-4.4200000000000003E-2</v>
      </c>
      <c r="K69" s="317">
        <v>-4.2200000000000001E-2</v>
      </c>
    </row>
    <row r="70" spans="1:11">
      <c r="A70" s="718" t="s">
        <v>904</v>
      </c>
      <c r="B70" s="317">
        <v>5.74E-2</v>
      </c>
      <c r="C70" s="317">
        <v>4.7300000000000002E-2</v>
      </c>
      <c r="D70" s="317">
        <v>4.9700000000000001E-2</v>
      </c>
      <c r="E70" s="317">
        <v>0.05</v>
      </c>
      <c r="F70" s="317">
        <v>7.0599999999999996E-2</v>
      </c>
      <c r="G70" s="317">
        <v>5.4199999999999998E-2</v>
      </c>
      <c r="H70" s="317">
        <v>5.33E-2</v>
      </c>
      <c r="I70" s="317">
        <v>5.8200000000000002E-2</v>
      </c>
      <c r="J70" s="317">
        <v>5.0599999999999999E-2</v>
      </c>
      <c r="K70" s="317">
        <v>5.2400000000000002E-2</v>
      </c>
    </row>
    <row r="71" spans="1:11">
      <c r="A71" s="718" t="s">
        <v>906</v>
      </c>
      <c r="B71" s="317">
        <v>0</v>
      </c>
      <c r="C71" s="317">
        <v>0</v>
      </c>
      <c r="D71" s="317">
        <v>2.0000000000000001E-4</v>
      </c>
      <c r="E71" s="317">
        <v>0</v>
      </c>
      <c r="F71" s="317">
        <v>0</v>
      </c>
      <c r="G71" s="317">
        <v>4.0000000000000002E-4</v>
      </c>
      <c r="H71" s="317">
        <v>0</v>
      </c>
      <c r="I71" s="317">
        <v>0</v>
      </c>
      <c r="J71" s="317">
        <v>0</v>
      </c>
      <c r="K71" s="317">
        <v>1E-4</v>
      </c>
    </row>
    <row r="72" spans="1:11">
      <c r="A72" s="718" t="s">
        <v>1423</v>
      </c>
      <c r="B72" s="317">
        <v>-6.4999999999999997E-3</v>
      </c>
      <c r="C72" s="317">
        <v>-1.54E-2</v>
      </c>
      <c r="D72" s="317">
        <v>-1.2500000000000001E-2</v>
      </c>
      <c r="E72" s="317">
        <v>7.9000000000000008E-3</v>
      </c>
      <c r="F72" s="317">
        <v>-9.1999999999999998E-3</v>
      </c>
      <c r="G72" s="317">
        <v>-1.43E-2</v>
      </c>
      <c r="H72" s="317">
        <v>-7.4000000000000003E-3</v>
      </c>
      <c r="I72" s="317">
        <v>-4.53E-2</v>
      </c>
      <c r="J72" s="317">
        <v>-8.6999999999999994E-3</v>
      </c>
      <c r="K72" s="317">
        <v>-1.72E-2</v>
      </c>
    </row>
    <row r="73" spans="1:11">
      <c r="A73" s="718" t="s">
        <v>1424</v>
      </c>
      <c r="B73" s="317">
        <v>7.1000000000000004E-3</v>
      </c>
      <c r="C73" s="317">
        <v>-6.4000000000000003E-3</v>
      </c>
      <c r="D73" s="317">
        <v>1.5E-3</v>
      </c>
      <c r="E73" s="317">
        <v>8.0000000000000002E-3</v>
      </c>
      <c r="F73" s="317">
        <v>3.3E-3</v>
      </c>
      <c r="G73" s="317">
        <v>4.4999999999999997E-3</v>
      </c>
      <c r="H73" s="317">
        <v>1.23E-2</v>
      </c>
      <c r="I73" s="317">
        <v>-5.4000000000000003E-3</v>
      </c>
      <c r="J73" s="317">
        <v>5.4999999999999997E-3</v>
      </c>
      <c r="K73" s="317">
        <v>-1E-3</v>
      </c>
    </row>
    <row r="74" spans="1:11">
      <c r="A74" s="718" t="s">
        <v>1425</v>
      </c>
      <c r="B74" s="317">
        <v>-5.5100000000000003E-2</v>
      </c>
      <c r="C74" s="317">
        <v>-8.3400000000000002E-2</v>
      </c>
      <c r="D74" s="317">
        <v>-7.9000000000000001E-2</v>
      </c>
      <c r="E74" s="317">
        <v>-0.1158</v>
      </c>
      <c r="F74" s="317">
        <v>-0.1216</v>
      </c>
      <c r="G74" s="317">
        <v>-6.59E-2</v>
      </c>
      <c r="H74" s="317">
        <v>-0.11799999999999999</v>
      </c>
      <c r="I74" s="317">
        <v>-9.4100000000000003E-2</v>
      </c>
      <c r="J74" s="317">
        <v>-0.10290000000000001</v>
      </c>
      <c r="K74" s="317">
        <v>-8.2600000000000007E-2</v>
      </c>
    </row>
    <row r="75" spans="1:11">
      <c r="A75" s="718" t="s">
        <v>1426</v>
      </c>
      <c r="B75" s="317">
        <v>0</v>
      </c>
      <c r="C75" s="317">
        <v>-4.0000000000000002E-4</v>
      </c>
      <c r="D75" s="317">
        <v>6.9999999999999999E-4</v>
      </c>
      <c r="E75" s="317">
        <v>-5.9999999999999995E-4</v>
      </c>
      <c r="F75" s="317">
        <v>-1.1000000000000001E-3</v>
      </c>
      <c r="G75" s="317">
        <v>4.0000000000000002E-4</v>
      </c>
      <c r="H75" s="317">
        <v>1.3299999999999999E-2</v>
      </c>
      <c r="I75" s="317">
        <v>1E-4</v>
      </c>
      <c r="J75" s="317">
        <v>2.0000000000000001E-4</v>
      </c>
      <c r="K75" s="317">
        <v>1E-4</v>
      </c>
    </row>
    <row r="76" spans="1:11">
      <c r="A76" s="718" t="s">
        <v>1427</v>
      </c>
      <c r="B76" s="317">
        <v>0.31</v>
      </c>
      <c r="C76" s="317">
        <v>0.1474</v>
      </c>
      <c r="D76" s="317">
        <v>0.2044</v>
      </c>
      <c r="E76" s="317">
        <v>0.1192</v>
      </c>
      <c r="F76" s="317">
        <v>0.34470000000000001</v>
      </c>
      <c r="G76" s="317">
        <v>0.28960000000000002</v>
      </c>
      <c r="H76" s="317">
        <v>0.22500000000000001</v>
      </c>
      <c r="I76" s="317">
        <v>0.31780000000000003</v>
      </c>
      <c r="J76" s="317">
        <v>0.24079999999999999</v>
      </c>
      <c r="K76" s="317">
        <v>0.20669999999999999</v>
      </c>
    </row>
    <row r="77" spans="1:11">
      <c r="A77" s="719" t="s">
        <v>564</v>
      </c>
      <c r="B77" s="542"/>
      <c r="C77" s="542"/>
      <c r="D77" s="542"/>
      <c r="E77" s="542"/>
      <c r="F77" s="542"/>
      <c r="G77" s="542"/>
      <c r="H77" s="542"/>
      <c r="I77" s="542"/>
      <c r="J77" s="542"/>
      <c r="K77" s="542"/>
    </row>
    <row r="78" spans="1:11">
      <c r="A78" s="718" t="s">
        <v>1428</v>
      </c>
      <c r="B78" s="317">
        <v>0.15440000000000001</v>
      </c>
      <c r="C78" s="317">
        <v>0.21510000000000001</v>
      </c>
      <c r="D78" s="317">
        <v>0.17849999999999999</v>
      </c>
      <c r="E78" s="317">
        <v>0.19869999999999999</v>
      </c>
      <c r="F78" s="317">
        <v>0.2321</v>
      </c>
      <c r="G78" s="317">
        <v>0.219</v>
      </c>
      <c r="H78" s="317">
        <v>0.19839999999999999</v>
      </c>
      <c r="I78" s="317">
        <v>0.28489999999999999</v>
      </c>
      <c r="J78" s="317">
        <v>0.21690000000000001</v>
      </c>
      <c r="K78" s="317">
        <v>0.21149999999999999</v>
      </c>
    </row>
    <row r="79" spans="1:11">
      <c r="A79" s="718" t="s">
        <v>1429</v>
      </c>
      <c r="B79" s="317">
        <v>0.13250000000000001</v>
      </c>
      <c r="C79" s="317">
        <v>0.1215</v>
      </c>
      <c r="D79" s="317">
        <v>0.15590000000000001</v>
      </c>
      <c r="E79" s="317">
        <v>0.1351</v>
      </c>
      <c r="F79" s="317">
        <v>0.13469999999999999</v>
      </c>
      <c r="G79" s="317">
        <v>0.15210000000000001</v>
      </c>
      <c r="H79" s="317">
        <v>0.14499999999999999</v>
      </c>
      <c r="I79" s="317">
        <v>0.1132</v>
      </c>
      <c r="J79" s="317">
        <v>0.15479999999999999</v>
      </c>
      <c r="K79" s="317">
        <v>0.13469999999999999</v>
      </c>
    </row>
    <row r="80" spans="1:11">
      <c r="A80" s="718" t="s">
        <v>1430</v>
      </c>
      <c r="B80" s="317">
        <v>5.9400000000000001E-2</v>
      </c>
      <c r="C80" s="317">
        <v>0.15290000000000001</v>
      </c>
      <c r="D80" s="317">
        <v>0.1721</v>
      </c>
      <c r="E80" s="317">
        <v>0.15010000000000001</v>
      </c>
      <c r="F80" s="317">
        <v>7.0400000000000004E-2</v>
      </c>
      <c r="G80" s="317">
        <v>0.34350000000000003</v>
      </c>
      <c r="H80" s="317">
        <v>5.9999999999999995E-4</v>
      </c>
      <c r="I80" s="317">
        <v>0.14099999999999999</v>
      </c>
      <c r="J80" s="317">
        <v>8.6199999999999999E-2</v>
      </c>
      <c r="K80" s="317">
        <v>0.1328</v>
      </c>
    </row>
    <row r="81" spans="1:11">
      <c r="A81" s="718" t="s">
        <v>1431</v>
      </c>
      <c r="B81" s="317">
        <v>1.4500000000000001E-2</v>
      </c>
      <c r="C81" s="317">
        <v>5.8400000000000001E-2</v>
      </c>
      <c r="D81" s="317">
        <v>0.1027</v>
      </c>
      <c r="E81" s="317">
        <v>0.23899999999999999</v>
      </c>
      <c r="F81" s="317">
        <v>0.1074</v>
      </c>
      <c r="G81" s="317">
        <v>0.1769</v>
      </c>
      <c r="H81" s="317">
        <v>0</v>
      </c>
      <c r="I81" s="317">
        <v>3.3700000000000001E-2</v>
      </c>
      <c r="J81" s="317">
        <v>1.0999999999999999E-2</v>
      </c>
      <c r="K81" s="317">
        <v>6.0299999999999999E-2</v>
      </c>
    </row>
    <row r="82" spans="1:11">
      <c r="A82" s="718" t="s">
        <v>1432</v>
      </c>
      <c r="B82" s="317">
        <v>1.2800000000000001E-2</v>
      </c>
      <c r="C82" s="317">
        <v>1.52E-2</v>
      </c>
      <c r="D82" s="317">
        <v>3.2899999999999999E-2</v>
      </c>
      <c r="E82" s="317">
        <v>1.8100000000000002E-2</v>
      </c>
      <c r="F82" s="317">
        <v>3.6799999999999999E-2</v>
      </c>
      <c r="G82" s="317">
        <v>0</v>
      </c>
      <c r="H82" s="317">
        <v>0</v>
      </c>
      <c r="I82" s="317">
        <v>6.9999999999999999E-4</v>
      </c>
      <c r="J82" s="317">
        <v>0.10150000000000001</v>
      </c>
      <c r="K82" s="317">
        <v>1.5699999999999999E-2</v>
      </c>
    </row>
    <row r="83" spans="1:11">
      <c r="A83" s="718" t="s">
        <v>1433</v>
      </c>
      <c r="B83" s="317">
        <v>1.46E-2</v>
      </c>
      <c r="C83" s="317">
        <v>0.1666</v>
      </c>
      <c r="D83" s="317">
        <v>1.4500000000000001E-2</v>
      </c>
      <c r="E83" s="317">
        <v>5.7999999999999996E-3</v>
      </c>
      <c r="F83" s="317">
        <v>4.41E-2</v>
      </c>
      <c r="G83" s="317">
        <v>0</v>
      </c>
      <c r="H83" s="317">
        <v>0</v>
      </c>
      <c r="I83" s="317">
        <v>0</v>
      </c>
      <c r="J83" s="317">
        <v>9.1000000000000004E-3</v>
      </c>
      <c r="K83" s="317">
        <v>6.0499999999999998E-2</v>
      </c>
    </row>
    <row r="84" spans="1:11">
      <c r="A84" s="718" t="s">
        <v>1434</v>
      </c>
      <c r="B84" s="317">
        <v>1.3299999999999999E-2</v>
      </c>
      <c r="C84" s="317">
        <v>6.6199999999999995E-2</v>
      </c>
      <c r="D84" s="317">
        <v>2.5600000000000001E-2</v>
      </c>
      <c r="E84" s="317">
        <v>7.4000000000000003E-3</v>
      </c>
      <c r="F84" s="317">
        <v>4.0899999999999999E-2</v>
      </c>
      <c r="G84" s="317">
        <v>0</v>
      </c>
      <c r="H84" s="317">
        <v>0</v>
      </c>
      <c r="I84" s="317">
        <v>5.9999999999999995E-4</v>
      </c>
      <c r="J84" s="317">
        <v>9.11E-2</v>
      </c>
      <c r="K84" s="317">
        <v>2.7799999999999998E-2</v>
      </c>
    </row>
    <row r="85" spans="1:11">
      <c r="A85" s="718" t="s">
        <v>1435</v>
      </c>
      <c r="B85" s="317">
        <v>0</v>
      </c>
      <c r="C85" s="317">
        <v>0</v>
      </c>
      <c r="D85" s="317">
        <v>0</v>
      </c>
      <c r="E85" s="317">
        <v>0</v>
      </c>
      <c r="F85" s="317">
        <v>0</v>
      </c>
      <c r="G85" s="317">
        <v>0</v>
      </c>
      <c r="H85" s="317">
        <v>0</v>
      </c>
      <c r="I85" s="317">
        <v>0</v>
      </c>
      <c r="J85" s="317">
        <v>0</v>
      </c>
      <c r="K85" s="317">
        <v>0</v>
      </c>
    </row>
    <row r="86" spans="1:11">
      <c r="A86" s="718" t="s">
        <v>1436</v>
      </c>
      <c r="B86" s="317">
        <v>2.8799999999999999E-2</v>
      </c>
      <c r="C86" s="317">
        <v>2.2100000000000002E-2</v>
      </c>
      <c r="D86" s="317">
        <v>1.0200000000000001E-2</v>
      </c>
      <c r="E86" s="317">
        <v>0</v>
      </c>
      <c r="F86" s="317">
        <v>0</v>
      </c>
      <c r="G86" s="317">
        <v>0</v>
      </c>
      <c r="H86" s="317">
        <v>0</v>
      </c>
      <c r="I86" s="317">
        <v>1.23E-2</v>
      </c>
      <c r="J86" s="317">
        <v>0</v>
      </c>
      <c r="K86" s="317">
        <v>2.1000000000000001E-2</v>
      </c>
    </row>
    <row r="87" spans="1:11">
      <c r="A87" s="718" t="s">
        <v>1437</v>
      </c>
      <c r="B87" s="317">
        <v>5.79E-2</v>
      </c>
      <c r="C87" s="317">
        <v>4.3700000000000003E-2</v>
      </c>
      <c r="D87" s="317">
        <v>6.6199999999999995E-2</v>
      </c>
      <c r="E87" s="317">
        <v>0</v>
      </c>
      <c r="F87" s="317">
        <v>0</v>
      </c>
      <c r="G87" s="317">
        <v>0</v>
      </c>
      <c r="H87" s="317">
        <v>0</v>
      </c>
      <c r="I87" s="317">
        <v>0</v>
      </c>
      <c r="J87" s="317">
        <v>0</v>
      </c>
      <c r="K87" s="317">
        <v>5.0500000000000003E-2</v>
      </c>
    </row>
    <row r="88" spans="1:11">
      <c r="A88" s="718" t="s">
        <v>1438</v>
      </c>
      <c r="B88" s="317">
        <v>0</v>
      </c>
      <c r="C88" s="317">
        <v>1.9699999999999999E-2</v>
      </c>
      <c r="D88" s="317">
        <v>0</v>
      </c>
      <c r="E88" s="317">
        <v>0</v>
      </c>
      <c r="F88" s="317">
        <v>0</v>
      </c>
      <c r="G88" s="317">
        <v>0</v>
      </c>
      <c r="H88" s="317">
        <v>0</v>
      </c>
      <c r="I88" s="317">
        <v>0</v>
      </c>
      <c r="J88" s="317">
        <v>0</v>
      </c>
      <c r="K88" s="317">
        <v>1.9699999999999999E-2</v>
      </c>
    </row>
    <row r="89" spans="1:11">
      <c r="A89" s="718" t="s">
        <v>1439</v>
      </c>
      <c r="B89" s="317">
        <v>0</v>
      </c>
      <c r="C89" s="317">
        <v>0</v>
      </c>
      <c r="D89" s="317">
        <v>0</v>
      </c>
      <c r="E89" s="317">
        <v>0</v>
      </c>
      <c r="F89" s="317">
        <v>0</v>
      </c>
      <c r="G89" s="317">
        <v>0</v>
      </c>
      <c r="H89" s="317">
        <v>0</v>
      </c>
      <c r="I89" s="317">
        <v>0</v>
      </c>
      <c r="J89" s="317">
        <v>0</v>
      </c>
      <c r="K89" s="317">
        <v>0</v>
      </c>
    </row>
    <row r="90" spans="1:11">
      <c r="A90" s="719" t="s">
        <v>565</v>
      </c>
      <c r="B90" s="542"/>
      <c r="C90" s="542"/>
      <c r="D90" s="542"/>
      <c r="E90" s="542"/>
      <c r="F90" s="542"/>
      <c r="G90" s="542"/>
      <c r="H90" s="542"/>
      <c r="I90" s="542"/>
      <c r="J90" s="542"/>
      <c r="K90" s="542"/>
    </row>
    <row r="91" spans="1:11">
      <c r="A91" s="719" t="s">
        <v>566</v>
      </c>
      <c r="B91" s="542"/>
      <c r="C91" s="542"/>
      <c r="D91" s="542"/>
      <c r="E91" s="542"/>
      <c r="F91" s="542"/>
      <c r="G91" s="542"/>
      <c r="H91" s="542"/>
      <c r="I91" s="542"/>
      <c r="J91" s="542"/>
      <c r="K91" s="542"/>
    </row>
    <row r="92" spans="1:11">
      <c r="A92" s="718" t="s">
        <v>924</v>
      </c>
      <c r="B92" s="317">
        <v>5.5100000000000003E-2</v>
      </c>
      <c r="C92" s="317">
        <v>8.3400000000000002E-2</v>
      </c>
      <c r="D92" s="317">
        <v>7.9000000000000001E-2</v>
      </c>
      <c r="E92" s="317">
        <v>0.1158</v>
      </c>
      <c r="F92" s="317">
        <v>0.1216</v>
      </c>
      <c r="G92" s="317">
        <v>6.59E-2</v>
      </c>
      <c r="H92" s="317">
        <v>0.11799999999999999</v>
      </c>
      <c r="I92" s="317">
        <v>9.4100000000000003E-2</v>
      </c>
      <c r="J92" s="317">
        <v>0.10290000000000001</v>
      </c>
      <c r="K92" s="317">
        <v>8.2600000000000007E-2</v>
      </c>
    </row>
    <row r="93" spans="1:11">
      <c r="A93" s="718" t="s">
        <v>926</v>
      </c>
      <c r="B93" s="317">
        <v>6.7799999999999999E-2</v>
      </c>
      <c r="C93" s="317">
        <v>8.9899999999999994E-2</v>
      </c>
      <c r="D93" s="317">
        <v>9.3899999999999997E-2</v>
      </c>
      <c r="E93" s="317">
        <v>0.15090000000000001</v>
      </c>
      <c r="F93" s="317">
        <v>0.13739999999999999</v>
      </c>
      <c r="G93" s="317">
        <v>7.9699999999999993E-2</v>
      </c>
      <c r="H93" s="317">
        <v>0.15140000000000001</v>
      </c>
      <c r="I93" s="317">
        <v>0.1163</v>
      </c>
      <c r="J93" s="317">
        <v>0.1168</v>
      </c>
      <c r="K93" s="317">
        <v>9.5399999999999999E-2</v>
      </c>
    </row>
    <row r="94" spans="1:11">
      <c r="A94" s="718" t="s">
        <v>928</v>
      </c>
      <c r="B94" s="317">
        <v>7.9500000000000001E-2</v>
      </c>
      <c r="C94" s="317">
        <v>0.1116</v>
      </c>
      <c r="D94" s="317">
        <v>0.1057</v>
      </c>
      <c r="E94" s="317">
        <v>0.1467</v>
      </c>
      <c r="F94" s="317">
        <v>0.13700000000000001</v>
      </c>
      <c r="G94" s="317">
        <v>0.1103</v>
      </c>
      <c r="H94" s="317">
        <v>0.1726</v>
      </c>
      <c r="I94" s="317">
        <v>0.12889999999999999</v>
      </c>
      <c r="J94" s="317">
        <v>0.14929999999999999</v>
      </c>
      <c r="K94" s="317">
        <v>0.113</v>
      </c>
    </row>
    <row r="95" spans="1:11">
      <c r="A95" s="718" t="s">
        <v>1440</v>
      </c>
      <c r="B95" s="317">
        <v>1.6756</v>
      </c>
      <c r="C95" s="317">
        <v>1.0668</v>
      </c>
      <c r="D95" s="317">
        <v>2.0190000000000001</v>
      </c>
      <c r="E95" s="317">
        <v>0</v>
      </c>
      <c r="F95" s="317">
        <v>0</v>
      </c>
      <c r="G95" s="317">
        <v>0</v>
      </c>
      <c r="H95" s="317">
        <v>0</v>
      </c>
      <c r="I95" s="317">
        <v>305.12700000000001</v>
      </c>
      <c r="J95" s="317">
        <v>0</v>
      </c>
      <c r="K95" s="317">
        <v>2.0916000000000001</v>
      </c>
    </row>
    <row r="96" spans="1:11">
      <c r="A96" s="719" t="s">
        <v>567</v>
      </c>
      <c r="B96" s="542"/>
      <c r="C96" s="542"/>
      <c r="D96" s="542"/>
      <c r="E96" s="542"/>
      <c r="F96" s="542"/>
      <c r="G96" s="542"/>
      <c r="H96" s="542"/>
      <c r="I96" s="542"/>
      <c r="J96" s="542"/>
      <c r="K96" s="542"/>
    </row>
    <row r="97" spans="1:11">
      <c r="A97" s="718" t="s">
        <v>931</v>
      </c>
      <c r="B97" s="317">
        <v>0.58589999999999998</v>
      </c>
      <c r="C97" s="317">
        <v>0.74429999999999996</v>
      </c>
      <c r="D97" s="317">
        <v>0.64219999999999999</v>
      </c>
      <c r="E97" s="317">
        <v>0.60229999999999995</v>
      </c>
      <c r="F97" s="317">
        <v>0.69799999999999995</v>
      </c>
      <c r="G97" s="317">
        <v>0.65859999999999996</v>
      </c>
      <c r="H97" s="317">
        <v>0.65969999999999995</v>
      </c>
      <c r="I97" s="317">
        <v>0.59960000000000002</v>
      </c>
      <c r="J97" s="317">
        <v>0.62080000000000002</v>
      </c>
      <c r="K97" s="317">
        <v>0.66900000000000004</v>
      </c>
    </row>
    <row r="98" spans="1:11">
      <c r="A98" s="718" t="s">
        <v>933</v>
      </c>
      <c r="B98" s="317">
        <v>4.7399999999999998E-2</v>
      </c>
      <c r="C98" s="317">
        <v>2.46E-2</v>
      </c>
      <c r="D98" s="317">
        <v>0.1174</v>
      </c>
      <c r="E98" s="317">
        <v>4.0099999999999997E-2</v>
      </c>
      <c r="F98" s="317">
        <v>2.5600000000000001E-2</v>
      </c>
      <c r="G98" s="317">
        <v>2.41E-2</v>
      </c>
      <c r="H98" s="317">
        <v>9.2899999999999996E-2</v>
      </c>
      <c r="I98" s="317">
        <v>5.7000000000000002E-2</v>
      </c>
      <c r="J98" s="317">
        <v>5.1700000000000003E-2</v>
      </c>
      <c r="K98" s="317">
        <v>5.28E-2</v>
      </c>
    </row>
    <row r="99" spans="1:11">
      <c r="A99" s="718" t="s">
        <v>935</v>
      </c>
      <c r="B99" s="317">
        <v>0.36680000000000001</v>
      </c>
      <c r="C99" s="317">
        <v>0.2311</v>
      </c>
      <c r="D99" s="317">
        <v>0.2404</v>
      </c>
      <c r="E99" s="317">
        <v>0.35749999999999998</v>
      </c>
      <c r="F99" s="317">
        <v>0.27639999999999998</v>
      </c>
      <c r="G99" s="317">
        <v>0.31730000000000003</v>
      </c>
      <c r="H99" s="317">
        <v>0.24740000000000001</v>
      </c>
      <c r="I99" s="317">
        <v>0.34329999999999999</v>
      </c>
      <c r="J99" s="317">
        <v>0.32750000000000001</v>
      </c>
      <c r="K99" s="317">
        <v>0.2782</v>
      </c>
    </row>
    <row r="100" spans="1:11">
      <c r="A100" s="718" t="s">
        <v>937</v>
      </c>
      <c r="B100" s="317">
        <v>0.41460000000000002</v>
      </c>
      <c r="C100" s="317">
        <v>0.52980000000000005</v>
      </c>
      <c r="D100" s="317">
        <v>0.60099999999999998</v>
      </c>
      <c r="E100" s="317">
        <v>0.66769999999999996</v>
      </c>
      <c r="F100" s="317">
        <v>0.60199999999999998</v>
      </c>
      <c r="G100" s="317">
        <v>0.46989999999999998</v>
      </c>
      <c r="H100" s="317">
        <v>0.67300000000000004</v>
      </c>
      <c r="I100" s="317">
        <v>0.39929999999999999</v>
      </c>
      <c r="J100" s="317">
        <v>0.61080000000000001</v>
      </c>
      <c r="K100" s="317">
        <v>0.50960000000000005</v>
      </c>
    </row>
    <row r="101" spans="1:11">
      <c r="A101" s="719" t="s">
        <v>568</v>
      </c>
      <c r="B101" s="542"/>
      <c r="C101" s="542"/>
      <c r="D101" s="542"/>
      <c r="E101" s="542"/>
      <c r="F101" s="542"/>
      <c r="G101" s="542"/>
      <c r="H101" s="542"/>
      <c r="I101" s="542"/>
      <c r="J101" s="542"/>
      <c r="K101" s="542"/>
    </row>
    <row r="102" spans="1:11">
      <c r="A102" s="718" t="s">
        <v>939</v>
      </c>
      <c r="B102" s="317">
        <v>6.0900000000000003E-2</v>
      </c>
      <c r="C102" s="317">
        <v>0.10440000000000001</v>
      </c>
      <c r="D102" s="317">
        <v>9.3299999999999994E-2</v>
      </c>
      <c r="E102" s="317">
        <v>0.10970000000000001</v>
      </c>
      <c r="F102" s="317">
        <v>0.1482</v>
      </c>
      <c r="G102" s="317">
        <v>7.7799999999999994E-2</v>
      </c>
      <c r="H102" s="317">
        <v>9.2100000000000001E-2</v>
      </c>
      <c r="I102" s="317">
        <v>0.1361</v>
      </c>
      <c r="J102" s="317">
        <v>0.10150000000000001</v>
      </c>
      <c r="K102" s="317">
        <v>0.1014</v>
      </c>
    </row>
    <row r="103" spans="1:11">
      <c r="A103" s="718" t="s">
        <v>941</v>
      </c>
      <c r="B103" s="317">
        <v>5.3800000000000001E-2</v>
      </c>
      <c r="C103" s="317">
        <v>0.111</v>
      </c>
      <c r="D103" s="317">
        <v>9.1800000000000007E-2</v>
      </c>
      <c r="E103" s="317">
        <v>0.1017</v>
      </c>
      <c r="F103" s="317">
        <v>0.1449</v>
      </c>
      <c r="G103" s="317">
        <v>7.3599999999999999E-2</v>
      </c>
      <c r="H103" s="317">
        <v>7.9799999999999996E-2</v>
      </c>
      <c r="I103" s="317">
        <v>0.1416</v>
      </c>
      <c r="J103" s="317">
        <v>9.6000000000000002E-2</v>
      </c>
      <c r="K103" s="317">
        <v>0.10249999999999999</v>
      </c>
    </row>
    <row r="104" spans="1:11">
      <c r="A104" s="720" t="s">
        <v>1441</v>
      </c>
      <c r="B104" s="317">
        <v>7.5800000000000006E-2</v>
      </c>
      <c r="C104" s="317">
        <v>0.1215</v>
      </c>
      <c r="D104" s="317">
        <v>0.113</v>
      </c>
      <c r="E104" s="317">
        <v>0.1368</v>
      </c>
      <c r="F104" s="317">
        <v>0.16789999999999999</v>
      </c>
      <c r="G104" s="317">
        <v>9.6799999999999997E-2</v>
      </c>
      <c r="H104" s="317">
        <v>0.11509999999999999</v>
      </c>
      <c r="I104" s="317">
        <v>0.17699999999999999</v>
      </c>
      <c r="J104" s="317">
        <v>0.114</v>
      </c>
      <c r="K104" s="317">
        <v>0.1222</v>
      </c>
    </row>
    <row r="105" spans="1:11">
      <c r="A105" s="720" t="s">
        <v>944</v>
      </c>
      <c r="B105" s="317">
        <v>0.12570000000000001</v>
      </c>
      <c r="C105" s="317">
        <v>0.1603</v>
      </c>
      <c r="D105" s="317">
        <v>0.1484</v>
      </c>
      <c r="E105" s="317">
        <v>0.1741</v>
      </c>
      <c r="F105" s="317">
        <v>0.223</v>
      </c>
      <c r="G105" s="317">
        <v>0.1439</v>
      </c>
      <c r="H105" s="317">
        <v>0.1605</v>
      </c>
      <c r="I105" s="317">
        <v>0.2233</v>
      </c>
      <c r="J105" s="317">
        <v>0.15820000000000001</v>
      </c>
      <c r="K105" s="317">
        <v>0.1643</v>
      </c>
    </row>
    <row r="106" spans="1:11">
      <c r="A106" s="720" t="s">
        <v>946</v>
      </c>
      <c r="B106" s="317">
        <v>-4.99E-2</v>
      </c>
      <c r="C106" s="317">
        <v>-3.8800000000000001E-2</v>
      </c>
      <c r="D106" s="317">
        <v>-3.5499999999999997E-2</v>
      </c>
      <c r="E106" s="317">
        <v>-3.73E-2</v>
      </c>
      <c r="F106" s="317">
        <v>-5.5100000000000003E-2</v>
      </c>
      <c r="G106" s="317">
        <v>-4.7100000000000003E-2</v>
      </c>
      <c r="H106" s="317">
        <v>-4.5400000000000003E-2</v>
      </c>
      <c r="I106" s="317">
        <v>-4.6300000000000001E-2</v>
      </c>
      <c r="J106" s="317">
        <v>-4.4200000000000003E-2</v>
      </c>
      <c r="K106" s="317">
        <v>-4.2099999999999999E-2</v>
      </c>
    </row>
    <row r="107" spans="1:11">
      <c r="A107" s="720" t="s">
        <v>948</v>
      </c>
      <c r="B107" s="317">
        <v>-2.1899999999999999E-2</v>
      </c>
      <c r="C107" s="317">
        <v>-1.0500000000000001E-2</v>
      </c>
      <c r="D107" s="317">
        <v>-2.12E-2</v>
      </c>
      <c r="E107" s="317">
        <v>-3.5099999999999999E-2</v>
      </c>
      <c r="F107" s="317">
        <v>-2.3E-2</v>
      </c>
      <c r="G107" s="317">
        <v>-2.3199999999999998E-2</v>
      </c>
      <c r="H107" s="317">
        <v>-3.5299999999999998E-2</v>
      </c>
      <c r="I107" s="317">
        <v>-3.5400000000000001E-2</v>
      </c>
      <c r="J107" s="317">
        <v>-1.7999999999999999E-2</v>
      </c>
      <c r="K107" s="317">
        <v>-1.9699999999999999E-2</v>
      </c>
    </row>
    <row r="108" spans="1:11">
      <c r="A108" s="720" t="s">
        <v>950</v>
      </c>
      <c r="B108" s="317">
        <v>7.1000000000000004E-3</v>
      </c>
      <c r="C108" s="317">
        <v>-6.4999999999999997E-3</v>
      </c>
      <c r="D108" s="317">
        <v>1.5E-3</v>
      </c>
      <c r="E108" s="317">
        <v>8.0000000000000002E-3</v>
      </c>
      <c r="F108" s="317">
        <v>3.3E-3</v>
      </c>
      <c r="G108" s="317">
        <v>4.1999999999999997E-3</v>
      </c>
      <c r="H108" s="317">
        <v>1.23E-2</v>
      </c>
      <c r="I108" s="317">
        <v>-5.4999999999999997E-3</v>
      </c>
      <c r="J108" s="317">
        <v>5.4999999999999997E-3</v>
      </c>
      <c r="K108" s="317">
        <v>-1.1000000000000001E-3</v>
      </c>
    </row>
    <row r="109" spans="1:11">
      <c r="A109" s="719" t="s">
        <v>951</v>
      </c>
      <c r="B109" s="542"/>
      <c r="C109" s="542"/>
      <c r="D109" s="542"/>
      <c r="E109" s="542"/>
      <c r="F109" s="542"/>
      <c r="G109" s="542"/>
      <c r="H109" s="542"/>
      <c r="I109" s="542"/>
      <c r="J109" s="542"/>
      <c r="K109" s="542"/>
    </row>
    <row r="110" spans="1:11">
      <c r="A110" s="720" t="s">
        <v>939</v>
      </c>
      <c r="B110" s="313">
        <v>6.0900000000000003E-2</v>
      </c>
      <c r="C110" s="313">
        <v>0.10440000000000001</v>
      </c>
      <c r="D110" s="313">
        <v>9.3299999999999994E-2</v>
      </c>
      <c r="E110" s="313">
        <v>0.10970000000000001</v>
      </c>
      <c r="F110" s="313">
        <v>0.1482</v>
      </c>
      <c r="G110" s="313">
        <v>7.7799999999999994E-2</v>
      </c>
      <c r="H110" s="313">
        <v>9.2100000000000001E-2</v>
      </c>
      <c r="I110" s="313">
        <v>0.1361</v>
      </c>
      <c r="J110" s="313">
        <v>0.10150000000000001</v>
      </c>
      <c r="K110" s="313">
        <v>0.1014</v>
      </c>
    </row>
    <row r="111" spans="1:11">
      <c r="A111" s="720" t="s">
        <v>953</v>
      </c>
      <c r="B111" s="317">
        <v>-3.5999999999999999E-3</v>
      </c>
      <c r="C111" s="317">
        <v>-1.35E-2</v>
      </c>
      <c r="D111" s="317">
        <v>-8.3000000000000001E-3</v>
      </c>
      <c r="E111" s="317">
        <v>8.2000000000000007E-3</v>
      </c>
      <c r="F111" s="317">
        <v>-8.0999999999999996E-3</v>
      </c>
      <c r="G111" s="317">
        <v>-8.9999999999999993E-3</v>
      </c>
      <c r="H111" s="317">
        <v>-5.4999999999999997E-3</v>
      </c>
      <c r="I111" s="317">
        <v>-3.8199999999999998E-2</v>
      </c>
      <c r="J111" s="317">
        <v>-3.5999999999999999E-3</v>
      </c>
      <c r="K111" s="317">
        <v>-1.35E-2</v>
      </c>
    </row>
    <row r="112" spans="1:11">
      <c r="A112" s="720" t="s">
        <v>955</v>
      </c>
      <c r="B112" s="317">
        <v>-5.5100000000000003E-2</v>
      </c>
      <c r="C112" s="317">
        <v>-8.3400000000000002E-2</v>
      </c>
      <c r="D112" s="317">
        <v>-7.9000000000000001E-2</v>
      </c>
      <c r="E112" s="317">
        <v>-0.1158</v>
      </c>
      <c r="F112" s="317">
        <v>-0.1216</v>
      </c>
      <c r="G112" s="317">
        <v>-6.59E-2</v>
      </c>
      <c r="H112" s="317">
        <v>-0.11799999999999999</v>
      </c>
      <c r="I112" s="317">
        <v>-9.5100000000000004E-2</v>
      </c>
      <c r="J112" s="317">
        <v>-0.10290000000000001</v>
      </c>
      <c r="K112" s="317">
        <v>-8.2699999999999996E-2</v>
      </c>
    </row>
    <row r="113" spans="1:11">
      <c r="A113" s="720" t="s">
        <v>957</v>
      </c>
      <c r="B113" s="317">
        <v>0</v>
      </c>
      <c r="C113" s="317">
        <v>-5.0000000000000001E-4</v>
      </c>
      <c r="D113" s="317">
        <v>0</v>
      </c>
      <c r="E113" s="317">
        <v>1E-4</v>
      </c>
      <c r="F113" s="317">
        <v>0</v>
      </c>
      <c r="G113" s="317">
        <v>4.0000000000000002E-4</v>
      </c>
      <c r="H113" s="317">
        <v>1.3299999999999999E-2</v>
      </c>
      <c r="I113" s="317">
        <v>0</v>
      </c>
      <c r="J113" s="317">
        <v>0</v>
      </c>
      <c r="K113" s="317">
        <v>-1E-4</v>
      </c>
    </row>
    <row r="114" spans="1:11">
      <c r="A114" s="720" t="s">
        <v>959</v>
      </c>
      <c r="B114" s="317">
        <v>0</v>
      </c>
      <c r="C114" s="317">
        <v>1E-4</v>
      </c>
      <c r="D114" s="317">
        <v>6.9999999999999999E-4</v>
      </c>
      <c r="E114" s="317">
        <v>-6.9999999999999999E-4</v>
      </c>
      <c r="F114" s="317">
        <v>-1.1000000000000001E-3</v>
      </c>
      <c r="G114" s="317">
        <v>0</v>
      </c>
      <c r="H114" s="317">
        <v>0</v>
      </c>
      <c r="I114" s="317">
        <v>1E-4</v>
      </c>
      <c r="J114" s="317">
        <v>2.0000000000000001E-4</v>
      </c>
      <c r="K114" s="317">
        <v>1E-4</v>
      </c>
    </row>
    <row r="115" spans="1:11">
      <c r="A115" s="720" t="s">
        <v>960</v>
      </c>
      <c r="B115" s="317">
        <v>0</v>
      </c>
      <c r="C115" s="317">
        <v>0</v>
      </c>
      <c r="D115" s="317">
        <v>2.0000000000000001E-4</v>
      </c>
      <c r="E115" s="317">
        <v>0</v>
      </c>
      <c r="F115" s="317">
        <v>0</v>
      </c>
      <c r="G115" s="317">
        <v>4.0000000000000002E-4</v>
      </c>
      <c r="H115" s="317">
        <v>0</v>
      </c>
      <c r="I115" s="317">
        <v>0</v>
      </c>
      <c r="J115" s="317">
        <v>0</v>
      </c>
      <c r="K115" s="317">
        <v>1E-4</v>
      </c>
    </row>
    <row r="116" spans="1:11">
      <c r="A116" s="314" t="s">
        <v>569</v>
      </c>
      <c r="B116" s="316">
        <v>2.2000000000000001E-3</v>
      </c>
      <c r="C116" s="316">
        <v>7.1999999999999998E-3</v>
      </c>
      <c r="D116" s="316">
        <v>6.8999999999999999E-3</v>
      </c>
      <c r="E116" s="316">
        <v>1.5E-3</v>
      </c>
      <c r="F116" s="316">
        <v>1.7399999999999999E-2</v>
      </c>
      <c r="G116" s="316">
        <v>3.7000000000000002E-3</v>
      </c>
      <c r="H116" s="316">
        <v>-1.8100000000000002E-2</v>
      </c>
      <c r="I116" s="316">
        <v>2.8999999999999998E-3</v>
      </c>
      <c r="J116" s="316">
        <v>-4.7999999999999996E-3</v>
      </c>
      <c r="K116" s="316">
        <v>5.3E-3</v>
      </c>
    </row>
    <row r="117" spans="1:11" ht="3.75" customHeight="1" thickBot="1">
      <c r="A117" s="543"/>
      <c r="B117" s="544"/>
      <c r="C117" s="544"/>
      <c r="D117" s="544"/>
      <c r="E117" s="544"/>
      <c r="F117" s="544"/>
      <c r="G117" s="530"/>
      <c r="H117" s="530"/>
      <c r="I117" s="530"/>
      <c r="J117" s="530"/>
      <c r="K117" s="530"/>
    </row>
    <row r="118" spans="1:11" ht="15.75" thickTop="1">
      <c r="A118" s="793" t="s">
        <v>1405</v>
      </c>
      <c r="B118" s="793"/>
      <c r="C118" s="793"/>
      <c r="D118" s="793"/>
      <c r="E118" s="793"/>
      <c r="F118" s="793"/>
      <c r="G118" s="793"/>
      <c r="H118" s="793"/>
      <c r="I118" s="793"/>
      <c r="J118" s="793"/>
      <c r="K118" s="793"/>
    </row>
    <row r="119" spans="1:11">
      <c r="A119" s="740" t="s">
        <v>1406</v>
      </c>
      <c r="B119" s="740"/>
      <c r="C119" s="740"/>
      <c r="D119" s="740"/>
      <c r="E119" s="740"/>
      <c r="F119" s="740"/>
      <c r="G119" s="740"/>
      <c r="H119" s="740"/>
      <c r="I119" s="740"/>
      <c r="J119" s="740"/>
      <c r="K119" s="740"/>
    </row>
    <row r="120" spans="1:11">
      <c r="A120" s="740" t="s">
        <v>1407</v>
      </c>
      <c r="B120" s="740"/>
      <c r="C120" s="740"/>
      <c r="D120" s="740"/>
      <c r="E120" s="740"/>
      <c r="F120" s="740"/>
      <c r="G120" s="740"/>
      <c r="H120" s="740"/>
      <c r="I120" s="740"/>
      <c r="J120" s="740"/>
      <c r="K120" s="740"/>
    </row>
    <row r="121" spans="1:11">
      <c r="A121" s="740" t="s">
        <v>1408</v>
      </c>
      <c r="B121" s="740"/>
      <c r="C121" s="740"/>
      <c r="D121" s="740"/>
      <c r="E121" s="740"/>
      <c r="F121" s="740"/>
      <c r="G121" s="740"/>
      <c r="H121" s="740"/>
      <c r="I121" s="740"/>
      <c r="J121" s="740"/>
      <c r="K121" s="740"/>
    </row>
    <row r="122" spans="1:11">
      <c r="A122" s="740" t="s">
        <v>1409</v>
      </c>
      <c r="B122" s="740"/>
      <c r="C122" s="740"/>
      <c r="D122" s="740"/>
      <c r="E122" s="740"/>
      <c r="F122" s="740"/>
      <c r="G122" s="740"/>
      <c r="H122" s="740"/>
      <c r="I122" s="740"/>
      <c r="J122" s="740"/>
      <c r="K122" s="740"/>
    </row>
    <row r="123" spans="1:11" ht="24.95" customHeight="1">
      <c r="A123" s="742" t="s">
        <v>965</v>
      </c>
      <c r="B123" s="742"/>
      <c r="C123" s="742"/>
      <c r="D123" s="742"/>
      <c r="E123" s="742"/>
      <c r="F123" s="742"/>
      <c r="G123" s="742"/>
      <c r="H123" s="742"/>
      <c r="I123" s="742"/>
      <c r="J123" s="742"/>
      <c r="K123" s="742"/>
    </row>
    <row r="124" spans="1:11">
      <c r="A124" s="740" t="s">
        <v>572</v>
      </c>
      <c r="B124" s="740"/>
      <c r="C124" s="740"/>
      <c r="D124" s="740"/>
      <c r="E124" s="740"/>
      <c r="F124" s="740"/>
      <c r="G124" s="740"/>
      <c r="H124" s="740"/>
      <c r="I124" s="740"/>
      <c r="J124" s="740"/>
      <c r="K124" s="740"/>
    </row>
    <row r="125" spans="1:11" ht="24.95" customHeight="1">
      <c r="A125" s="742" t="s">
        <v>966</v>
      </c>
      <c r="B125" s="742"/>
      <c r="C125" s="742"/>
      <c r="D125" s="742"/>
      <c r="E125" s="742"/>
      <c r="F125" s="742"/>
      <c r="G125" s="742"/>
      <c r="H125" s="742"/>
      <c r="I125" s="742"/>
      <c r="J125" s="742"/>
      <c r="K125" s="742"/>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I2"/>
    </sheetView>
  </sheetViews>
  <sheetFormatPr defaultRowHeight="18"/>
  <cols>
    <col min="1" max="1" width="89.85546875" style="14" bestFit="1" customWidth="1"/>
    <col min="2" max="8" width="9.7109375" style="14" bestFit="1" customWidth="1"/>
    <col min="9" max="9" width="9.7109375" style="18" bestFit="1" customWidth="1"/>
    <col min="10" max="16384" width="9.140625" style="14"/>
  </cols>
  <sheetData>
    <row r="1" spans="1:10" ht="30" customHeight="1">
      <c r="A1" s="749" t="s">
        <v>447</v>
      </c>
      <c r="B1" s="749"/>
      <c r="C1" s="749"/>
      <c r="D1" s="749"/>
      <c r="E1" s="749"/>
      <c r="F1" s="749"/>
      <c r="G1" s="749"/>
      <c r="H1" s="749"/>
      <c r="I1" s="749"/>
      <c r="J1" s="47"/>
    </row>
    <row r="2" spans="1:10" ht="15" customHeight="1">
      <c r="A2" s="750" t="s">
        <v>573</v>
      </c>
      <c r="B2" s="750"/>
      <c r="C2" s="750"/>
      <c r="D2" s="750"/>
      <c r="E2" s="750"/>
      <c r="F2" s="750"/>
      <c r="G2" s="750"/>
      <c r="H2" s="750"/>
      <c r="I2" s="750"/>
      <c r="J2" s="47"/>
    </row>
    <row r="3" spans="1:10" ht="30" customHeight="1">
      <c r="A3" s="751" t="s">
        <v>512</v>
      </c>
      <c r="B3" s="751"/>
      <c r="C3" s="751"/>
      <c r="D3" s="751"/>
      <c r="E3" s="751"/>
      <c r="F3" s="751"/>
      <c r="G3" s="751"/>
      <c r="H3" s="751"/>
      <c r="I3" s="751"/>
      <c r="J3" s="47"/>
    </row>
    <row r="4" spans="1:10" ht="3.75" customHeight="1" thickBot="1">
      <c r="A4" s="47"/>
      <c r="B4" s="47"/>
      <c r="C4" s="47"/>
      <c r="D4" s="47"/>
      <c r="E4" s="47"/>
      <c r="F4" s="47"/>
      <c r="G4" s="47"/>
      <c r="H4" s="47"/>
      <c r="I4" s="47"/>
      <c r="J4" s="47"/>
    </row>
    <row r="5" spans="1:10" s="15" customFormat="1" ht="30" customHeight="1" thickTop="1" thickBot="1">
      <c r="A5" s="553"/>
      <c r="B5" s="392" t="s">
        <v>577</v>
      </c>
      <c r="C5" s="392" t="s">
        <v>578</v>
      </c>
      <c r="D5" s="392" t="s">
        <v>579</v>
      </c>
      <c r="E5" s="392" t="s">
        <v>580</v>
      </c>
      <c r="F5" s="392" t="s">
        <v>1271</v>
      </c>
      <c r="G5" s="392" t="s">
        <v>1502</v>
      </c>
      <c r="H5" s="392" t="s">
        <v>1363</v>
      </c>
      <c r="I5" s="392" t="s">
        <v>1503</v>
      </c>
      <c r="J5" s="393"/>
    </row>
    <row r="6" spans="1:10" ht="15" customHeight="1" thickTop="1" thickBot="1">
      <c r="A6" s="394" t="s">
        <v>581</v>
      </c>
      <c r="B6" s="395">
        <v>4033457.8172399998</v>
      </c>
      <c r="C6" s="395">
        <v>4474596.6765600005</v>
      </c>
      <c r="D6" s="395">
        <v>5432872.0645200005</v>
      </c>
      <c r="E6" s="395">
        <v>6231244.4709200002</v>
      </c>
      <c r="F6" s="395">
        <v>7901964.2556099994</v>
      </c>
      <c r="G6" s="395">
        <v>8129934.1686899997</v>
      </c>
      <c r="H6" s="395">
        <v>9581779.4965799991</v>
      </c>
      <c r="I6" s="395">
        <v>9802399.1028700005</v>
      </c>
      <c r="J6" s="47"/>
    </row>
    <row r="7" spans="1:10" s="16" customFormat="1" ht="15" customHeight="1" thickTop="1">
      <c r="A7" s="147" t="s">
        <v>162</v>
      </c>
      <c r="B7" s="114">
        <v>167653.16861000002</v>
      </c>
      <c r="C7" s="114">
        <v>198970.63688999999</v>
      </c>
      <c r="D7" s="114">
        <v>229045.20624</v>
      </c>
      <c r="E7" s="114">
        <v>229137.53441999998</v>
      </c>
      <c r="F7" s="114">
        <v>434587.40337000001</v>
      </c>
      <c r="G7" s="114">
        <v>412326.55838999996</v>
      </c>
      <c r="H7" s="114">
        <v>545176.59058000008</v>
      </c>
      <c r="I7" s="114">
        <v>606593.67870000005</v>
      </c>
      <c r="J7" s="47"/>
    </row>
    <row r="8" spans="1:10" s="16" customFormat="1" ht="15" customHeight="1">
      <c r="A8" s="147" t="s">
        <v>171</v>
      </c>
      <c r="B8" s="114">
        <v>52894.738880000004</v>
      </c>
      <c r="C8" s="114">
        <v>60604.879860000001</v>
      </c>
      <c r="D8" s="114">
        <v>136397.93575999999</v>
      </c>
      <c r="E8" s="114">
        <v>79538.324200000003</v>
      </c>
      <c r="F8" s="114">
        <v>184966.36011000001</v>
      </c>
      <c r="G8" s="114">
        <v>219381.24526</v>
      </c>
      <c r="H8" s="114">
        <v>228183.17246999999</v>
      </c>
      <c r="I8" s="114">
        <v>202628.56353000001</v>
      </c>
      <c r="J8" s="47"/>
    </row>
    <row r="9" spans="1:10" s="16" customFormat="1" ht="15" customHeight="1">
      <c r="A9" s="147" t="s">
        <v>180</v>
      </c>
      <c r="B9" s="114">
        <v>3650795.88864</v>
      </c>
      <c r="C9" s="114">
        <v>4017883.3179899999</v>
      </c>
      <c r="D9" s="114">
        <v>4823990.2233999996</v>
      </c>
      <c r="E9" s="114">
        <v>5603732.0973699996</v>
      </c>
      <c r="F9" s="114">
        <v>6803438.93621</v>
      </c>
      <c r="G9" s="114">
        <v>6697092.5399500001</v>
      </c>
      <c r="H9" s="114">
        <v>7343778.2615600005</v>
      </c>
      <c r="I9" s="114">
        <v>7418242.7932900004</v>
      </c>
      <c r="J9" s="47"/>
    </row>
    <row r="10" spans="1:10" s="16" customFormat="1" ht="15" customHeight="1">
      <c r="A10" s="148" t="s">
        <v>582</v>
      </c>
      <c r="B10" s="114">
        <v>3699217.34485</v>
      </c>
      <c r="C10" s="114">
        <v>4071615.3467399999</v>
      </c>
      <c r="D10" s="114">
        <v>4910921.35513</v>
      </c>
      <c r="E10" s="114">
        <v>5683864.59241</v>
      </c>
      <c r="F10" s="114">
        <v>6334049.8495100001</v>
      </c>
      <c r="G10" s="114">
        <v>6253583.8418399999</v>
      </c>
      <c r="H10" s="114">
        <v>6920057.4871899998</v>
      </c>
      <c r="I10" s="114">
        <v>7021861.1541400002</v>
      </c>
      <c r="J10" s="47"/>
    </row>
    <row r="11" spans="1:10" s="16" customFormat="1" ht="15" customHeight="1">
      <c r="A11" s="148" t="s">
        <v>583</v>
      </c>
      <c r="B11" s="114">
        <v>3637800.8045199998</v>
      </c>
      <c r="C11" s="114">
        <v>4001629.3086100002</v>
      </c>
      <c r="D11" s="114">
        <v>4834281.6162900003</v>
      </c>
      <c r="E11" s="114">
        <v>5565460.0044</v>
      </c>
      <c r="F11" s="114">
        <v>6209520.4820699999</v>
      </c>
      <c r="G11" s="114">
        <v>5904118.3128199996</v>
      </c>
      <c r="H11" s="114">
        <v>5988815.5118699996</v>
      </c>
      <c r="I11" s="114">
        <v>6149357.9568800004</v>
      </c>
      <c r="J11" s="47"/>
    </row>
    <row r="12" spans="1:10" s="16" customFormat="1" ht="15" customHeight="1">
      <c r="A12" s="148" t="s">
        <v>584</v>
      </c>
      <c r="B12" s="114">
        <v>61416.540329999996</v>
      </c>
      <c r="C12" s="114">
        <v>69986.038130000001</v>
      </c>
      <c r="D12" s="114">
        <v>76639.738840000005</v>
      </c>
      <c r="E12" s="114">
        <v>118404.58801000001</v>
      </c>
      <c r="F12" s="114">
        <v>124529.36744</v>
      </c>
      <c r="G12" s="114">
        <v>349465.52901999996</v>
      </c>
      <c r="H12" s="114">
        <v>931241.97532000009</v>
      </c>
      <c r="I12" s="114">
        <v>872503.19726000004</v>
      </c>
      <c r="J12" s="47"/>
    </row>
    <row r="13" spans="1:10" s="16" customFormat="1" ht="15" customHeight="1">
      <c r="A13" s="148" t="s">
        <v>585</v>
      </c>
      <c r="B13" s="114">
        <v>30095.301649999998</v>
      </c>
      <c r="C13" s="114">
        <v>35620.276669999999</v>
      </c>
      <c r="D13" s="114">
        <v>44006.29305</v>
      </c>
      <c r="E13" s="114">
        <v>48912.301439999996</v>
      </c>
      <c r="F13" s="114">
        <v>18276.403050000001</v>
      </c>
      <c r="G13" s="114">
        <v>32019.150590000001</v>
      </c>
      <c r="H13" s="114">
        <v>53528.510040000001</v>
      </c>
      <c r="I13" s="114">
        <v>71673.067559999996</v>
      </c>
      <c r="J13" s="47"/>
    </row>
    <row r="14" spans="1:10" s="16" customFormat="1" ht="15" customHeight="1">
      <c r="A14" s="148" t="s">
        <v>586</v>
      </c>
      <c r="B14" s="114">
        <v>27758.771579999997</v>
      </c>
      <c r="C14" s="114">
        <v>33634.244119999996</v>
      </c>
      <c r="D14" s="114">
        <v>42132.066279999999</v>
      </c>
      <c r="E14" s="114">
        <v>45387.281329999998</v>
      </c>
      <c r="F14" s="114">
        <v>17433.83223</v>
      </c>
      <c r="G14" s="114">
        <v>27958.35182</v>
      </c>
      <c r="H14" s="114">
        <v>42918.20534</v>
      </c>
      <c r="I14" s="114">
        <v>57348.539499999999</v>
      </c>
      <c r="J14" s="47"/>
    </row>
    <row r="15" spans="1:10" s="16" customFormat="1" ht="15" customHeight="1">
      <c r="A15" s="148" t="s">
        <v>587</v>
      </c>
      <c r="B15" s="114">
        <v>2336.5300699999998</v>
      </c>
      <c r="C15" s="114">
        <v>1986.0325500000001</v>
      </c>
      <c r="D15" s="114">
        <v>1874.22677</v>
      </c>
      <c r="E15" s="114">
        <v>3525.0201099999999</v>
      </c>
      <c r="F15" s="114">
        <v>842.57081999999991</v>
      </c>
      <c r="G15" s="114">
        <v>4060.7987699999999</v>
      </c>
      <c r="H15" s="114">
        <v>10610.304699999999</v>
      </c>
      <c r="I15" s="114">
        <v>14324.528060000001</v>
      </c>
      <c r="J15" s="47"/>
    </row>
    <row r="16" spans="1:10" s="16" customFormat="1" ht="15" customHeight="1">
      <c r="A16" s="148" t="s">
        <v>588</v>
      </c>
      <c r="B16" s="114">
        <v>38999.727869999995</v>
      </c>
      <c r="C16" s="114">
        <v>37554.837390000001</v>
      </c>
      <c r="D16" s="114">
        <v>50358.245619999994</v>
      </c>
      <c r="E16" s="114">
        <v>50482.565020000002</v>
      </c>
      <c r="F16" s="114">
        <v>43159.670239999999</v>
      </c>
      <c r="G16" s="114">
        <v>41910.485289999997</v>
      </c>
      <c r="H16" s="114">
        <v>45977.541119999994</v>
      </c>
      <c r="I16" s="114">
        <v>55382.193319999998</v>
      </c>
      <c r="J16" s="47"/>
    </row>
    <row r="17" spans="1:10" s="16" customFormat="1" ht="15" customHeight="1">
      <c r="A17" s="148" t="s">
        <v>589</v>
      </c>
      <c r="B17" s="114">
        <v>32562.236209999999</v>
      </c>
      <c r="C17" s="114">
        <v>32264.638589999999</v>
      </c>
      <c r="D17" s="114">
        <v>41378.485679999998</v>
      </c>
      <c r="E17" s="114">
        <v>42441.834490000001</v>
      </c>
      <c r="F17" s="114">
        <v>35553.579010000001</v>
      </c>
      <c r="G17" s="114">
        <v>34701.112939999999</v>
      </c>
      <c r="H17" s="114">
        <v>36134.13809</v>
      </c>
      <c r="I17" s="114">
        <v>39032.663679999998</v>
      </c>
      <c r="J17" s="47"/>
    </row>
    <row r="18" spans="1:10" s="16" customFormat="1" ht="15" customHeight="1">
      <c r="A18" s="148" t="s">
        <v>590</v>
      </c>
      <c r="B18" s="114">
        <v>6437.4916600000006</v>
      </c>
      <c r="C18" s="114">
        <v>5290.1988000000001</v>
      </c>
      <c r="D18" s="114">
        <v>8979.7599399999999</v>
      </c>
      <c r="E18" s="114">
        <v>8040.7305299999998</v>
      </c>
      <c r="F18" s="114">
        <v>7606.09123</v>
      </c>
      <c r="G18" s="114">
        <v>7209.3723499999996</v>
      </c>
      <c r="H18" s="114">
        <v>9843.4030299999995</v>
      </c>
      <c r="I18" s="114">
        <v>16349.529640000001</v>
      </c>
      <c r="J18" s="47"/>
    </row>
    <row r="19" spans="1:10" s="16" customFormat="1" ht="15" customHeight="1">
      <c r="A19" s="148" t="s">
        <v>193</v>
      </c>
      <c r="B19" s="114">
        <v>62099.027649999996</v>
      </c>
      <c r="C19" s="114">
        <v>64549.689130000006</v>
      </c>
      <c r="D19" s="114">
        <v>74435.349170000001</v>
      </c>
      <c r="E19" s="114">
        <v>87059.976060000001</v>
      </c>
      <c r="F19" s="114">
        <v>659131.64682000002</v>
      </c>
      <c r="G19" s="114">
        <v>615628.89026000001</v>
      </c>
      <c r="H19" s="114">
        <v>614684.82927999995</v>
      </c>
      <c r="I19" s="114">
        <v>585263.20238999999</v>
      </c>
      <c r="J19" s="47"/>
    </row>
    <row r="20" spans="1:10" s="16" customFormat="1" ht="15" customHeight="1">
      <c r="A20" s="148" t="s">
        <v>591</v>
      </c>
      <c r="B20" s="114">
        <v>-179615.51337999999</v>
      </c>
      <c r="C20" s="114">
        <v>-191456.83194</v>
      </c>
      <c r="D20" s="114">
        <v>-255731.01957</v>
      </c>
      <c r="E20" s="114">
        <v>-266587.33756000001</v>
      </c>
      <c r="F20" s="114">
        <v>-251178.63341000001</v>
      </c>
      <c r="G20" s="114">
        <v>-246049.82803</v>
      </c>
      <c r="H20" s="114">
        <v>-290470.10606999998</v>
      </c>
      <c r="I20" s="114">
        <v>-315936.82412</v>
      </c>
      <c r="J20" s="47"/>
    </row>
    <row r="21" spans="1:10" s="16" customFormat="1" ht="15" customHeight="1">
      <c r="A21" s="147" t="s">
        <v>206</v>
      </c>
      <c r="B21" s="114">
        <v>37145.192350000005</v>
      </c>
      <c r="C21" s="114">
        <v>40798.39849</v>
      </c>
      <c r="D21" s="114">
        <v>53844.791979999995</v>
      </c>
      <c r="E21" s="114">
        <v>64462.572959999998</v>
      </c>
      <c r="F21" s="114">
        <v>72009.969870000001</v>
      </c>
      <c r="G21" s="114">
        <v>72629.492499999993</v>
      </c>
      <c r="H21" s="114">
        <v>76659.866190000001</v>
      </c>
      <c r="I21" s="114">
        <v>73360.549950000001</v>
      </c>
      <c r="J21" s="47"/>
    </row>
    <row r="22" spans="1:10" s="16" customFormat="1" ht="15" customHeight="1">
      <c r="A22" s="147" t="s">
        <v>212</v>
      </c>
      <c r="B22" s="114">
        <v>989.4274200000001</v>
      </c>
      <c r="C22" s="114">
        <v>912.89164000000005</v>
      </c>
      <c r="D22" s="114">
        <v>1062.1120600000002</v>
      </c>
      <c r="E22" s="114">
        <v>2877.1207100000001</v>
      </c>
      <c r="F22" s="114">
        <v>637.98235</v>
      </c>
      <c r="G22" s="114">
        <v>505.42117999999999</v>
      </c>
      <c r="H22" s="114">
        <v>664.51229000000001</v>
      </c>
      <c r="I22" s="114">
        <v>602.16077000000007</v>
      </c>
      <c r="J22" s="47"/>
    </row>
    <row r="23" spans="1:10" s="16" customFormat="1" ht="15" customHeight="1">
      <c r="A23" s="147" t="s">
        <v>592</v>
      </c>
      <c r="B23" s="114">
        <v>13457.860859999999</v>
      </c>
      <c r="C23" s="114">
        <v>24624.93823</v>
      </c>
      <c r="D23" s="114">
        <v>33323.506090000003</v>
      </c>
      <c r="E23" s="114">
        <v>52974.815950000004</v>
      </c>
      <c r="F23" s="114">
        <v>213182.56372000001</v>
      </c>
      <c r="G23" s="114">
        <v>520605.86677999998</v>
      </c>
      <c r="H23" s="114">
        <v>1202678.12249</v>
      </c>
      <c r="I23" s="114">
        <v>1315383.6825000001</v>
      </c>
      <c r="J23" s="47"/>
    </row>
    <row r="24" spans="1:10" s="16" customFormat="1" ht="15" customHeight="1">
      <c r="A24" s="147" t="s">
        <v>223</v>
      </c>
      <c r="B24" s="114">
        <v>93378.84852</v>
      </c>
      <c r="C24" s="114">
        <v>110883.16448000001</v>
      </c>
      <c r="D24" s="114">
        <v>127605.06381000001</v>
      </c>
      <c r="E24" s="114">
        <v>170249.22097999998</v>
      </c>
      <c r="F24" s="114">
        <v>160427.28587999998</v>
      </c>
      <c r="G24" s="114">
        <v>156425.88665</v>
      </c>
      <c r="H24" s="114">
        <v>157049.12966999999</v>
      </c>
      <c r="I24" s="114">
        <v>159214.41683999999</v>
      </c>
      <c r="J24" s="47"/>
    </row>
    <row r="25" spans="1:10" s="16" customFormat="1" ht="15" customHeight="1">
      <c r="A25" s="147" t="s">
        <v>593</v>
      </c>
      <c r="B25" s="114">
        <v>17142.69196</v>
      </c>
      <c r="C25" s="114">
        <v>19918.448980000001</v>
      </c>
      <c r="D25" s="114">
        <v>27603.225180000001</v>
      </c>
      <c r="E25" s="114">
        <v>28272.784329999999</v>
      </c>
      <c r="F25" s="114">
        <v>32713.754100000002</v>
      </c>
      <c r="G25" s="114">
        <v>50967.157979999996</v>
      </c>
      <c r="H25" s="114">
        <v>27589.841329999999</v>
      </c>
      <c r="I25" s="114">
        <v>26373.257289999998</v>
      </c>
      <c r="J25" s="47"/>
    </row>
    <row r="26" spans="1:10" s="17" customFormat="1" ht="15" customHeight="1" thickBot="1">
      <c r="A26" s="147" t="s">
        <v>239</v>
      </c>
      <c r="B26" s="114">
        <v>0</v>
      </c>
      <c r="C26" s="114">
        <v>0</v>
      </c>
      <c r="D26" s="114">
        <v>0</v>
      </c>
      <c r="E26" s="114">
        <v>0</v>
      </c>
      <c r="F26" s="114">
        <v>0</v>
      </c>
      <c r="G26" s="114">
        <v>0</v>
      </c>
      <c r="H26" s="114">
        <v>0</v>
      </c>
      <c r="I26" s="114">
        <v>0</v>
      </c>
      <c r="J26" s="47"/>
    </row>
    <row r="27" spans="1:10" ht="15" customHeight="1" thickTop="1" thickBot="1">
      <c r="A27" s="394" t="s">
        <v>594</v>
      </c>
      <c r="B27" s="395">
        <v>3162034.3268400002</v>
      </c>
      <c r="C27" s="395">
        <v>3542495.1760500004</v>
      </c>
      <c r="D27" s="395">
        <v>4303495.4396200003</v>
      </c>
      <c r="E27" s="395">
        <v>4951125.1679499997</v>
      </c>
      <c r="F27" s="395">
        <v>6572587.8021999998</v>
      </c>
      <c r="G27" s="395">
        <v>6803334.9173900001</v>
      </c>
      <c r="H27" s="395">
        <v>8235986.3786499994</v>
      </c>
      <c r="I27" s="395">
        <v>8444294.9926399998</v>
      </c>
      <c r="J27" s="47"/>
    </row>
    <row r="28" spans="1:10" s="16" customFormat="1" ht="15" customHeight="1" thickTop="1">
      <c r="A28" s="147" t="s">
        <v>595</v>
      </c>
      <c r="B28" s="114">
        <v>294.24556999999999</v>
      </c>
      <c r="C28" s="114">
        <v>342.54304999999999</v>
      </c>
      <c r="D28" s="114">
        <v>235.81457999999998</v>
      </c>
      <c r="E28" s="114">
        <v>188.90720999999999</v>
      </c>
      <c r="F28" s="114">
        <v>2697.0132100000001</v>
      </c>
      <c r="G28" s="114">
        <v>18349.15179</v>
      </c>
      <c r="H28" s="114">
        <v>218795.19500000001</v>
      </c>
      <c r="I28" s="114">
        <v>555363.63740999997</v>
      </c>
      <c r="J28" s="47"/>
    </row>
    <row r="29" spans="1:10" s="16" customFormat="1" ht="15" customHeight="1">
      <c r="A29" s="148" t="s">
        <v>596</v>
      </c>
      <c r="B29" s="114">
        <v>294.24556999999999</v>
      </c>
      <c r="C29" s="114">
        <v>342.54304999999999</v>
      </c>
      <c r="D29" s="114">
        <v>235.81457999999998</v>
      </c>
      <c r="E29" s="114">
        <v>188.90720999999999</v>
      </c>
      <c r="F29" s="114">
        <v>113.66438000000001</v>
      </c>
      <c r="G29" s="114">
        <v>755.15162999999995</v>
      </c>
      <c r="H29" s="114">
        <v>93.094880000000003</v>
      </c>
      <c r="I29" s="114">
        <v>398.88997999999998</v>
      </c>
      <c r="J29" s="47"/>
    </row>
    <row r="30" spans="1:10" s="16" customFormat="1" ht="15" customHeight="1">
      <c r="A30" s="148" t="s">
        <v>597</v>
      </c>
      <c r="B30" s="114">
        <v>0</v>
      </c>
      <c r="C30" s="114">
        <v>0</v>
      </c>
      <c r="D30" s="114">
        <v>0</v>
      </c>
      <c r="E30" s="114">
        <v>0</v>
      </c>
      <c r="F30" s="114">
        <v>86.106020000000001</v>
      </c>
      <c r="G30" s="114">
        <v>3303.91966</v>
      </c>
      <c r="H30" s="114">
        <v>55099.786570000004</v>
      </c>
      <c r="I30" s="114">
        <v>125353.18445</v>
      </c>
      <c r="J30" s="47"/>
    </row>
    <row r="31" spans="1:10" s="16" customFormat="1" ht="15" customHeight="1">
      <c r="A31" s="148" t="s">
        <v>598</v>
      </c>
      <c r="B31" s="114">
        <v>0</v>
      </c>
      <c r="C31" s="114">
        <v>0</v>
      </c>
      <c r="D31" s="114">
        <v>0</v>
      </c>
      <c r="E31" s="114">
        <v>0</v>
      </c>
      <c r="F31" s="114">
        <v>2493.38</v>
      </c>
      <c r="G31" s="114">
        <v>13539.34362</v>
      </c>
      <c r="H31" s="114">
        <v>32880.391100000001</v>
      </c>
      <c r="I31" s="114">
        <v>35902.974849999999</v>
      </c>
      <c r="J31" s="47"/>
    </row>
    <row r="32" spans="1:10" s="16" customFormat="1" ht="15" customHeight="1">
      <c r="A32" s="148" t="s">
        <v>599</v>
      </c>
      <c r="B32" s="114">
        <v>0</v>
      </c>
      <c r="C32" s="114">
        <v>0</v>
      </c>
      <c r="D32" s="114">
        <v>0</v>
      </c>
      <c r="E32" s="114">
        <v>0</v>
      </c>
      <c r="F32" s="114">
        <v>0</v>
      </c>
      <c r="G32" s="114">
        <v>0</v>
      </c>
      <c r="H32" s="114">
        <v>0.76036999999999999</v>
      </c>
      <c r="I32" s="114">
        <v>214.30677</v>
      </c>
      <c r="J32" s="47"/>
    </row>
    <row r="33" spans="1:10" s="16" customFormat="1" ht="15" customHeight="1">
      <c r="A33" s="148" t="s">
        <v>600</v>
      </c>
      <c r="B33" s="114">
        <v>0</v>
      </c>
      <c r="C33" s="114">
        <v>0</v>
      </c>
      <c r="D33" s="114">
        <v>0</v>
      </c>
      <c r="E33" s="114">
        <v>0</v>
      </c>
      <c r="F33" s="114">
        <v>0</v>
      </c>
      <c r="G33" s="114">
        <v>640.64</v>
      </c>
      <c r="H33" s="114">
        <v>129408.17202</v>
      </c>
      <c r="I33" s="114">
        <v>388122.97952999995</v>
      </c>
      <c r="J33" s="47"/>
    </row>
    <row r="34" spans="1:10" s="16" customFormat="1" ht="15" customHeight="1">
      <c r="A34" s="148" t="s">
        <v>601</v>
      </c>
      <c r="B34" s="114">
        <v>0</v>
      </c>
      <c r="C34" s="114">
        <v>0</v>
      </c>
      <c r="D34" s="114">
        <v>0</v>
      </c>
      <c r="E34" s="114">
        <v>0</v>
      </c>
      <c r="F34" s="114">
        <v>3.8628100000000001</v>
      </c>
      <c r="G34" s="114">
        <v>110.09688</v>
      </c>
      <c r="H34" s="114">
        <v>1312.9900600000001</v>
      </c>
      <c r="I34" s="114">
        <v>5371.3018300000003</v>
      </c>
      <c r="J34" s="47"/>
    </row>
    <row r="35" spans="1:10" s="16" customFormat="1" ht="15" customHeight="1">
      <c r="A35" s="147" t="s">
        <v>602</v>
      </c>
      <c r="B35" s="114">
        <v>0</v>
      </c>
      <c r="C35" s="114">
        <v>0</v>
      </c>
      <c r="D35" s="114">
        <v>0</v>
      </c>
      <c r="E35" s="114">
        <v>0</v>
      </c>
      <c r="F35" s="114">
        <v>373.82026000000002</v>
      </c>
      <c r="G35" s="114">
        <v>378.46376000000004</v>
      </c>
      <c r="H35" s="114">
        <v>0</v>
      </c>
      <c r="I35" s="114">
        <v>0</v>
      </c>
      <c r="J35" s="47"/>
    </row>
    <row r="36" spans="1:10" s="16" customFormat="1" ht="15" customHeight="1">
      <c r="A36" s="147" t="s">
        <v>603</v>
      </c>
      <c r="B36" s="114">
        <v>2953569.32039</v>
      </c>
      <c r="C36" s="114">
        <v>3283430.8400599998</v>
      </c>
      <c r="D36" s="114">
        <v>3948086.0904099997</v>
      </c>
      <c r="E36" s="114">
        <v>4380989.3709399998</v>
      </c>
      <c r="F36" s="114">
        <v>4198076.3662600005</v>
      </c>
      <c r="G36" s="114">
        <v>4626020.8481099997</v>
      </c>
      <c r="H36" s="114">
        <v>5540758.1034799991</v>
      </c>
      <c r="I36" s="114">
        <v>5570422.7937099999</v>
      </c>
      <c r="J36" s="47"/>
    </row>
    <row r="37" spans="1:10" s="16" customFormat="1" ht="15" customHeight="1">
      <c r="A37" s="147" t="s">
        <v>604</v>
      </c>
      <c r="B37" s="114">
        <v>130956.26829000001</v>
      </c>
      <c r="C37" s="114">
        <v>158501.36709000001</v>
      </c>
      <c r="D37" s="114">
        <v>209383.23475999999</v>
      </c>
      <c r="E37" s="114">
        <v>257386.67238</v>
      </c>
      <c r="F37" s="114">
        <v>269879.69416000001</v>
      </c>
      <c r="G37" s="114">
        <v>213815.41434000002</v>
      </c>
      <c r="H37" s="114">
        <v>193753.85512999998</v>
      </c>
      <c r="I37" s="114">
        <v>191361.05091999998</v>
      </c>
      <c r="J37" s="47"/>
    </row>
    <row r="38" spans="1:10" s="16" customFormat="1" ht="15" customHeight="1">
      <c r="A38" s="147" t="s">
        <v>277</v>
      </c>
      <c r="B38" s="114">
        <v>42236.150090000003</v>
      </c>
      <c r="C38" s="114">
        <v>53454.892319999999</v>
      </c>
      <c r="D38" s="114">
        <v>77776.618989999988</v>
      </c>
      <c r="E38" s="114">
        <v>91027.669420000006</v>
      </c>
      <c r="F38" s="114">
        <v>104886.95666</v>
      </c>
      <c r="G38" s="114">
        <v>100375.67590999999</v>
      </c>
      <c r="H38" s="114">
        <v>112257.44953</v>
      </c>
      <c r="I38" s="114">
        <v>121092.88221</v>
      </c>
      <c r="J38" s="47"/>
    </row>
    <row r="39" spans="1:10" s="16" customFormat="1" ht="15" customHeight="1">
      <c r="A39" s="147" t="s">
        <v>283</v>
      </c>
      <c r="B39" s="114">
        <v>3544.6462799999999</v>
      </c>
      <c r="C39" s="114">
        <v>0</v>
      </c>
      <c r="D39" s="114">
        <v>33810.927499999998</v>
      </c>
      <c r="E39" s="114">
        <v>191279.02999000001</v>
      </c>
      <c r="F39" s="114">
        <v>1973898.14934</v>
      </c>
      <c r="G39" s="114">
        <v>1824825.34632</v>
      </c>
      <c r="H39" s="114">
        <v>2121958.5817999998</v>
      </c>
      <c r="I39" s="114">
        <v>1960189.61494</v>
      </c>
      <c r="J39" s="47"/>
    </row>
    <row r="40" spans="1:10" s="16" customFormat="1" ht="15" customHeight="1">
      <c r="A40" s="147" t="s">
        <v>605</v>
      </c>
      <c r="B40" s="114">
        <v>31433.696219999998</v>
      </c>
      <c r="C40" s="114">
        <v>46765.533530000001</v>
      </c>
      <c r="D40" s="114">
        <v>34202.753380000002</v>
      </c>
      <c r="E40" s="114">
        <v>30253.518010000003</v>
      </c>
      <c r="F40" s="114">
        <v>22775.802309999999</v>
      </c>
      <c r="G40" s="114">
        <v>19570.017159999999</v>
      </c>
      <c r="H40" s="114">
        <v>48463.19371</v>
      </c>
      <c r="I40" s="114">
        <v>44682.438929999997</v>
      </c>
      <c r="J40" s="47"/>
    </row>
    <row r="41" spans="1:10" s="17" customFormat="1" ht="15" customHeight="1" thickBot="1">
      <c r="A41" s="147" t="s">
        <v>455</v>
      </c>
      <c r="B41" s="114">
        <v>0</v>
      </c>
      <c r="C41" s="114">
        <v>0</v>
      </c>
      <c r="D41" s="114">
        <v>0</v>
      </c>
      <c r="E41" s="114">
        <v>0</v>
      </c>
      <c r="F41" s="114">
        <v>0</v>
      </c>
      <c r="G41" s="114">
        <v>0</v>
      </c>
      <c r="H41" s="114">
        <v>0</v>
      </c>
      <c r="I41" s="114">
        <v>1182.5745200000001</v>
      </c>
      <c r="J41" s="47"/>
    </row>
    <row r="42" spans="1:10" ht="15" customHeight="1" thickTop="1" thickBot="1">
      <c r="A42" s="394" t="s">
        <v>606</v>
      </c>
      <c r="B42" s="395">
        <v>871423.49040000001</v>
      </c>
      <c r="C42" s="395">
        <v>932101.50051000004</v>
      </c>
      <c r="D42" s="395">
        <v>1129376.6249000002</v>
      </c>
      <c r="E42" s="395">
        <v>1280119.3029400001</v>
      </c>
      <c r="F42" s="395">
        <v>1329376.4534200002</v>
      </c>
      <c r="G42" s="395">
        <v>1326599.25131</v>
      </c>
      <c r="H42" s="395">
        <v>1345793.11794</v>
      </c>
      <c r="I42" s="395">
        <v>1358104.11023</v>
      </c>
      <c r="J42" s="47"/>
    </row>
    <row r="43" spans="1:10" s="16" customFormat="1" ht="15" customHeight="1" thickTop="1">
      <c r="A43" s="147" t="s">
        <v>298</v>
      </c>
      <c r="B43" s="114">
        <v>754985.15498999995</v>
      </c>
      <c r="C43" s="114">
        <v>817483.82941999997</v>
      </c>
      <c r="D43" s="114">
        <v>989765.58779999998</v>
      </c>
      <c r="E43" s="114">
        <v>1102032.50523</v>
      </c>
      <c r="F43" s="114">
        <v>1174735.3027899999</v>
      </c>
      <c r="G43" s="114">
        <v>1213176.54085</v>
      </c>
      <c r="H43" s="114">
        <v>1215512.5841199998</v>
      </c>
      <c r="I43" s="114">
        <v>1228641.55562</v>
      </c>
      <c r="J43" s="47"/>
    </row>
    <row r="44" spans="1:10" s="16" customFormat="1" ht="15" customHeight="1">
      <c r="A44" s="147" t="s">
        <v>302</v>
      </c>
      <c r="B44" s="114">
        <v>2880.52144</v>
      </c>
      <c r="C44" s="114">
        <v>2880.52144</v>
      </c>
      <c r="D44" s="114">
        <v>2880.52144</v>
      </c>
      <c r="E44" s="114">
        <v>24036.31695</v>
      </c>
      <c r="F44" s="114">
        <v>21128.33814</v>
      </c>
      <c r="G44" s="114">
        <v>21163.33812</v>
      </c>
      <c r="H44" s="114">
        <v>18727.438120000003</v>
      </c>
      <c r="I44" s="114">
        <v>18725.438120000003</v>
      </c>
      <c r="J44" s="47"/>
    </row>
    <row r="45" spans="1:10" s="16" customFormat="1" ht="15" customHeight="1">
      <c r="A45" s="147" t="s">
        <v>306</v>
      </c>
      <c r="B45" s="114">
        <v>0</v>
      </c>
      <c r="C45" s="114">
        <v>0</v>
      </c>
      <c r="D45" s="114">
        <v>0</v>
      </c>
      <c r="E45" s="114">
        <v>0</v>
      </c>
      <c r="F45" s="114">
        <v>0</v>
      </c>
      <c r="G45" s="114">
        <v>0</v>
      </c>
      <c r="H45" s="114">
        <v>0</v>
      </c>
      <c r="I45" s="114">
        <v>0</v>
      </c>
      <c r="J45" s="47"/>
    </row>
    <row r="46" spans="1:10" s="16" customFormat="1" ht="15" customHeight="1">
      <c r="A46" s="147" t="s">
        <v>607</v>
      </c>
      <c r="B46" s="114">
        <v>43052.662880000003</v>
      </c>
      <c r="C46" s="114">
        <v>51066.139729999995</v>
      </c>
      <c r="D46" s="114">
        <v>65722.340649999998</v>
      </c>
      <c r="E46" s="114">
        <v>81108.213470000002</v>
      </c>
      <c r="F46" s="114">
        <v>107983.31731</v>
      </c>
      <c r="G46" s="114">
        <v>118690.3903</v>
      </c>
      <c r="H46" s="114">
        <v>116959.98092</v>
      </c>
      <c r="I46" s="114">
        <v>121192.55989</v>
      </c>
      <c r="J46" s="47"/>
    </row>
    <row r="47" spans="1:10" s="16" customFormat="1" ht="15" customHeight="1">
      <c r="A47" s="147" t="s">
        <v>312</v>
      </c>
      <c r="B47" s="114">
        <v>70505.151089999999</v>
      </c>
      <c r="C47" s="114">
        <v>60671.009920000004</v>
      </c>
      <c r="D47" s="114">
        <v>71008.175010000006</v>
      </c>
      <c r="E47" s="114">
        <v>72942.267290000003</v>
      </c>
      <c r="F47" s="114">
        <v>25529.495179999998</v>
      </c>
      <c r="G47" s="114">
        <v>-26431.017960000001</v>
      </c>
      <c r="H47" s="114">
        <v>-5406.8852200000001</v>
      </c>
      <c r="I47" s="114">
        <v>-10455.4434</v>
      </c>
      <c r="J47" s="47"/>
    </row>
    <row r="48" spans="1:10" s="16" customFormat="1" ht="15" customHeight="1">
      <c r="A48" s="148" t="s">
        <v>608</v>
      </c>
      <c r="B48" s="114">
        <v>2499.93145</v>
      </c>
      <c r="C48" s="114">
        <v>0</v>
      </c>
      <c r="D48" s="114">
        <v>-3872.1011200000003</v>
      </c>
      <c r="E48" s="114">
        <v>-25174.512149999999</v>
      </c>
      <c r="F48" s="114">
        <v>-22635.634100000003</v>
      </c>
      <c r="G48" s="114">
        <v>-23618.816940000001</v>
      </c>
      <c r="H48" s="114">
        <v>-15513.55083</v>
      </c>
      <c r="I48" s="114">
        <v>-22278.436030000001</v>
      </c>
      <c r="J48" s="47"/>
    </row>
    <row r="49" spans="1:10" s="17" customFormat="1" ht="15" customHeight="1" thickBot="1">
      <c r="A49" s="148" t="s">
        <v>609</v>
      </c>
      <c r="B49" s="114">
        <v>68005.219639999996</v>
      </c>
      <c r="C49" s="114">
        <v>60671.009920000004</v>
      </c>
      <c r="D49" s="114">
        <v>74880.276129999998</v>
      </c>
      <c r="E49" s="114">
        <v>98116.779439999998</v>
      </c>
      <c r="F49" s="114">
        <v>48165.129280000001</v>
      </c>
      <c r="G49" s="114">
        <v>-2812.20102</v>
      </c>
      <c r="H49" s="114">
        <v>10106.66561</v>
      </c>
      <c r="I49" s="114">
        <v>11822.992630000001</v>
      </c>
      <c r="J49" s="47"/>
    </row>
    <row r="50" spans="1:10" ht="15" customHeight="1" thickTop="1" thickBot="1">
      <c r="A50" s="394" t="s">
        <v>610</v>
      </c>
      <c r="B50" s="395">
        <v>4033457.8172399998</v>
      </c>
      <c r="C50" s="395">
        <v>4474596.6765600005</v>
      </c>
      <c r="D50" s="395">
        <v>5432872.0645200005</v>
      </c>
      <c r="E50" s="395">
        <v>6231244.4708900005</v>
      </c>
      <c r="F50" s="395">
        <v>7901964.25562</v>
      </c>
      <c r="G50" s="395">
        <v>8129934.1687000003</v>
      </c>
      <c r="H50" s="395">
        <v>9581779.4965899996</v>
      </c>
      <c r="I50" s="395">
        <v>9802399.1028700005</v>
      </c>
      <c r="J50" s="47"/>
    </row>
    <row r="51" spans="1:10" s="16" customFormat="1" ht="15" customHeight="1" thickTop="1">
      <c r="A51" s="113" t="s">
        <v>611</v>
      </c>
      <c r="B51" s="114">
        <v>0</v>
      </c>
      <c r="C51" s="114">
        <v>0</v>
      </c>
      <c r="D51" s="114">
        <v>804.84282999999994</v>
      </c>
      <c r="E51" s="114">
        <v>905.41243999999995</v>
      </c>
      <c r="F51" s="114">
        <v>905.41243999999995</v>
      </c>
      <c r="G51" s="114">
        <v>905.41243999999995</v>
      </c>
      <c r="H51" s="114">
        <v>14896.94081</v>
      </c>
      <c r="I51" s="114">
        <v>14896.94081</v>
      </c>
      <c r="J51" s="47"/>
    </row>
    <row r="52" spans="1:10" s="17" customFormat="1" ht="15" customHeight="1">
      <c r="A52" s="148" t="s">
        <v>612</v>
      </c>
      <c r="B52" s="114">
        <v>0</v>
      </c>
      <c r="C52" s="114">
        <v>0</v>
      </c>
      <c r="D52" s="114">
        <v>0</v>
      </c>
      <c r="E52" s="114">
        <v>0</v>
      </c>
      <c r="F52" s="114">
        <v>0</v>
      </c>
      <c r="G52" s="114">
        <v>0</v>
      </c>
      <c r="H52" s="114">
        <v>0</v>
      </c>
      <c r="I52" s="114">
        <v>0</v>
      </c>
      <c r="J52" s="47"/>
    </row>
    <row r="53" spans="1:10" s="17" customFormat="1" ht="15" customHeight="1">
      <c r="A53" s="148" t="s">
        <v>613</v>
      </c>
      <c r="B53" s="114">
        <v>0</v>
      </c>
      <c r="C53" s="114">
        <v>0</v>
      </c>
      <c r="D53" s="114">
        <v>0</v>
      </c>
      <c r="E53" s="114">
        <v>0</v>
      </c>
      <c r="F53" s="114">
        <v>0</v>
      </c>
      <c r="G53" s="114">
        <v>0</v>
      </c>
      <c r="H53" s="114">
        <v>0</v>
      </c>
      <c r="I53" s="114">
        <v>0</v>
      </c>
      <c r="J53" s="47"/>
    </row>
    <row r="54" spans="1:10" s="17" customFormat="1" ht="15" customHeight="1">
      <c r="A54" s="148" t="s">
        <v>614</v>
      </c>
      <c r="B54" s="114">
        <v>0</v>
      </c>
      <c r="C54" s="114">
        <v>0</v>
      </c>
      <c r="D54" s="114">
        <v>0</v>
      </c>
      <c r="E54" s="114">
        <v>0</v>
      </c>
      <c r="F54" s="114">
        <v>0</v>
      </c>
      <c r="G54" s="114">
        <v>0</v>
      </c>
      <c r="H54" s="114">
        <v>0</v>
      </c>
      <c r="I54" s="114">
        <v>0</v>
      </c>
      <c r="J54" s="47"/>
    </row>
    <row r="55" spans="1:10" s="17" customFormat="1" ht="15" customHeight="1">
      <c r="A55" s="148" t="s">
        <v>615</v>
      </c>
      <c r="B55" s="114">
        <v>0</v>
      </c>
      <c r="C55" s="114">
        <v>0</v>
      </c>
      <c r="D55" s="114">
        <v>0</v>
      </c>
      <c r="E55" s="114">
        <v>0</v>
      </c>
      <c r="F55" s="114">
        <v>0</v>
      </c>
      <c r="G55" s="114">
        <v>0</v>
      </c>
      <c r="H55" s="114">
        <v>0</v>
      </c>
      <c r="I55" s="114">
        <v>0</v>
      </c>
      <c r="J55" s="47"/>
    </row>
    <row r="56" spans="1:10" s="17" customFormat="1" ht="15" customHeight="1">
      <c r="A56" s="148" t="s">
        <v>616</v>
      </c>
      <c r="B56" s="114">
        <v>0</v>
      </c>
      <c r="C56" s="114">
        <v>0</v>
      </c>
      <c r="D56" s="114">
        <v>804.84282999999994</v>
      </c>
      <c r="E56" s="114">
        <v>905.41243999999995</v>
      </c>
      <c r="F56" s="114">
        <v>905.41243999999995</v>
      </c>
      <c r="G56" s="114">
        <v>905.41243999999995</v>
      </c>
      <c r="H56" s="114">
        <v>14896.94081</v>
      </c>
      <c r="I56" s="114">
        <v>14896.94081</v>
      </c>
      <c r="J56" s="47"/>
    </row>
    <row r="57" spans="1:10" s="17" customFormat="1" ht="15" customHeight="1">
      <c r="A57" s="147" t="s">
        <v>617</v>
      </c>
      <c r="B57" s="114">
        <v>4894074.6201599995</v>
      </c>
      <c r="C57" s="114">
        <v>6153867.5195699995</v>
      </c>
      <c r="D57" s="114">
        <v>6287396.8164600004</v>
      </c>
      <c r="E57" s="114">
        <v>8682354.6926000006</v>
      </c>
      <c r="F57" s="114">
        <v>8952864.1272400003</v>
      </c>
      <c r="G57" s="114">
        <v>9147307.1135000009</v>
      </c>
      <c r="H57" s="114">
        <v>9489469.8861699998</v>
      </c>
      <c r="I57" s="114">
        <v>9751718.9606599994</v>
      </c>
      <c r="J57" s="47"/>
    </row>
    <row r="58" spans="1:10" ht="30" customHeight="1">
      <c r="A58" s="396" t="s">
        <v>618</v>
      </c>
      <c r="B58" s="397">
        <v>798147.99959999998</v>
      </c>
      <c r="C58" s="397">
        <v>854236.13709000009</v>
      </c>
      <c r="D58" s="397">
        <v>1101134.18689</v>
      </c>
      <c r="E58" s="397">
        <v>1262600.2797699999</v>
      </c>
      <c r="F58" s="397">
        <v>1159088.2856300001</v>
      </c>
      <c r="G58" s="397">
        <v>357080.44983999996</v>
      </c>
      <c r="H58" s="397">
        <v>1224081.39808</v>
      </c>
      <c r="I58" s="397">
        <v>478958.49307999999</v>
      </c>
      <c r="J58" s="47"/>
    </row>
    <row r="59" spans="1:10" ht="15" customHeight="1">
      <c r="A59" s="148" t="s">
        <v>619</v>
      </c>
      <c r="B59" s="114">
        <v>-179026.93430000002</v>
      </c>
      <c r="C59" s="114">
        <v>-181000.85099000001</v>
      </c>
      <c r="D59" s="114">
        <v>-225234.72203</v>
      </c>
      <c r="E59" s="114">
        <v>-262751.36200999998</v>
      </c>
      <c r="F59" s="114">
        <v>-306525.27294</v>
      </c>
      <c r="G59" s="114">
        <v>-118405.02159</v>
      </c>
      <c r="H59" s="114">
        <v>-381024.20204</v>
      </c>
      <c r="I59" s="114">
        <v>-136385.47613</v>
      </c>
      <c r="J59" s="47"/>
    </row>
    <row r="60" spans="1:10" ht="15" customHeight="1">
      <c r="A60" s="147" t="s">
        <v>620</v>
      </c>
      <c r="B60" s="114">
        <v>619121.0652999999</v>
      </c>
      <c r="C60" s="114">
        <v>673235.28610000003</v>
      </c>
      <c r="D60" s="114">
        <v>875899.46486000007</v>
      </c>
      <c r="E60" s="114">
        <v>999848.91775999998</v>
      </c>
      <c r="F60" s="114">
        <v>852563.01269</v>
      </c>
      <c r="G60" s="114">
        <v>238675.42825</v>
      </c>
      <c r="H60" s="114">
        <v>843057.19603999995</v>
      </c>
      <c r="I60" s="114">
        <v>342573.01694999996</v>
      </c>
      <c r="J60" s="47"/>
    </row>
    <row r="61" spans="1:10" ht="15" customHeight="1">
      <c r="A61" s="116" t="s">
        <v>621</v>
      </c>
      <c r="B61" s="114">
        <v>26658.72078</v>
      </c>
      <c r="C61" s="114">
        <v>30707.047979999999</v>
      </c>
      <c r="D61" s="114">
        <v>36115.45433</v>
      </c>
      <c r="E61" s="114">
        <v>39645.167999999998</v>
      </c>
      <c r="F61" s="114">
        <v>36189.795579999998</v>
      </c>
      <c r="G61" s="114">
        <v>10713.149220000001</v>
      </c>
      <c r="H61" s="114">
        <v>35228.070220000001</v>
      </c>
      <c r="I61" s="114">
        <v>9814.4152300000005</v>
      </c>
      <c r="J61" s="47"/>
    </row>
    <row r="62" spans="1:10" ht="15" customHeight="1">
      <c r="A62" s="148" t="s">
        <v>622</v>
      </c>
      <c r="B62" s="114">
        <v>-19541.875510000002</v>
      </c>
      <c r="C62" s="114">
        <v>-17897.221430000001</v>
      </c>
      <c r="D62" s="114">
        <v>-25668.53944</v>
      </c>
      <c r="E62" s="114">
        <v>-32309.356820000001</v>
      </c>
      <c r="F62" s="114">
        <v>-34876.357219999998</v>
      </c>
      <c r="G62" s="114">
        <v>-7769.6931500000001</v>
      </c>
      <c r="H62" s="114">
        <v>-27314.336340000002</v>
      </c>
      <c r="I62" s="114">
        <v>-12992.51607</v>
      </c>
      <c r="J62" s="47"/>
    </row>
    <row r="63" spans="1:10" ht="15" customHeight="1">
      <c r="A63" s="117" t="s">
        <v>623</v>
      </c>
      <c r="B63" s="114">
        <v>626237.91057000007</v>
      </c>
      <c r="C63" s="114">
        <v>686045.11265000002</v>
      </c>
      <c r="D63" s="114">
        <v>886346.37974999996</v>
      </c>
      <c r="E63" s="114">
        <v>1007184.7289400001</v>
      </c>
      <c r="F63" s="114">
        <v>853876.45104999992</v>
      </c>
      <c r="G63" s="114">
        <v>241618.88431999998</v>
      </c>
      <c r="H63" s="114">
        <v>850970.92991999991</v>
      </c>
      <c r="I63" s="114">
        <v>339394.91610999999</v>
      </c>
      <c r="J63" s="47"/>
    </row>
    <row r="64" spans="1:10" ht="15" customHeight="1">
      <c r="A64" s="116" t="s">
        <v>624</v>
      </c>
      <c r="B64" s="114">
        <v>279325.6459</v>
      </c>
      <c r="C64" s="114">
        <v>281893.38447000005</v>
      </c>
      <c r="D64" s="114">
        <v>342752.37552999996</v>
      </c>
      <c r="E64" s="114">
        <v>278523.58954000002</v>
      </c>
      <c r="F64" s="114">
        <v>257746.31447000001</v>
      </c>
      <c r="G64" s="114">
        <v>44677.545210000004</v>
      </c>
      <c r="H64" s="114">
        <v>132040.87423000002</v>
      </c>
      <c r="I64" s="114">
        <v>45909.061689999995</v>
      </c>
      <c r="J64" s="47"/>
    </row>
    <row r="65" spans="1:10" ht="15" customHeight="1">
      <c r="A65" s="116" t="s">
        <v>625</v>
      </c>
      <c r="B65" s="114">
        <v>-341995.56542</v>
      </c>
      <c r="C65" s="114">
        <v>-351883.66342</v>
      </c>
      <c r="D65" s="114">
        <v>-430812.26555000001</v>
      </c>
      <c r="E65" s="114">
        <v>-355472.11443000002</v>
      </c>
      <c r="F65" s="114">
        <v>-323580.17786</v>
      </c>
      <c r="G65" s="114">
        <v>-57962.751360000002</v>
      </c>
      <c r="H65" s="114">
        <v>-215524.60389</v>
      </c>
      <c r="I65" s="114">
        <v>-101407.43648999999</v>
      </c>
      <c r="J65" s="47"/>
    </row>
    <row r="66" spans="1:10" ht="15" customHeight="1">
      <c r="A66" s="147" t="s">
        <v>626</v>
      </c>
      <c r="B66" s="114">
        <v>563567.99104999995</v>
      </c>
      <c r="C66" s="114">
        <v>616054.83370000008</v>
      </c>
      <c r="D66" s="114">
        <v>798286.48973000003</v>
      </c>
      <c r="E66" s="114">
        <v>930236.20404999994</v>
      </c>
      <c r="F66" s="114">
        <v>788042.58765999996</v>
      </c>
      <c r="G66" s="114">
        <v>228333.67817</v>
      </c>
      <c r="H66" s="114">
        <v>767487.20025999995</v>
      </c>
      <c r="I66" s="114">
        <v>283896.54131</v>
      </c>
      <c r="J66" s="47"/>
    </row>
    <row r="67" spans="1:10" ht="15" customHeight="1">
      <c r="A67" s="148" t="s">
        <v>627</v>
      </c>
      <c r="B67" s="114">
        <v>-454359.52593</v>
      </c>
      <c r="C67" s="114">
        <v>-507631.47766000003</v>
      </c>
      <c r="D67" s="114">
        <v>-651504.03161000006</v>
      </c>
      <c r="E67" s="114">
        <v>-729456.94159000006</v>
      </c>
      <c r="F67" s="114">
        <v>-702440.50465999998</v>
      </c>
      <c r="G67" s="114">
        <v>-239029.64633000002</v>
      </c>
      <c r="H67" s="114">
        <v>-724500.14249</v>
      </c>
      <c r="I67" s="114">
        <v>-267290.05475000001</v>
      </c>
      <c r="J67" s="47"/>
    </row>
    <row r="68" spans="1:10" ht="15" customHeight="1">
      <c r="A68" s="117" t="s">
        <v>628</v>
      </c>
      <c r="B68" s="114">
        <v>109208.46512000001</v>
      </c>
      <c r="C68" s="114">
        <v>108423.35604000001</v>
      </c>
      <c r="D68" s="114">
        <v>146782.45812</v>
      </c>
      <c r="E68" s="114">
        <v>200779.26246</v>
      </c>
      <c r="F68" s="114">
        <v>85602.082999999999</v>
      </c>
      <c r="G68" s="114">
        <v>-10695.96816</v>
      </c>
      <c r="H68" s="114">
        <v>42987.057770000007</v>
      </c>
      <c r="I68" s="114">
        <v>16606.486560000001</v>
      </c>
      <c r="J68" s="47"/>
    </row>
    <row r="69" spans="1:10" ht="15" customHeight="1">
      <c r="A69" s="117" t="s">
        <v>629</v>
      </c>
      <c r="B69" s="114">
        <v>306.38585</v>
      </c>
      <c r="C69" s="114">
        <v>26.748139999999999</v>
      </c>
      <c r="D69" s="114">
        <v>-4.8061400000000001</v>
      </c>
      <c r="E69" s="114">
        <v>31.566890000000001</v>
      </c>
      <c r="F69" s="114">
        <v>35.59675</v>
      </c>
      <c r="G69" s="114">
        <v>8.6008500000000012</v>
      </c>
      <c r="H69" s="114">
        <v>15.807799999999999</v>
      </c>
      <c r="I69" s="114">
        <v>115.86955</v>
      </c>
      <c r="J69" s="47"/>
    </row>
    <row r="70" spans="1:10" ht="15" customHeight="1">
      <c r="A70" s="115" t="s">
        <v>978</v>
      </c>
      <c r="B70" s="114">
        <v>306.25893000000002</v>
      </c>
      <c r="C70" s="114">
        <v>26.424209999999999</v>
      </c>
      <c r="D70" s="114">
        <v>-5.0344499999999996</v>
      </c>
      <c r="E70" s="114">
        <v>31.518999999999998</v>
      </c>
      <c r="F70" s="114">
        <v>35.560430000000004</v>
      </c>
      <c r="G70" s="114">
        <v>8.5878300000000003</v>
      </c>
      <c r="H70" s="114">
        <v>15.790959999999998</v>
      </c>
      <c r="I70" s="114">
        <v>115.86949</v>
      </c>
      <c r="J70" s="47"/>
    </row>
    <row r="71" spans="1:10" ht="15" customHeight="1">
      <c r="A71" s="115" t="s">
        <v>979</v>
      </c>
      <c r="B71" s="114">
        <v>0.12692000000000001</v>
      </c>
      <c r="C71" s="114">
        <v>0.32393</v>
      </c>
      <c r="D71" s="114">
        <v>0.22831000000000001</v>
      </c>
      <c r="E71" s="114">
        <v>4.7890000000000002E-2</v>
      </c>
      <c r="F71" s="114">
        <v>3.6319999999999998E-2</v>
      </c>
      <c r="G71" s="114">
        <v>1.302E-2</v>
      </c>
      <c r="H71" s="114">
        <v>1.6840000000000001E-2</v>
      </c>
      <c r="I71" s="114">
        <v>5.9999999999999995E-5</v>
      </c>
      <c r="J71" s="47"/>
    </row>
    <row r="72" spans="1:10" ht="15" customHeight="1">
      <c r="A72" s="147" t="s">
        <v>630</v>
      </c>
      <c r="B72" s="114">
        <v>-143.40394000000001</v>
      </c>
      <c r="C72" s="114">
        <v>-327.61212</v>
      </c>
      <c r="D72" s="114">
        <v>-1177.0200300000001</v>
      </c>
      <c r="E72" s="114">
        <v>-0.13904</v>
      </c>
      <c r="F72" s="114">
        <v>-4.3377299999999996</v>
      </c>
      <c r="G72" s="114">
        <v>-5.373E-2</v>
      </c>
      <c r="H72" s="114">
        <v>212.68557000000001</v>
      </c>
      <c r="I72" s="114">
        <v>81.892780000000002</v>
      </c>
      <c r="J72" s="47"/>
    </row>
    <row r="73" spans="1:10" ht="15" customHeight="1">
      <c r="A73" s="147" t="s">
        <v>1311</v>
      </c>
      <c r="B73" s="114">
        <v>-143.40394000000001</v>
      </c>
      <c r="C73" s="114">
        <v>-327.61212</v>
      </c>
      <c r="D73" s="114">
        <v>-1177.0200300000001</v>
      </c>
      <c r="E73" s="114">
        <v>-0.13904</v>
      </c>
      <c r="F73" s="114">
        <v>-4.3377299999999996</v>
      </c>
      <c r="G73" s="114">
        <v>-5.373E-2</v>
      </c>
      <c r="H73" s="114">
        <v>212.68644</v>
      </c>
      <c r="I73" s="114">
        <v>81.892780000000002</v>
      </c>
      <c r="J73" s="47"/>
    </row>
    <row r="74" spans="1:10" ht="15" customHeight="1">
      <c r="A74" s="148" t="s">
        <v>980</v>
      </c>
      <c r="B74" s="114">
        <v>0</v>
      </c>
      <c r="C74" s="114">
        <v>0</v>
      </c>
      <c r="D74" s="114">
        <v>0</v>
      </c>
      <c r="E74" s="114">
        <v>0</v>
      </c>
      <c r="F74" s="114">
        <v>0</v>
      </c>
      <c r="G74" s="114">
        <v>0</v>
      </c>
      <c r="H74" s="114">
        <v>-8.7000000000000001E-4</v>
      </c>
      <c r="I74" s="114">
        <v>0</v>
      </c>
      <c r="J74" s="47"/>
    </row>
    <row r="75" spans="1:10" ht="15" customHeight="1">
      <c r="A75" s="147" t="s">
        <v>631</v>
      </c>
      <c r="B75" s="114">
        <v>109371.44703</v>
      </c>
      <c r="C75" s="114">
        <v>108122.49206</v>
      </c>
      <c r="D75" s="114">
        <v>145600.63194999998</v>
      </c>
      <c r="E75" s="114">
        <v>200810.69031000001</v>
      </c>
      <c r="F75" s="114">
        <v>85633.342019999996</v>
      </c>
      <c r="G75" s="114">
        <v>-10687.421039999999</v>
      </c>
      <c r="H75" s="114">
        <v>43215.551140000003</v>
      </c>
      <c r="I75" s="114">
        <v>16804.248889999999</v>
      </c>
      <c r="J75" s="47"/>
    </row>
    <row r="76" spans="1:10" ht="15" customHeight="1">
      <c r="A76" s="149" t="s">
        <v>969</v>
      </c>
      <c r="B76" s="114">
        <v>3337.3301099999999</v>
      </c>
      <c r="C76" s="114">
        <v>2037.3966699999999</v>
      </c>
      <c r="D76" s="114">
        <v>-1449.3150500000002</v>
      </c>
      <c r="E76" s="114">
        <v>-5291.6878499999993</v>
      </c>
      <c r="F76" s="114">
        <v>5985.9975800000002</v>
      </c>
      <c r="G76" s="114">
        <v>1349.04306</v>
      </c>
      <c r="H76" s="114">
        <v>-1134.88509</v>
      </c>
      <c r="I76" s="114">
        <v>-240.84352999999999</v>
      </c>
      <c r="J76" s="47"/>
    </row>
    <row r="77" spans="1:10" ht="15" customHeight="1">
      <c r="A77" s="117" t="s">
        <v>632</v>
      </c>
      <c r="B77" s="114">
        <v>112708.77714000001</v>
      </c>
      <c r="C77" s="114">
        <v>110159.88873000001</v>
      </c>
      <c r="D77" s="114">
        <v>144151.31690000001</v>
      </c>
      <c r="E77" s="114">
        <v>195519.00246000002</v>
      </c>
      <c r="F77" s="114">
        <v>91619.339599999992</v>
      </c>
      <c r="G77" s="114">
        <v>-9338.3779800000011</v>
      </c>
      <c r="H77" s="114">
        <v>42080.66605</v>
      </c>
      <c r="I77" s="114">
        <v>16563.405360000001</v>
      </c>
      <c r="J77" s="47"/>
    </row>
    <row r="78" spans="1:10" ht="15" customHeight="1">
      <c r="A78" s="116" t="s">
        <v>633</v>
      </c>
      <c r="B78" s="114">
        <v>-117.80033999999999</v>
      </c>
      <c r="C78" s="114">
        <v>1256.30432</v>
      </c>
      <c r="D78" s="114">
        <v>1252.03746</v>
      </c>
      <c r="E78" s="114">
        <v>1494.43941</v>
      </c>
      <c r="F78" s="114">
        <v>-353.96939000000003</v>
      </c>
      <c r="G78" s="114">
        <v>7303.6634599999998</v>
      </c>
      <c r="H78" s="114">
        <v>-13665.143699999999</v>
      </c>
      <c r="I78" s="114">
        <v>429.59871000000004</v>
      </c>
      <c r="J78" s="47"/>
    </row>
    <row r="79" spans="1:10" ht="15" customHeight="1">
      <c r="A79" s="147" t="s">
        <v>634</v>
      </c>
      <c r="B79" s="114">
        <v>112590.9768</v>
      </c>
      <c r="C79" s="114">
        <v>111416.19305</v>
      </c>
      <c r="D79" s="114">
        <v>145403.35436000003</v>
      </c>
      <c r="E79" s="114">
        <v>197013.44187000001</v>
      </c>
      <c r="F79" s="114">
        <v>91265.370209999994</v>
      </c>
      <c r="G79" s="114">
        <v>-2034.71452</v>
      </c>
      <c r="H79" s="114">
        <v>28415.522350000003</v>
      </c>
      <c r="I79" s="114">
        <v>16993.004069999999</v>
      </c>
      <c r="J79" s="47"/>
    </row>
    <row r="80" spans="1:10" ht="15" customHeight="1">
      <c r="A80" s="116" t="s">
        <v>635</v>
      </c>
      <c r="B80" s="114">
        <v>0</v>
      </c>
      <c r="C80" s="114">
        <v>0</v>
      </c>
      <c r="D80" s="114">
        <v>0</v>
      </c>
      <c r="E80" s="114">
        <v>0</v>
      </c>
      <c r="F80" s="114">
        <v>0</v>
      </c>
      <c r="G80" s="114">
        <v>0</v>
      </c>
      <c r="H80" s="114">
        <v>0</v>
      </c>
      <c r="I80" s="114">
        <v>0</v>
      </c>
      <c r="J80" s="47"/>
    </row>
    <row r="81" spans="1:10" ht="15" customHeight="1">
      <c r="A81" s="147" t="s">
        <v>636</v>
      </c>
      <c r="B81" s="114">
        <v>112590.9768</v>
      </c>
      <c r="C81" s="114">
        <v>111416.19305</v>
      </c>
      <c r="D81" s="114">
        <v>145403.35436000003</v>
      </c>
      <c r="E81" s="114">
        <v>197013.44187000001</v>
      </c>
      <c r="F81" s="114">
        <v>91265.370209999994</v>
      </c>
      <c r="G81" s="114">
        <v>-2034.71452</v>
      </c>
      <c r="H81" s="114">
        <v>28415.522350000003</v>
      </c>
      <c r="I81" s="114">
        <v>16993.004069999999</v>
      </c>
      <c r="J81" s="47"/>
    </row>
    <row r="82" spans="1:10" ht="15" customHeight="1" thickBot="1">
      <c r="A82" s="116" t="s">
        <v>637</v>
      </c>
      <c r="B82" s="114">
        <v>-44585.757159999994</v>
      </c>
      <c r="C82" s="114">
        <v>-50745.183130000005</v>
      </c>
      <c r="D82" s="114">
        <v>-70523.078239999988</v>
      </c>
      <c r="E82" s="114">
        <v>-98896.662400000001</v>
      </c>
      <c r="F82" s="114">
        <v>-43100.240819999999</v>
      </c>
      <c r="G82" s="114">
        <v>-777.4864399999999</v>
      </c>
      <c r="H82" s="114">
        <v>-18308.856460000003</v>
      </c>
      <c r="I82" s="114">
        <v>-5170.01134</v>
      </c>
      <c r="J82" s="47"/>
    </row>
    <row r="83" spans="1:10" ht="15" customHeight="1" thickTop="1" thickBot="1">
      <c r="A83" s="394" t="s">
        <v>638</v>
      </c>
      <c r="B83" s="395">
        <v>68005.219639999996</v>
      </c>
      <c r="C83" s="395">
        <v>60671.009920000004</v>
      </c>
      <c r="D83" s="395">
        <v>74880.27612000001</v>
      </c>
      <c r="E83" s="395">
        <v>98116.779469999994</v>
      </c>
      <c r="F83" s="395">
        <v>48165.129390000002</v>
      </c>
      <c r="G83" s="395">
        <v>-2812.2009600000001</v>
      </c>
      <c r="H83" s="395">
        <v>10106.66589</v>
      </c>
      <c r="I83" s="395">
        <v>11822.99273</v>
      </c>
      <c r="J83" s="47"/>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1" s="43" customFormat="1" ht="15" customHeight="1">
      <c r="A1" s="398"/>
      <c r="B1" s="398"/>
      <c r="C1" s="754"/>
      <c r="D1" s="754"/>
      <c r="E1" s="754"/>
      <c r="F1" s="754"/>
      <c r="G1" s="754"/>
      <c r="H1" s="754"/>
      <c r="I1" s="754"/>
      <c r="J1" s="754"/>
      <c r="K1" s="754"/>
    </row>
    <row r="2" spans="1:11" s="43" customFormat="1" ht="18">
      <c r="A2" s="755" t="s">
        <v>447</v>
      </c>
      <c r="B2" s="755"/>
      <c r="C2" s="755"/>
      <c r="D2" s="755"/>
      <c r="E2" s="755"/>
      <c r="F2" s="755"/>
      <c r="G2" s="755"/>
      <c r="H2" s="755"/>
      <c r="I2" s="755"/>
      <c r="J2" s="755"/>
      <c r="K2" s="755"/>
    </row>
    <row r="3" spans="1:11" s="43" customFormat="1" ht="15" customHeight="1">
      <c r="A3" s="398"/>
      <c r="B3" s="398"/>
      <c r="C3" s="755" t="s">
        <v>819</v>
      </c>
      <c r="D3" s="755"/>
      <c r="E3" s="755"/>
      <c r="F3" s="755"/>
      <c r="G3" s="755"/>
      <c r="H3" s="755"/>
      <c r="I3" s="755"/>
      <c r="J3" s="755"/>
      <c r="K3" s="755"/>
    </row>
    <row r="4" spans="1:11" s="43" customFormat="1" ht="15" customHeight="1">
      <c r="A4" s="756"/>
      <c r="B4" s="755"/>
      <c r="C4" s="755"/>
      <c r="D4" s="755"/>
      <c r="E4" s="755"/>
      <c r="F4" s="755"/>
      <c r="G4" s="755"/>
      <c r="H4" s="755"/>
      <c r="I4" s="755"/>
      <c r="J4" s="755"/>
      <c r="K4" s="755"/>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577</v>
      </c>
      <c r="E6" s="392" t="s">
        <v>578</v>
      </c>
      <c r="F6" s="392" t="s">
        <v>579</v>
      </c>
      <c r="G6" s="400" t="s">
        <v>580</v>
      </c>
      <c r="H6" s="400" t="s">
        <v>1271</v>
      </c>
      <c r="I6" s="400" t="s">
        <v>1502</v>
      </c>
      <c r="J6" s="400" t="s">
        <v>1363</v>
      </c>
      <c r="K6" s="400" t="s">
        <v>1503</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749</v>
      </c>
      <c r="B9" s="46" t="s">
        <v>820</v>
      </c>
      <c r="C9" s="165" t="s">
        <v>821</v>
      </c>
      <c r="D9" s="130">
        <v>4.1599999999999998E-2</v>
      </c>
      <c r="E9" s="130">
        <v>4.4499999999999998E-2</v>
      </c>
      <c r="F9" s="130">
        <v>4.2200000000000001E-2</v>
      </c>
      <c r="G9" s="130">
        <v>3.6799999999999999E-2</v>
      </c>
      <c r="H9" s="130">
        <v>5.5E-2</v>
      </c>
      <c r="I9" s="130">
        <v>5.0700000000000002E-2</v>
      </c>
      <c r="J9" s="130">
        <v>5.6899999999999999E-2</v>
      </c>
      <c r="K9" s="130">
        <v>6.1899999999999997E-2</v>
      </c>
    </row>
    <row r="10" spans="1:11" ht="15" customHeight="1" thickBot="1">
      <c r="A10" s="47" t="s">
        <v>749</v>
      </c>
      <c r="B10" s="46" t="s">
        <v>822</v>
      </c>
      <c r="C10" s="165" t="s">
        <v>823</v>
      </c>
      <c r="D10" s="130">
        <v>0.90510000000000002</v>
      </c>
      <c r="E10" s="130">
        <v>0.89790000000000003</v>
      </c>
      <c r="F10" s="130">
        <v>0.88790000000000002</v>
      </c>
      <c r="G10" s="130">
        <v>0.89929999999999999</v>
      </c>
      <c r="H10" s="130">
        <v>0.86099999999999999</v>
      </c>
      <c r="I10" s="130">
        <v>0.82379999999999998</v>
      </c>
      <c r="J10" s="130">
        <v>0.76639999999999997</v>
      </c>
      <c r="K10" s="130">
        <v>0.75680000000000003</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749</v>
      </c>
      <c r="B12" s="46" t="s">
        <v>824</v>
      </c>
      <c r="C12" s="165" t="s">
        <v>1442</v>
      </c>
      <c r="D12" s="130">
        <v>1E-4</v>
      </c>
      <c r="E12" s="130">
        <v>1E-4</v>
      </c>
      <c r="F12" s="130">
        <v>0</v>
      </c>
      <c r="G12" s="130">
        <v>0</v>
      </c>
      <c r="H12" s="130">
        <v>2.9999999999999997E-4</v>
      </c>
      <c r="I12" s="130">
        <v>2.3E-3</v>
      </c>
      <c r="J12" s="130">
        <v>2.2800000000000001E-2</v>
      </c>
      <c r="K12" s="130">
        <v>5.67E-2</v>
      </c>
    </row>
    <row r="13" spans="1:11" s="77" customFormat="1" ht="15" customHeight="1">
      <c r="A13" s="47" t="s">
        <v>749</v>
      </c>
      <c r="B13" s="46" t="s">
        <v>825</v>
      </c>
      <c r="C13" s="165" t="s">
        <v>1443</v>
      </c>
      <c r="D13" s="130">
        <v>1E-4</v>
      </c>
      <c r="E13" s="130">
        <v>1E-4</v>
      </c>
      <c r="F13" s="130">
        <v>0</v>
      </c>
      <c r="G13" s="130">
        <v>0</v>
      </c>
      <c r="H13" s="130">
        <v>2.9999999999999997E-4</v>
      </c>
      <c r="I13" s="130">
        <v>2.3E-3</v>
      </c>
      <c r="J13" s="130">
        <v>2.2800000000000001E-2</v>
      </c>
      <c r="K13" s="130">
        <v>5.6800000000000003E-2</v>
      </c>
    </row>
    <row r="14" spans="1:11" s="77" customFormat="1" ht="15" customHeight="1">
      <c r="A14" s="47"/>
      <c r="B14" s="46"/>
      <c r="C14" s="165" t="s">
        <v>1444</v>
      </c>
      <c r="D14" s="130">
        <v>0.73229999999999995</v>
      </c>
      <c r="E14" s="130">
        <v>0.73380000000000001</v>
      </c>
      <c r="F14" s="130">
        <v>0.72670000000000001</v>
      </c>
      <c r="G14" s="130">
        <v>0.70309999999999995</v>
      </c>
      <c r="H14" s="130">
        <v>0.53129999999999999</v>
      </c>
      <c r="I14" s="130">
        <v>0.56899999999999995</v>
      </c>
      <c r="J14" s="130">
        <v>0.57830000000000004</v>
      </c>
      <c r="K14" s="130">
        <v>0.56830000000000003</v>
      </c>
    </row>
    <row r="15" spans="1:11" s="77" customFormat="1" ht="15" customHeight="1" thickBot="1">
      <c r="A15" s="47" t="s">
        <v>749</v>
      </c>
      <c r="B15" s="46" t="s">
        <v>826</v>
      </c>
      <c r="C15" s="165" t="s">
        <v>1445</v>
      </c>
      <c r="D15" s="130">
        <v>7.7999999999999996E-3</v>
      </c>
      <c r="E15" s="130">
        <v>1.0500000000000001E-2</v>
      </c>
      <c r="F15" s="130">
        <v>6.3E-3</v>
      </c>
      <c r="G15" s="130">
        <v>4.8999999999999998E-3</v>
      </c>
      <c r="H15" s="130">
        <v>2.8999999999999998E-3</v>
      </c>
      <c r="I15" s="130">
        <v>2.3999999999999998E-3</v>
      </c>
      <c r="J15" s="130">
        <v>5.1000000000000004E-3</v>
      </c>
      <c r="K15" s="130">
        <v>4.5999999999999999E-3</v>
      </c>
    </row>
    <row r="16" spans="1:11" s="19" customFormat="1" ht="15" customHeight="1" thickTop="1" thickBot="1">
      <c r="A16" s="47"/>
      <c r="B16" s="164"/>
      <c r="C16" s="401" t="s">
        <v>827</v>
      </c>
      <c r="D16" s="402"/>
      <c r="E16" s="402"/>
      <c r="F16" s="402"/>
      <c r="G16" s="403"/>
      <c r="H16" s="403"/>
      <c r="I16" s="403"/>
      <c r="J16" s="403"/>
      <c r="K16" s="403"/>
    </row>
    <row r="17" spans="1:11" s="78" customFormat="1" ht="15" customHeight="1" thickTop="1">
      <c r="A17" s="47" t="s">
        <v>749</v>
      </c>
      <c r="B17" s="46" t="s">
        <v>828</v>
      </c>
      <c r="C17" s="165" t="s">
        <v>1446</v>
      </c>
      <c r="D17" s="130">
        <v>0</v>
      </c>
      <c r="E17" s="130">
        <v>0</v>
      </c>
      <c r="F17" s="130">
        <v>0</v>
      </c>
      <c r="G17" s="130">
        <v>0</v>
      </c>
      <c r="H17" s="130">
        <v>0</v>
      </c>
      <c r="I17" s="130">
        <v>0.2631</v>
      </c>
      <c r="J17" s="130">
        <v>0.60750000000000004</v>
      </c>
      <c r="K17" s="130">
        <v>0.80900000000000005</v>
      </c>
    </row>
    <row r="18" spans="1:11" s="77" customFormat="1" ht="15" customHeight="1">
      <c r="A18" s="47" t="s">
        <v>749</v>
      </c>
      <c r="B18" s="46" t="s">
        <v>829</v>
      </c>
      <c r="C18" s="165" t="s">
        <v>1447</v>
      </c>
      <c r="D18" s="130">
        <v>0</v>
      </c>
      <c r="E18" s="130">
        <v>0</v>
      </c>
      <c r="F18" s="130">
        <v>0</v>
      </c>
      <c r="G18" s="130">
        <v>0</v>
      </c>
      <c r="H18" s="130">
        <v>1</v>
      </c>
      <c r="I18" s="130">
        <v>0.7369</v>
      </c>
      <c r="J18" s="130">
        <v>0.39250000000000002</v>
      </c>
      <c r="K18" s="130">
        <v>0.191</v>
      </c>
    </row>
    <row r="19" spans="1:11" s="77" customFormat="1" ht="15" customHeight="1" thickBot="1">
      <c r="A19" s="47" t="s">
        <v>749</v>
      </c>
      <c r="B19" s="46" t="s">
        <v>830</v>
      </c>
      <c r="C19" s="165" t="s">
        <v>831</v>
      </c>
      <c r="D19" s="168">
        <v>0</v>
      </c>
      <c r="E19" s="168">
        <v>0</v>
      </c>
      <c r="F19" s="168">
        <v>0</v>
      </c>
      <c r="G19" s="168">
        <v>0</v>
      </c>
      <c r="H19" s="168">
        <v>424.75020000000001</v>
      </c>
      <c r="I19" s="168">
        <v>463.53129999999999</v>
      </c>
      <c r="J19" s="168">
        <v>499.2833</v>
      </c>
      <c r="K19" s="168">
        <v>630.5376</v>
      </c>
    </row>
    <row r="20" spans="1:11" s="19" customFormat="1" ht="15" customHeight="1" thickTop="1" thickBot="1">
      <c r="A20" s="47"/>
      <c r="B20" s="164"/>
      <c r="C20" s="401" t="s">
        <v>832</v>
      </c>
      <c r="D20" s="402"/>
      <c r="E20" s="402"/>
      <c r="F20" s="402"/>
      <c r="G20" s="403"/>
      <c r="H20" s="403"/>
      <c r="I20" s="403"/>
      <c r="J20" s="403"/>
      <c r="K20" s="403"/>
    </row>
    <row r="21" spans="1:11" s="78" customFormat="1" ht="15" customHeight="1" thickTop="1">
      <c r="A21" s="47" t="s">
        <v>749</v>
      </c>
      <c r="B21" s="46" t="s">
        <v>833</v>
      </c>
      <c r="C21" s="165" t="s">
        <v>834</v>
      </c>
      <c r="D21" s="130">
        <v>0.98170000000000002</v>
      </c>
      <c r="E21" s="130">
        <v>0.98229999999999995</v>
      </c>
      <c r="F21" s="130">
        <v>0.98109999999999997</v>
      </c>
      <c r="G21" s="130">
        <v>0.98280000000000001</v>
      </c>
      <c r="H21" s="130">
        <v>0.99039999999999995</v>
      </c>
      <c r="I21" s="130">
        <v>0.98829999999999996</v>
      </c>
      <c r="J21" s="130">
        <v>0.98580000000000001</v>
      </c>
      <c r="K21" s="130">
        <v>0.98219999999999996</v>
      </c>
    </row>
    <row r="22" spans="1:11" s="77" customFormat="1" ht="15" customHeight="1">
      <c r="A22" s="47" t="s">
        <v>749</v>
      </c>
      <c r="B22" s="46" t="s">
        <v>835</v>
      </c>
      <c r="C22" s="165" t="s">
        <v>836</v>
      </c>
      <c r="D22" s="130">
        <v>1.8599999999999998E-2</v>
      </c>
      <c r="E22" s="130">
        <v>1.8599999999999998E-2</v>
      </c>
      <c r="F22" s="130">
        <v>1.7500000000000002E-2</v>
      </c>
      <c r="G22" s="130">
        <v>2.2499999999999999E-2</v>
      </c>
      <c r="H22" s="130">
        <v>2.0799999999999999E-2</v>
      </c>
      <c r="I22" s="130">
        <v>5.7000000000000002E-2</v>
      </c>
      <c r="J22" s="130">
        <v>0.1356</v>
      </c>
      <c r="K22" s="130">
        <v>0.1263</v>
      </c>
    </row>
    <row r="23" spans="1:11" s="77" customFormat="1" ht="15" customHeight="1">
      <c r="A23" s="47" t="s">
        <v>749</v>
      </c>
      <c r="B23" s="46" t="s">
        <v>837</v>
      </c>
      <c r="C23" s="165" t="s">
        <v>838</v>
      </c>
      <c r="D23" s="130">
        <v>1.83E-2</v>
      </c>
      <c r="E23" s="130">
        <v>1.77E-2</v>
      </c>
      <c r="F23" s="130">
        <v>1.89E-2</v>
      </c>
      <c r="G23" s="130">
        <v>1.72E-2</v>
      </c>
      <c r="H23" s="130">
        <v>9.5999999999999992E-3</v>
      </c>
      <c r="I23" s="130">
        <v>1.17E-2</v>
      </c>
      <c r="J23" s="130">
        <v>1.4200000000000001E-2</v>
      </c>
      <c r="K23" s="130">
        <v>1.78E-2</v>
      </c>
    </row>
    <row r="24" spans="1:11" s="77" customFormat="1" ht="15" customHeight="1">
      <c r="A24" s="47" t="s">
        <v>749</v>
      </c>
      <c r="B24" s="46" t="s">
        <v>839</v>
      </c>
      <c r="C24" s="165" t="s">
        <v>840</v>
      </c>
      <c r="D24" s="130">
        <v>1.66E-2</v>
      </c>
      <c r="E24" s="130">
        <v>1.72E-2</v>
      </c>
      <c r="F24" s="130">
        <v>1.5599999999999999E-2</v>
      </c>
      <c r="G24" s="130">
        <v>2.0799999999999999E-2</v>
      </c>
      <c r="H24" s="130">
        <v>1.9699999999999999E-2</v>
      </c>
      <c r="I24" s="130">
        <v>5.5899999999999998E-2</v>
      </c>
      <c r="J24" s="130">
        <v>0.1346</v>
      </c>
      <c r="K24" s="130">
        <v>0.12429999999999999</v>
      </c>
    </row>
    <row r="25" spans="1:11" s="77" customFormat="1" ht="15" customHeight="1">
      <c r="A25" s="47" t="s">
        <v>749</v>
      </c>
      <c r="B25" s="46" t="s">
        <v>841</v>
      </c>
      <c r="C25" s="165" t="s">
        <v>842</v>
      </c>
      <c r="D25" s="130">
        <v>0.125</v>
      </c>
      <c r="E25" s="130">
        <v>9.4200000000000006E-2</v>
      </c>
      <c r="F25" s="130">
        <v>0.1241</v>
      </c>
      <c r="G25" s="130">
        <v>8.8999999999999996E-2</v>
      </c>
      <c r="H25" s="130">
        <v>6.3500000000000001E-2</v>
      </c>
      <c r="I25" s="130">
        <v>3.1199999999999999E-2</v>
      </c>
      <c r="J25" s="130">
        <v>2.1499999999999998E-2</v>
      </c>
      <c r="K25" s="130">
        <v>3.4000000000000002E-2</v>
      </c>
    </row>
    <row r="26" spans="1:11" s="77" customFormat="1" ht="15" customHeight="1">
      <c r="A26" s="47" t="s">
        <v>749</v>
      </c>
      <c r="B26" s="46" t="s">
        <v>843</v>
      </c>
      <c r="C26" s="165" t="s">
        <v>844</v>
      </c>
      <c r="D26" s="130">
        <v>1.6500000000000001E-2</v>
      </c>
      <c r="E26" s="130">
        <v>1.5599999999999999E-2</v>
      </c>
      <c r="F26" s="130">
        <v>1.49E-2</v>
      </c>
      <c r="G26" s="130">
        <v>1.5100000000000001E-2</v>
      </c>
      <c r="H26" s="130">
        <v>0.1031</v>
      </c>
      <c r="I26" s="130">
        <v>9.7299999999999998E-2</v>
      </c>
      <c r="J26" s="130">
        <v>8.7599999999999997E-2</v>
      </c>
      <c r="K26" s="130">
        <v>8.1900000000000001E-2</v>
      </c>
    </row>
    <row r="27" spans="1:11" s="77" customFormat="1" ht="15" customHeight="1">
      <c r="A27" s="47" t="s">
        <v>749</v>
      </c>
      <c r="B27" s="46" t="s">
        <v>845</v>
      </c>
      <c r="C27" s="165" t="s">
        <v>1448</v>
      </c>
      <c r="D27" s="130">
        <v>5.0299999999999997E-2</v>
      </c>
      <c r="E27" s="130">
        <v>4.9200000000000001E-2</v>
      </c>
      <c r="F27" s="130">
        <v>5.5E-2</v>
      </c>
      <c r="G27" s="130">
        <v>4.9700000000000001E-2</v>
      </c>
      <c r="H27" s="130">
        <v>4.3799999999999999E-2</v>
      </c>
      <c r="I27" s="130">
        <v>4.3400000000000001E-2</v>
      </c>
      <c r="J27" s="130">
        <v>4.5999999999999999E-2</v>
      </c>
      <c r="K27" s="130">
        <v>4.8800000000000003E-2</v>
      </c>
    </row>
    <row r="28" spans="1:11" s="77" customFormat="1" ht="15" customHeight="1">
      <c r="A28" s="47" t="s">
        <v>749</v>
      </c>
      <c r="B28" s="46" t="s">
        <v>846</v>
      </c>
      <c r="C28" s="165" t="s">
        <v>847</v>
      </c>
      <c r="D28" s="130">
        <v>0.97360000000000002</v>
      </c>
      <c r="E28" s="130">
        <v>0.97309999999999997</v>
      </c>
      <c r="F28" s="130">
        <v>0.97260000000000002</v>
      </c>
      <c r="G28" s="130">
        <v>0.97509999999999997</v>
      </c>
      <c r="H28" s="130">
        <v>0.98580000000000001</v>
      </c>
      <c r="I28" s="130">
        <v>0.98019999999999996</v>
      </c>
      <c r="J28" s="130">
        <v>0.97760000000000002</v>
      </c>
      <c r="K28" s="130">
        <v>0.97350000000000003</v>
      </c>
    </row>
    <row r="29" spans="1:11" s="77" customFormat="1" ht="15" customHeight="1">
      <c r="A29" s="47" t="s">
        <v>749</v>
      </c>
      <c r="B29" s="46" t="s">
        <v>848</v>
      </c>
      <c r="C29" s="165" t="s">
        <v>849</v>
      </c>
      <c r="D29" s="130">
        <v>7.9000000000000008E-3</v>
      </c>
      <c r="E29" s="130">
        <v>8.5000000000000006E-3</v>
      </c>
      <c r="F29" s="130">
        <v>7.4999999999999997E-3</v>
      </c>
      <c r="G29" s="130">
        <v>6.7000000000000002E-3</v>
      </c>
      <c r="H29" s="130">
        <v>8.0000000000000004E-4</v>
      </c>
      <c r="I29" s="130">
        <v>4.5999999999999999E-3</v>
      </c>
      <c r="J29" s="130">
        <v>4.7000000000000002E-3</v>
      </c>
      <c r="K29" s="130">
        <v>5.3E-3</v>
      </c>
    </row>
    <row r="30" spans="1:11" s="77" customFormat="1" ht="15" customHeight="1">
      <c r="A30" s="47" t="s">
        <v>749</v>
      </c>
      <c r="B30" s="46" t="s">
        <v>850</v>
      </c>
      <c r="C30" s="165" t="s">
        <v>851</v>
      </c>
      <c r="D30" s="130">
        <v>2.5999999999999999E-3</v>
      </c>
      <c r="E30" s="130">
        <v>2.8999999999999998E-3</v>
      </c>
      <c r="F30" s="130">
        <v>1.8E-3</v>
      </c>
      <c r="G30" s="130">
        <v>1.8E-3</v>
      </c>
      <c r="H30" s="130">
        <v>3.0000000000000001E-3</v>
      </c>
      <c r="I30" s="130">
        <v>4.3E-3</v>
      </c>
      <c r="J30" s="130">
        <v>1.6999999999999999E-3</v>
      </c>
      <c r="K30" s="130">
        <v>1.9E-3</v>
      </c>
    </row>
    <row r="31" spans="1:11" s="77" customFormat="1" ht="15" customHeight="1">
      <c r="A31" s="47" t="s">
        <v>749</v>
      </c>
      <c r="B31" s="46" t="s">
        <v>852</v>
      </c>
      <c r="C31" s="165" t="s">
        <v>853</v>
      </c>
      <c r="D31" s="130">
        <v>8.9999999999999998E-4</v>
      </c>
      <c r="E31" s="130">
        <v>8.9999999999999998E-4</v>
      </c>
      <c r="F31" s="130">
        <v>8.9999999999999998E-4</v>
      </c>
      <c r="G31" s="130">
        <v>8.9999999999999998E-4</v>
      </c>
      <c r="H31" s="130">
        <v>1E-4</v>
      </c>
      <c r="I31" s="130">
        <v>8.0000000000000004E-4</v>
      </c>
      <c r="J31" s="130">
        <v>8.9999999999999998E-4</v>
      </c>
      <c r="K31" s="130">
        <v>1.8E-3</v>
      </c>
    </row>
    <row r="32" spans="1:11" s="77" customFormat="1" ht="15" customHeight="1">
      <c r="A32" s="47" t="s">
        <v>749</v>
      </c>
      <c r="B32" s="46" t="s">
        <v>854</v>
      </c>
      <c r="C32" s="165" t="s">
        <v>855</v>
      </c>
      <c r="D32" s="130">
        <v>1.5E-3</v>
      </c>
      <c r="E32" s="130">
        <v>1.4E-3</v>
      </c>
      <c r="F32" s="130">
        <v>1.2999999999999999E-3</v>
      </c>
      <c r="G32" s="130">
        <v>1.5E-3</v>
      </c>
      <c r="H32" s="130">
        <v>2.0000000000000001E-4</v>
      </c>
      <c r="I32" s="130">
        <v>4.0000000000000002E-4</v>
      </c>
      <c r="J32" s="130">
        <v>1.1000000000000001E-3</v>
      </c>
      <c r="K32" s="130">
        <v>1.2999999999999999E-3</v>
      </c>
    </row>
    <row r="33" spans="1:11" s="77" customFormat="1" ht="15" customHeight="1" thickBot="1">
      <c r="A33" s="47" t="s">
        <v>749</v>
      </c>
      <c r="B33" s="165" t="s">
        <v>856</v>
      </c>
      <c r="C33" s="165" t="s">
        <v>857</v>
      </c>
      <c r="D33" s="130">
        <v>1.35E-2</v>
      </c>
      <c r="E33" s="130">
        <v>1.3299999999999999E-2</v>
      </c>
      <c r="F33" s="130">
        <v>1.5699999999999999E-2</v>
      </c>
      <c r="G33" s="130">
        <v>1.37E-2</v>
      </c>
      <c r="H33" s="130">
        <v>9.9000000000000008E-3</v>
      </c>
      <c r="I33" s="130">
        <v>9.7000000000000003E-3</v>
      </c>
      <c r="J33" s="130">
        <v>1.1900000000000001E-2</v>
      </c>
      <c r="K33" s="130">
        <v>1.4200000000000001E-2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749</v>
      </c>
      <c r="B35" s="46" t="s">
        <v>858</v>
      </c>
      <c r="C35" s="165" t="s">
        <v>859</v>
      </c>
      <c r="D35" s="130">
        <v>569.77300000000002</v>
      </c>
      <c r="E35" s="130">
        <v>580.86320000000001</v>
      </c>
      <c r="F35" s="130">
        <v>971.29369999999994</v>
      </c>
      <c r="G35" s="130">
        <v>1212.9634000000001</v>
      </c>
      <c r="H35" s="130">
        <v>1281.7026000000001</v>
      </c>
      <c r="I35" s="130">
        <v>96.4221</v>
      </c>
      <c r="J35" s="130">
        <v>9.6891999999999996</v>
      </c>
      <c r="K35" s="130">
        <v>4.742</v>
      </c>
    </row>
    <row r="36" spans="1:11" s="77" customFormat="1" ht="15" customHeight="1">
      <c r="A36" s="47" t="s">
        <v>749</v>
      </c>
      <c r="B36" s="46" t="s">
        <v>860</v>
      </c>
      <c r="C36" s="165" t="s">
        <v>861</v>
      </c>
      <c r="D36" s="130">
        <v>749.53689999999995</v>
      </c>
      <c r="E36" s="130">
        <v>757.78949999999998</v>
      </c>
      <c r="F36" s="130">
        <v>1549.7055</v>
      </c>
      <c r="G36" s="130">
        <v>1634.0078000000001</v>
      </c>
      <c r="H36" s="130">
        <v>1827.2128</v>
      </c>
      <c r="I36" s="130">
        <v>147.7242</v>
      </c>
      <c r="J36" s="130">
        <v>13.7445</v>
      </c>
      <c r="K36" s="130">
        <v>6.3259999999999996</v>
      </c>
    </row>
    <row r="37" spans="1:11" s="77" customFormat="1" ht="15" customHeight="1">
      <c r="A37" s="47" t="s">
        <v>749</v>
      </c>
      <c r="B37" s="46" t="s">
        <v>862</v>
      </c>
      <c r="C37" s="165" t="s">
        <v>863</v>
      </c>
      <c r="D37" s="130">
        <v>6.9800000000000001E-2</v>
      </c>
      <c r="E37" s="130">
        <v>7.3300000000000004E-2</v>
      </c>
      <c r="F37" s="130">
        <v>8.5599999999999996E-2</v>
      </c>
      <c r="G37" s="130">
        <v>6.4699999999999994E-2</v>
      </c>
      <c r="H37" s="130">
        <v>0.1275</v>
      </c>
      <c r="I37" s="130">
        <v>0.12039999999999999</v>
      </c>
      <c r="J37" s="130">
        <v>0.1215</v>
      </c>
      <c r="K37" s="130">
        <v>0.1202</v>
      </c>
    </row>
    <row r="38" spans="1:11" s="77" customFormat="1" ht="15" customHeight="1">
      <c r="A38" s="47" t="s">
        <v>749</v>
      </c>
      <c r="B38" s="46" t="s">
        <v>864</v>
      </c>
      <c r="C38" s="165" t="s">
        <v>865</v>
      </c>
      <c r="D38" s="130">
        <v>5.4699999999999999E-2</v>
      </c>
      <c r="E38" s="130">
        <v>5.8000000000000003E-2</v>
      </c>
      <c r="F38" s="130">
        <v>6.7299999999999999E-2</v>
      </c>
      <c r="G38" s="130">
        <v>4.9500000000000002E-2</v>
      </c>
      <c r="H38" s="130">
        <v>7.8399999999999997E-2</v>
      </c>
      <c r="I38" s="130">
        <v>7.7700000000000005E-2</v>
      </c>
      <c r="J38" s="130">
        <v>8.0699999999999994E-2</v>
      </c>
      <c r="K38" s="130">
        <v>8.2600000000000007E-2</v>
      </c>
    </row>
    <row r="39" spans="1:11" s="77" customFormat="1" ht="15" customHeight="1" thickBot="1">
      <c r="A39" s="47" t="s">
        <v>749</v>
      </c>
      <c r="B39" s="46" t="s">
        <v>866</v>
      </c>
      <c r="C39" s="103" t="s">
        <v>1208</v>
      </c>
      <c r="D39" s="130">
        <v>0.74419999999999997</v>
      </c>
      <c r="E39" s="130">
        <v>0.82989999999999997</v>
      </c>
      <c r="F39" s="130">
        <v>0.90200000000000002</v>
      </c>
      <c r="G39" s="130">
        <v>0.4637</v>
      </c>
      <c r="H39" s="130">
        <v>0.61670000000000003</v>
      </c>
      <c r="I39" s="130">
        <v>0.7369</v>
      </c>
      <c r="J39" s="130">
        <v>0.69620000000000004</v>
      </c>
      <c r="K39" s="130">
        <v>0.7228</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749</v>
      </c>
      <c r="B41" s="46" t="s">
        <v>867</v>
      </c>
      <c r="C41" s="165" t="s">
        <v>868</v>
      </c>
      <c r="D41" s="130">
        <v>0.2167</v>
      </c>
      <c r="E41" s="130">
        <v>0.20830000000000001</v>
      </c>
      <c r="F41" s="130">
        <v>0.21379999999999999</v>
      </c>
      <c r="G41" s="130">
        <v>0.2346</v>
      </c>
      <c r="H41" s="130">
        <v>0.38519999999999999</v>
      </c>
      <c r="I41" s="130">
        <v>0.35470000000000002</v>
      </c>
      <c r="J41" s="130">
        <v>0.33560000000000001</v>
      </c>
      <c r="K41" s="130">
        <v>0.313</v>
      </c>
    </row>
    <row r="42" spans="1:11" s="77" customFormat="1" ht="15" customHeight="1">
      <c r="A42" s="47" t="s">
        <v>749</v>
      </c>
      <c r="B42" s="46" t="s">
        <v>869</v>
      </c>
      <c r="C42" s="165" t="s">
        <v>870</v>
      </c>
      <c r="D42" s="130">
        <v>0.2167</v>
      </c>
      <c r="E42" s="130">
        <v>0.20830000000000001</v>
      </c>
      <c r="F42" s="130">
        <v>0.21379999999999999</v>
      </c>
      <c r="G42" s="130">
        <v>0.2346</v>
      </c>
      <c r="H42" s="130">
        <v>0.38519999999999999</v>
      </c>
      <c r="I42" s="130">
        <v>0.35460000000000003</v>
      </c>
      <c r="J42" s="130">
        <v>0.33500000000000002</v>
      </c>
      <c r="K42" s="130">
        <v>0.3125</v>
      </c>
    </row>
    <row r="43" spans="1:11" s="77" customFormat="1" ht="15" customHeight="1">
      <c r="A43" s="47" t="s">
        <v>749</v>
      </c>
      <c r="B43" s="46" t="s">
        <v>871</v>
      </c>
      <c r="C43" s="165" t="s">
        <v>872</v>
      </c>
      <c r="D43" s="130">
        <v>7.9100000000000004E-2</v>
      </c>
      <c r="E43" s="130">
        <v>7.85E-2</v>
      </c>
      <c r="F43" s="130">
        <v>8.1199999999999994E-2</v>
      </c>
      <c r="G43" s="130">
        <v>6.8000000000000005E-2</v>
      </c>
      <c r="H43" s="130">
        <v>2.0199999999999999E-2</v>
      </c>
      <c r="I43" s="130">
        <v>2.5600000000000001E-2</v>
      </c>
      <c r="J43" s="130">
        <v>3.09E-2</v>
      </c>
      <c r="K43" s="130">
        <v>4.1399999999999999E-2</v>
      </c>
    </row>
    <row r="44" spans="1:11" s="77" customFormat="1" ht="15" customHeight="1">
      <c r="A44" s="47" t="s">
        <v>749</v>
      </c>
      <c r="B44" s="46" t="s">
        <v>873</v>
      </c>
      <c r="C44" s="165" t="s">
        <v>874</v>
      </c>
      <c r="D44" s="130">
        <v>0.01</v>
      </c>
      <c r="E44" s="130">
        <v>7.7999999999999996E-3</v>
      </c>
      <c r="F44" s="130">
        <v>9.2999999999999992E-3</v>
      </c>
      <c r="G44" s="130">
        <v>7.9000000000000008E-3</v>
      </c>
      <c r="H44" s="130">
        <v>2.8E-3</v>
      </c>
      <c r="I44" s="130">
        <v>3.8999999999999998E-3</v>
      </c>
      <c r="J44" s="130">
        <v>6.4000000000000003E-3</v>
      </c>
      <c r="K44" s="130">
        <v>0.01</v>
      </c>
    </row>
    <row r="45" spans="1:11" s="77" customFormat="1" ht="15" customHeight="1">
      <c r="A45" s="47" t="s">
        <v>749</v>
      </c>
      <c r="B45" s="46" t="s">
        <v>875</v>
      </c>
      <c r="C45" s="165" t="s">
        <v>876</v>
      </c>
      <c r="D45" s="130">
        <v>2.1000000000000001E-2</v>
      </c>
      <c r="E45" s="130">
        <v>2.1999999999999999E-2</v>
      </c>
      <c r="F45" s="130">
        <v>1.84E-2</v>
      </c>
      <c r="G45" s="130">
        <v>1.5900000000000001E-2</v>
      </c>
      <c r="H45" s="130">
        <v>3.0000000000000001E-3</v>
      </c>
      <c r="I45" s="130">
        <v>7.4999999999999997E-3</v>
      </c>
      <c r="J45" s="130">
        <v>1.0500000000000001E-2</v>
      </c>
      <c r="K45" s="130">
        <v>1.3100000000000001E-2</v>
      </c>
    </row>
    <row r="46" spans="1:11" s="77" customFormat="1" ht="15" customHeight="1" thickBot="1">
      <c r="A46" s="47" t="s">
        <v>749</v>
      </c>
      <c r="B46" s="46" t="s">
        <v>877</v>
      </c>
      <c r="C46" s="165" t="s">
        <v>878</v>
      </c>
      <c r="D46" s="130">
        <v>0.21240000000000001</v>
      </c>
      <c r="E46" s="130">
        <v>0.21659999999999999</v>
      </c>
      <c r="F46" s="130">
        <v>0.21440000000000001</v>
      </c>
      <c r="G46" s="130">
        <v>0.20749999999999999</v>
      </c>
      <c r="H46" s="130">
        <v>0.1885</v>
      </c>
      <c r="I46" s="130">
        <v>0.19389999999999999</v>
      </c>
      <c r="J46" s="130">
        <v>0.1807</v>
      </c>
      <c r="K46" s="130">
        <v>0.18440000000000001</v>
      </c>
    </row>
    <row r="47" spans="1:11" s="45" customFormat="1" ht="15" customHeight="1" thickTop="1" thickBot="1">
      <c r="A47" s="47"/>
      <c r="B47" s="164"/>
      <c r="C47" s="401" t="s">
        <v>879</v>
      </c>
      <c r="D47" s="402"/>
      <c r="E47" s="402"/>
      <c r="F47" s="402"/>
      <c r="G47" s="403"/>
      <c r="H47" s="403"/>
      <c r="I47" s="403"/>
      <c r="J47" s="403"/>
      <c r="K47" s="403"/>
    </row>
    <row r="48" spans="1:11" s="78" customFormat="1" ht="15" customHeight="1" thickTop="1">
      <c r="A48" s="47" t="s">
        <v>749</v>
      </c>
      <c r="B48" s="46" t="s">
        <v>880</v>
      </c>
      <c r="C48" s="165" t="s">
        <v>881</v>
      </c>
      <c r="D48" s="130">
        <v>0.92500000000000004</v>
      </c>
      <c r="E48" s="130">
        <v>0.92069999999999996</v>
      </c>
      <c r="F48" s="130">
        <v>0.92749999999999999</v>
      </c>
      <c r="G48" s="130">
        <v>0.9264</v>
      </c>
      <c r="H48" s="130">
        <v>0.8468</v>
      </c>
      <c r="I48" s="130">
        <v>0.85509999999999997</v>
      </c>
      <c r="J48" s="130">
        <v>0.8659</v>
      </c>
      <c r="K48" s="130">
        <v>0.86560000000000004</v>
      </c>
    </row>
    <row r="49" spans="1:11" s="77" customFormat="1" ht="15" customHeight="1">
      <c r="A49" s="47" t="s">
        <v>749</v>
      </c>
      <c r="B49" s="46" t="s">
        <v>882</v>
      </c>
      <c r="C49" s="165" t="s">
        <v>883</v>
      </c>
      <c r="D49" s="130">
        <v>0.91120000000000001</v>
      </c>
      <c r="E49" s="130">
        <v>0.91120000000000001</v>
      </c>
      <c r="F49" s="130">
        <v>0.90569999999999995</v>
      </c>
      <c r="G49" s="130">
        <v>0.89800000000000002</v>
      </c>
      <c r="H49" s="130">
        <v>0.91190000000000004</v>
      </c>
      <c r="I49" s="130">
        <v>0.92259999999999998</v>
      </c>
      <c r="J49" s="130">
        <v>0.93540000000000001</v>
      </c>
      <c r="K49" s="130">
        <v>0.93540000000000001</v>
      </c>
    </row>
    <row r="50" spans="1:11" s="77" customFormat="1" ht="15" customHeight="1">
      <c r="A50" s="47" t="s">
        <v>749</v>
      </c>
      <c r="B50" s="46" t="s">
        <v>884</v>
      </c>
      <c r="C50" s="165" t="s">
        <v>885</v>
      </c>
      <c r="D50" s="130">
        <v>0.29499999999999998</v>
      </c>
      <c r="E50" s="130">
        <v>0.27629999999999999</v>
      </c>
      <c r="F50" s="130">
        <v>0.29270000000000002</v>
      </c>
      <c r="G50" s="130">
        <v>0.29830000000000001</v>
      </c>
      <c r="H50" s="130">
        <v>0.11650000000000001</v>
      </c>
      <c r="I50" s="130">
        <v>0.1076</v>
      </c>
      <c r="J50" s="130">
        <v>7.6600000000000001E-2</v>
      </c>
      <c r="K50" s="130">
        <v>7.3899999999999993E-2</v>
      </c>
    </row>
    <row r="51" spans="1:11" s="77" customFormat="1" ht="15" customHeight="1">
      <c r="A51" s="47" t="s">
        <v>749</v>
      </c>
      <c r="B51" s="46" t="s">
        <v>886</v>
      </c>
      <c r="C51" s="165" t="s">
        <v>1468</v>
      </c>
      <c r="D51" s="130">
        <v>0.34589999999999999</v>
      </c>
      <c r="E51" s="130">
        <v>0.38069999999999998</v>
      </c>
      <c r="F51" s="130">
        <v>0.33910000000000001</v>
      </c>
      <c r="G51" s="130">
        <v>0.31380000000000002</v>
      </c>
      <c r="H51" s="130">
        <v>0.39760000000000001</v>
      </c>
      <c r="I51" s="130">
        <v>0.40849999999999997</v>
      </c>
      <c r="J51" s="130">
        <v>0.40039999999999998</v>
      </c>
      <c r="K51" s="130">
        <v>0.43009999999999998</v>
      </c>
    </row>
    <row r="52" spans="1:11" ht="3.75" customHeight="1" thickBot="1">
      <c r="A52" s="47"/>
      <c r="B52" s="47"/>
      <c r="C52" s="118"/>
      <c r="D52" s="118"/>
      <c r="E52" s="118"/>
      <c r="F52" s="118"/>
      <c r="G52" s="118"/>
      <c r="H52" s="118"/>
      <c r="I52" s="118"/>
      <c r="J52" s="118"/>
      <c r="K52" s="118"/>
    </row>
    <row r="53" spans="1:11" ht="15" customHeight="1" thickTop="1">
      <c r="A53" s="169" t="s">
        <v>818</v>
      </c>
      <c r="B53" s="165" t="s">
        <v>818</v>
      </c>
      <c r="C53" s="757" t="s">
        <v>557</v>
      </c>
      <c r="D53" s="757"/>
      <c r="E53" s="757"/>
      <c r="F53" s="757"/>
      <c r="G53" s="757"/>
      <c r="H53" s="757"/>
      <c r="I53" s="757"/>
      <c r="J53" s="757"/>
      <c r="K53" s="757"/>
    </row>
    <row r="54" spans="1:11" ht="51.75" customHeight="1">
      <c r="A54" s="47"/>
      <c r="B54" s="47"/>
      <c r="C54" s="752" t="s">
        <v>888</v>
      </c>
      <c r="D54" s="752"/>
      <c r="E54" s="752"/>
      <c r="F54" s="752"/>
      <c r="G54" s="752"/>
      <c r="H54" s="752"/>
      <c r="I54" s="752"/>
      <c r="J54" s="752"/>
      <c r="K54" s="752"/>
    </row>
    <row r="55" spans="1:11" ht="48" customHeight="1">
      <c r="A55" s="47"/>
      <c r="B55" s="47"/>
      <c r="C55" s="752" t="s">
        <v>889</v>
      </c>
      <c r="D55" s="752"/>
      <c r="E55" s="752"/>
      <c r="F55" s="752"/>
      <c r="G55" s="752"/>
      <c r="H55" s="752"/>
      <c r="I55" s="752"/>
      <c r="J55" s="752"/>
      <c r="K55" s="752"/>
    </row>
    <row r="56" spans="1:11" ht="15" customHeight="1">
      <c r="A56" s="47"/>
      <c r="B56" s="47"/>
      <c r="C56" s="753" t="s">
        <v>1451</v>
      </c>
      <c r="D56" s="753"/>
      <c r="E56" s="753"/>
      <c r="F56" s="753"/>
      <c r="G56" s="753"/>
      <c r="H56" s="753"/>
      <c r="I56" s="753"/>
      <c r="J56" s="753"/>
      <c r="K56" s="753"/>
    </row>
    <row r="57" spans="1:11" ht="15" customHeight="1">
      <c r="A57" s="47"/>
      <c r="B57" s="47"/>
      <c r="C57" s="753" t="s">
        <v>561</v>
      </c>
      <c r="D57" s="753"/>
      <c r="E57" s="753"/>
      <c r="F57" s="753"/>
      <c r="G57" s="753"/>
      <c r="H57" s="753"/>
      <c r="I57" s="753"/>
      <c r="J57" s="753"/>
      <c r="K57" s="753"/>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1" ht="15" customHeight="1">
      <c r="A1" s="630"/>
      <c r="B1" s="630"/>
      <c r="C1" s="758"/>
      <c r="D1" s="758"/>
      <c r="E1" s="758"/>
      <c r="F1" s="758"/>
      <c r="G1" s="758"/>
      <c r="H1" s="758"/>
      <c r="I1" s="758"/>
      <c r="J1" s="758"/>
      <c r="K1" s="758"/>
    </row>
    <row r="2" spans="1:11" ht="18">
      <c r="A2" s="755" t="s">
        <v>447</v>
      </c>
      <c r="B2" s="755"/>
      <c r="C2" s="755"/>
      <c r="D2" s="755"/>
      <c r="E2" s="755"/>
      <c r="F2" s="755"/>
      <c r="G2" s="755"/>
      <c r="H2" s="755"/>
      <c r="I2" s="755"/>
      <c r="J2" s="755"/>
      <c r="K2" s="755"/>
    </row>
    <row r="3" spans="1:11" ht="15" customHeight="1">
      <c r="A3" s="630"/>
      <c r="B3" s="630"/>
      <c r="C3" s="755" t="s">
        <v>819</v>
      </c>
      <c r="D3" s="755"/>
      <c r="E3" s="755"/>
      <c r="F3" s="755"/>
      <c r="G3" s="755"/>
      <c r="H3" s="755"/>
      <c r="I3" s="755"/>
      <c r="J3" s="755"/>
      <c r="K3" s="755"/>
    </row>
    <row r="4" spans="1:11" s="48" customFormat="1" ht="15" customHeight="1">
      <c r="A4" s="756"/>
      <c r="B4" s="755"/>
      <c r="C4" s="755"/>
      <c r="D4" s="755"/>
      <c r="E4" s="755"/>
      <c r="F4" s="755"/>
      <c r="G4" s="755"/>
      <c r="H4" s="755"/>
      <c r="I4" s="755"/>
      <c r="J4" s="755"/>
      <c r="K4" s="755"/>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577</v>
      </c>
      <c r="E6" s="392" t="s">
        <v>578</v>
      </c>
      <c r="F6" s="392" t="s">
        <v>579</v>
      </c>
      <c r="G6" s="400" t="s">
        <v>580</v>
      </c>
      <c r="H6" s="400" t="s">
        <v>1271</v>
      </c>
      <c r="I6" s="400" t="s">
        <v>1502</v>
      </c>
      <c r="J6" s="400" t="s">
        <v>1363</v>
      </c>
      <c r="K6" s="400" t="s">
        <v>1503</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749</v>
      </c>
      <c r="B9" s="46" t="s">
        <v>891</v>
      </c>
      <c r="C9" s="165" t="s">
        <v>892</v>
      </c>
      <c r="D9" s="130">
        <v>0.19470000000000001</v>
      </c>
      <c r="E9" s="130">
        <v>0.1583</v>
      </c>
      <c r="F9" s="130">
        <v>0.17680000000000001</v>
      </c>
      <c r="G9" s="130">
        <v>0.1714</v>
      </c>
      <c r="H9" s="130">
        <v>0.1206</v>
      </c>
      <c r="I9" s="130">
        <v>8.9300000000000004E-2</v>
      </c>
      <c r="J9" s="130">
        <v>9.64E-2</v>
      </c>
      <c r="K9" s="130">
        <v>0.10589999999999999</v>
      </c>
    </row>
    <row r="10" spans="1:11" s="48" customFormat="1" ht="15" customHeight="1">
      <c r="A10" s="47" t="s">
        <v>749</v>
      </c>
      <c r="B10" s="46" t="s">
        <v>893</v>
      </c>
      <c r="C10" s="165" t="s">
        <v>1417</v>
      </c>
      <c r="D10" s="130">
        <v>0.19700000000000001</v>
      </c>
      <c r="E10" s="130">
        <v>0.1613</v>
      </c>
      <c r="F10" s="130">
        <v>0.1789</v>
      </c>
      <c r="G10" s="130">
        <v>0.17269999999999999</v>
      </c>
      <c r="H10" s="130">
        <v>0.1208</v>
      </c>
      <c r="I10" s="130">
        <v>9.0399999999999994E-2</v>
      </c>
      <c r="J10" s="130">
        <v>9.7299999999999998E-2</v>
      </c>
      <c r="K10" s="130">
        <v>0.10489999999999999</v>
      </c>
    </row>
    <row r="11" spans="1:11" s="48" customFormat="1" ht="15" customHeight="1">
      <c r="A11" s="47" t="s">
        <v>749</v>
      </c>
      <c r="B11" s="46" t="s">
        <v>894</v>
      </c>
      <c r="C11" s="165" t="s">
        <v>1418</v>
      </c>
      <c r="D11" s="130">
        <v>0.1772</v>
      </c>
      <c r="E11" s="130">
        <v>0.14480000000000001</v>
      </c>
      <c r="F11" s="130">
        <v>0.16109999999999999</v>
      </c>
      <c r="G11" s="130">
        <v>0.1595</v>
      </c>
      <c r="H11" s="130">
        <v>0.1115</v>
      </c>
      <c r="I11" s="130">
        <v>8.5400000000000004E-2</v>
      </c>
      <c r="J11" s="130">
        <v>8.77E-2</v>
      </c>
      <c r="K11" s="130">
        <v>8.77E-2</v>
      </c>
    </row>
    <row r="12" spans="1:11" s="48" customFormat="1" ht="15" customHeight="1">
      <c r="A12" s="47" t="s">
        <v>749</v>
      </c>
      <c r="B12" s="46" t="s">
        <v>895</v>
      </c>
      <c r="C12" s="165" t="s">
        <v>1419</v>
      </c>
      <c r="D12" s="130">
        <v>3.4299999999999997E-2</v>
      </c>
      <c r="E12" s="130">
        <v>2.5499999999999998E-2</v>
      </c>
      <c r="F12" s="130">
        <v>2.9600000000000001E-2</v>
      </c>
      <c r="G12" s="130">
        <v>3.44E-2</v>
      </c>
      <c r="H12" s="130">
        <v>1.21E-2</v>
      </c>
      <c r="I12" s="130">
        <v>-4.0000000000000001E-3</v>
      </c>
      <c r="J12" s="130">
        <v>4.8999999999999998E-3</v>
      </c>
      <c r="K12" s="130">
        <v>5.1000000000000004E-3</v>
      </c>
    </row>
    <row r="13" spans="1:11" s="48" customFormat="1" ht="15" customHeight="1">
      <c r="A13" s="47" t="s">
        <v>749</v>
      </c>
      <c r="B13" s="46" t="s">
        <v>896</v>
      </c>
      <c r="C13" s="165" t="s">
        <v>1420</v>
      </c>
      <c r="D13" s="130">
        <v>3.5400000000000001E-2</v>
      </c>
      <c r="E13" s="130">
        <v>2.6200000000000001E-2</v>
      </c>
      <c r="F13" s="130">
        <v>2.93E-2</v>
      </c>
      <c r="G13" s="130">
        <v>3.3799999999999997E-2</v>
      </c>
      <c r="H13" s="130">
        <v>1.29E-2</v>
      </c>
      <c r="I13" s="130">
        <v>-8.0000000000000004E-4</v>
      </c>
      <c r="J13" s="130">
        <v>3.2000000000000002E-3</v>
      </c>
      <c r="K13" s="130">
        <v>5.3E-3</v>
      </c>
    </row>
    <row r="14" spans="1:11" s="48" customFormat="1" ht="15" customHeight="1">
      <c r="A14" s="47" t="s">
        <v>749</v>
      </c>
      <c r="B14" s="46" t="s">
        <v>897</v>
      </c>
      <c r="C14" s="165" t="s">
        <v>1421</v>
      </c>
      <c r="D14" s="130">
        <v>2.1399999999999999E-2</v>
      </c>
      <c r="E14" s="130">
        <v>1.43E-2</v>
      </c>
      <c r="F14" s="130">
        <v>1.5100000000000001E-2</v>
      </c>
      <c r="G14" s="130">
        <v>1.6799999999999999E-2</v>
      </c>
      <c r="H14" s="130">
        <v>6.7999999999999996E-3</v>
      </c>
      <c r="I14" s="130">
        <v>-1.1000000000000001E-3</v>
      </c>
      <c r="J14" s="130">
        <v>1.1999999999999999E-3</v>
      </c>
      <c r="K14" s="130">
        <v>3.7000000000000002E-3</v>
      </c>
    </row>
    <row r="15" spans="1:11" s="48" customFormat="1" ht="15" customHeight="1" thickBot="1">
      <c r="A15" s="47" t="s">
        <v>749</v>
      </c>
      <c r="B15" s="46" t="s">
        <v>898</v>
      </c>
      <c r="C15" s="165" t="s">
        <v>1422</v>
      </c>
      <c r="D15" s="130">
        <v>9.2200000000000004E-2</v>
      </c>
      <c r="E15" s="130">
        <v>6.7299999999999999E-2</v>
      </c>
      <c r="F15" s="130">
        <v>7.2599999999999998E-2</v>
      </c>
      <c r="G15" s="130">
        <v>8.14E-2</v>
      </c>
      <c r="H15" s="130">
        <v>3.6900000000000002E-2</v>
      </c>
      <c r="I15" s="130">
        <v>-6.4000000000000003E-3</v>
      </c>
      <c r="J15" s="130">
        <v>7.6E-3</v>
      </c>
      <c r="K15" s="130">
        <v>2.6200000000000001E-2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749</v>
      </c>
      <c r="B17" s="46" t="s">
        <v>899</v>
      </c>
      <c r="C17" s="165" t="s">
        <v>900</v>
      </c>
      <c r="D17" s="130">
        <v>0.251</v>
      </c>
      <c r="E17" s="130">
        <v>0.20080000000000001</v>
      </c>
      <c r="F17" s="130">
        <v>0.2223</v>
      </c>
      <c r="G17" s="130">
        <v>0.2165</v>
      </c>
      <c r="H17" s="130">
        <v>0.16400000000000001</v>
      </c>
      <c r="I17" s="130">
        <v>0.1336</v>
      </c>
      <c r="J17" s="130">
        <v>0.1399</v>
      </c>
      <c r="K17" s="130">
        <v>0.14799999999999999</v>
      </c>
    </row>
    <row r="18" spans="1:11" s="48" customFormat="1" ht="15" customHeight="1">
      <c r="A18" s="47" t="s">
        <v>749</v>
      </c>
      <c r="B18" s="46" t="s">
        <v>901</v>
      </c>
      <c r="C18" s="165" t="s">
        <v>902</v>
      </c>
      <c r="D18" s="130">
        <v>-5.6300000000000003E-2</v>
      </c>
      <c r="E18" s="130">
        <v>-4.2500000000000003E-2</v>
      </c>
      <c r="F18" s="130">
        <v>-4.5499999999999999E-2</v>
      </c>
      <c r="G18" s="130">
        <v>-4.4999999999999998E-2</v>
      </c>
      <c r="H18" s="130">
        <v>-4.3400000000000001E-2</v>
      </c>
      <c r="I18" s="130">
        <v>-4.4299999999999999E-2</v>
      </c>
      <c r="J18" s="130">
        <v>-4.3499999999999997E-2</v>
      </c>
      <c r="K18" s="130">
        <v>-4.2200000000000001E-2</v>
      </c>
    </row>
    <row r="19" spans="1:11" s="48" customFormat="1" ht="15" customHeight="1">
      <c r="A19" s="47" t="s">
        <v>749</v>
      </c>
      <c r="B19" s="46" t="s">
        <v>903</v>
      </c>
      <c r="C19" s="165" t="s">
        <v>904</v>
      </c>
      <c r="D19" s="130">
        <v>8.1000000000000003E-2</v>
      </c>
      <c r="E19" s="130">
        <v>5.9299999999999999E-2</v>
      </c>
      <c r="F19" s="130">
        <v>6.3200000000000006E-2</v>
      </c>
      <c r="G19" s="130">
        <v>6.3E-2</v>
      </c>
      <c r="H19" s="130">
        <v>5.8700000000000002E-2</v>
      </c>
      <c r="I19" s="130">
        <v>5.79E-2</v>
      </c>
      <c r="J19" s="130">
        <v>5.5599999999999997E-2</v>
      </c>
      <c r="K19" s="130">
        <v>5.2400000000000002E-2</v>
      </c>
    </row>
    <row r="20" spans="1:11" s="48" customFormat="1" ht="15" customHeight="1">
      <c r="A20" s="47" t="s">
        <v>749</v>
      </c>
      <c r="B20" s="46" t="s">
        <v>905</v>
      </c>
      <c r="C20" s="165" t="s">
        <v>906</v>
      </c>
      <c r="D20" s="130">
        <v>1E-4</v>
      </c>
      <c r="E20" s="130">
        <v>-1E-4</v>
      </c>
      <c r="F20" s="130">
        <v>-2.0000000000000001E-4</v>
      </c>
      <c r="G20" s="130">
        <v>0</v>
      </c>
      <c r="H20" s="130">
        <v>0</v>
      </c>
      <c r="I20" s="130">
        <v>0</v>
      </c>
      <c r="J20" s="130">
        <v>0</v>
      </c>
      <c r="K20" s="130">
        <v>1E-4</v>
      </c>
    </row>
    <row r="21" spans="1:11" s="48" customFormat="1" ht="15" customHeight="1">
      <c r="A21" s="47" t="s">
        <v>749</v>
      </c>
      <c r="B21" s="46" t="s">
        <v>907</v>
      </c>
      <c r="C21" s="165" t="s">
        <v>1423</v>
      </c>
      <c r="D21" s="130">
        <v>-1.9699999999999999E-2</v>
      </c>
      <c r="E21" s="130">
        <v>-1.6500000000000001E-2</v>
      </c>
      <c r="F21" s="130">
        <v>-1.78E-2</v>
      </c>
      <c r="G21" s="130">
        <v>-1.32E-2</v>
      </c>
      <c r="H21" s="130">
        <v>-9.2999999999999992E-3</v>
      </c>
      <c r="I21" s="130">
        <v>-5.0000000000000001E-3</v>
      </c>
      <c r="J21" s="130">
        <v>-9.4999999999999998E-3</v>
      </c>
      <c r="K21" s="130">
        <v>-1.72E-2</v>
      </c>
    </row>
    <row r="22" spans="1:11" s="48" customFormat="1" ht="15" customHeight="1">
      <c r="A22" s="47" t="s">
        <v>749</v>
      </c>
      <c r="B22" s="46" t="s">
        <v>908</v>
      </c>
      <c r="C22" s="165" t="s">
        <v>1424</v>
      </c>
      <c r="D22" s="130">
        <v>2.2000000000000001E-3</v>
      </c>
      <c r="E22" s="130">
        <v>3.0000000000000001E-3</v>
      </c>
      <c r="F22" s="130">
        <v>2.0999999999999999E-3</v>
      </c>
      <c r="G22" s="130">
        <v>1.2999999999999999E-3</v>
      </c>
      <c r="H22" s="130">
        <v>2.0000000000000001E-4</v>
      </c>
      <c r="I22" s="130">
        <v>1.1000000000000001E-3</v>
      </c>
      <c r="J22" s="130">
        <v>8.9999999999999998E-4</v>
      </c>
      <c r="K22" s="130">
        <v>-1E-3</v>
      </c>
    </row>
    <row r="23" spans="1:11" s="48" customFormat="1" ht="15" customHeight="1">
      <c r="A23" s="47" t="s">
        <v>749</v>
      </c>
      <c r="B23" s="46" t="s">
        <v>909</v>
      </c>
      <c r="C23" s="165" t="s">
        <v>1425</v>
      </c>
      <c r="D23" s="130">
        <v>-0.1429</v>
      </c>
      <c r="E23" s="130">
        <v>-0.1193</v>
      </c>
      <c r="F23" s="130">
        <v>-0.13150000000000001</v>
      </c>
      <c r="G23" s="130">
        <v>-0.12509999999999999</v>
      </c>
      <c r="H23" s="130">
        <v>-9.9400000000000002E-2</v>
      </c>
      <c r="I23" s="130">
        <v>-8.9399999999999993E-2</v>
      </c>
      <c r="J23" s="130">
        <v>-8.2799999999999999E-2</v>
      </c>
      <c r="K23" s="130">
        <v>-8.2600000000000007E-2</v>
      </c>
    </row>
    <row r="24" spans="1:11" s="48" customFormat="1" ht="15" customHeight="1">
      <c r="A24" s="47" t="s">
        <v>749</v>
      </c>
      <c r="B24" s="46" t="s">
        <v>910</v>
      </c>
      <c r="C24" s="165" t="s">
        <v>1426</v>
      </c>
      <c r="D24" s="130">
        <v>1E-3</v>
      </c>
      <c r="E24" s="130">
        <v>8.0000000000000004E-4</v>
      </c>
      <c r="F24" s="130">
        <v>0</v>
      </c>
      <c r="G24" s="130">
        <v>-6.9999999999999999E-4</v>
      </c>
      <c r="H24" s="130">
        <v>8.0000000000000004E-4</v>
      </c>
      <c r="I24" s="130">
        <v>3.2000000000000002E-3</v>
      </c>
      <c r="J24" s="130">
        <v>-1.6999999999999999E-3</v>
      </c>
      <c r="K24" s="130">
        <v>1E-4</v>
      </c>
    </row>
    <row r="25" spans="1:11" s="48" customFormat="1" ht="15" customHeight="1" thickBot="1">
      <c r="A25" s="47" t="s">
        <v>749</v>
      </c>
      <c r="B25" s="46" t="s">
        <v>911</v>
      </c>
      <c r="C25" s="165" t="s">
        <v>1427</v>
      </c>
      <c r="D25" s="130">
        <v>0.23830000000000001</v>
      </c>
      <c r="E25" s="130">
        <v>0.1908</v>
      </c>
      <c r="F25" s="130">
        <v>0.19739999999999999</v>
      </c>
      <c r="G25" s="130">
        <v>0.20019999999999999</v>
      </c>
      <c r="H25" s="130">
        <v>0.19919999999999999</v>
      </c>
      <c r="I25" s="130">
        <v>0.2049</v>
      </c>
      <c r="J25" s="130">
        <v>0.2059</v>
      </c>
      <c r="K25" s="130">
        <v>0.20669999999999999</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749</v>
      </c>
      <c r="B27" s="46" t="s">
        <v>912</v>
      </c>
      <c r="C27" s="165" t="s">
        <v>1428</v>
      </c>
      <c r="D27" s="130">
        <v>0.27050000000000002</v>
      </c>
      <c r="E27" s="130">
        <v>0.21709999999999999</v>
      </c>
      <c r="F27" s="130">
        <v>0.24260000000000001</v>
      </c>
      <c r="G27" s="130">
        <v>0.23530000000000001</v>
      </c>
      <c r="H27" s="130">
        <v>0.1905</v>
      </c>
      <c r="I27" s="130">
        <v>0.16139999999999999</v>
      </c>
      <c r="J27" s="130">
        <v>0.17519999999999999</v>
      </c>
      <c r="K27" s="130">
        <v>0.21149999999999999</v>
      </c>
    </row>
    <row r="28" spans="1:11" s="48" customFormat="1" ht="15" customHeight="1">
      <c r="A28" s="47" t="s">
        <v>749</v>
      </c>
      <c r="B28" s="46" t="s">
        <v>913</v>
      </c>
      <c r="C28" s="165" t="s">
        <v>1429</v>
      </c>
      <c r="D28" s="130">
        <v>0.14449999999999999</v>
      </c>
      <c r="E28" s="130">
        <v>0.16</v>
      </c>
      <c r="F28" s="130">
        <v>0.15429999999999999</v>
      </c>
      <c r="G28" s="130">
        <v>0.1719</v>
      </c>
      <c r="H28" s="130">
        <v>0.16200000000000001</v>
      </c>
      <c r="I28" s="130">
        <v>0.2472</v>
      </c>
      <c r="J28" s="130">
        <v>0.23519999999999999</v>
      </c>
      <c r="K28" s="130">
        <v>0.13469999999999999</v>
      </c>
    </row>
    <row r="29" spans="1:11" s="48" customFormat="1" ht="15" customHeight="1">
      <c r="A29" s="47" t="s">
        <v>749</v>
      </c>
      <c r="B29" s="46" t="s">
        <v>914</v>
      </c>
      <c r="C29" s="165" t="s">
        <v>1430</v>
      </c>
      <c r="D29" s="130">
        <v>0.2782</v>
      </c>
      <c r="E29" s="130">
        <v>0.17299999999999999</v>
      </c>
      <c r="F29" s="130">
        <v>0.16420000000000001</v>
      </c>
      <c r="G29" s="130">
        <v>0.16950000000000001</v>
      </c>
      <c r="H29" s="130">
        <v>0.1031</v>
      </c>
      <c r="I29" s="130">
        <v>0.23130000000000001</v>
      </c>
      <c r="J29" s="130">
        <v>0.1749</v>
      </c>
      <c r="K29" s="130">
        <v>0.1328</v>
      </c>
    </row>
    <row r="30" spans="1:11" s="48" customFormat="1" ht="15" customHeight="1">
      <c r="A30" s="47" t="s">
        <v>749</v>
      </c>
      <c r="B30" s="46" t="s">
        <v>915</v>
      </c>
      <c r="C30" s="165" t="s">
        <v>1431</v>
      </c>
      <c r="D30" s="130">
        <v>0.16009999999999999</v>
      </c>
      <c r="E30" s="130">
        <v>0.1507</v>
      </c>
      <c r="F30" s="130">
        <v>0.12239999999999999</v>
      </c>
      <c r="G30" s="130">
        <v>0.13400000000000001</v>
      </c>
      <c r="H30" s="130">
        <v>3.7900000000000003E-2</v>
      </c>
      <c r="I30" s="130">
        <v>0.33389999999999997</v>
      </c>
      <c r="J30" s="130">
        <v>0.15190000000000001</v>
      </c>
      <c r="K30" s="130">
        <v>6.0299999999999999E-2</v>
      </c>
    </row>
    <row r="31" spans="1:11" s="48" customFormat="1" ht="15" customHeight="1">
      <c r="A31" s="47" t="s">
        <v>749</v>
      </c>
      <c r="B31" s="46" t="s">
        <v>916</v>
      </c>
      <c r="C31" s="165" t="s">
        <v>1432</v>
      </c>
      <c r="D31" s="130">
        <v>1.24E-2</v>
      </c>
      <c r="E31" s="130">
        <v>1.6299999999999999E-2</v>
      </c>
      <c r="F31" s="130">
        <v>1.5299999999999999E-2</v>
      </c>
      <c r="G31" s="130">
        <v>1.5599999999999999E-2</v>
      </c>
      <c r="H31" s="130">
        <v>1.52E-2</v>
      </c>
      <c r="I31" s="130">
        <v>1.2800000000000001E-2</v>
      </c>
      <c r="J31" s="130">
        <v>1.3599999999999999E-2</v>
      </c>
      <c r="K31" s="130">
        <v>1.5699999999999999E-2</v>
      </c>
    </row>
    <row r="32" spans="1:11" s="48" customFormat="1" ht="15" customHeight="1">
      <c r="A32" s="47" t="s">
        <v>749</v>
      </c>
      <c r="B32" s="46" t="s">
        <v>917</v>
      </c>
      <c r="C32" s="165" t="s">
        <v>1433</v>
      </c>
      <c r="D32" s="130">
        <v>2.4400000000000002E-2</v>
      </c>
      <c r="E32" s="130">
        <v>4.0399999999999998E-2</v>
      </c>
      <c r="F32" s="130">
        <v>3.8300000000000001E-2</v>
      </c>
      <c r="G32" s="130">
        <v>2.9100000000000001E-2</v>
      </c>
      <c r="H32" s="130">
        <v>3.4299999999999997E-2</v>
      </c>
      <c r="I32" s="130">
        <v>6.0100000000000001E-2</v>
      </c>
      <c r="J32" s="130">
        <v>6.6299999999999998E-2</v>
      </c>
      <c r="K32" s="130">
        <v>6.0499999999999998E-2</v>
      </c>
    </row>
    <row r="33" spans="1:11" s="48" customFormat="1" ht="15" customHeight="1">
      <c r="A33" s="47" t="s">
        <v>749</v>
      </c>
      <c r="B33" s="46" t="s">
        <v>918</v>
      </c>
      <c r="C33" s="165" t="s">
        <v>1434</v>
      </c>
      <c r="D33" s="130">
        <v>1.5699999999999999E-2</v>
      </c>
      <c r="E33" s="130">
        <v>2.2800000000000001E-2</v>
      </c>
      <c r="F33" s="130">
        <v>2.1499999999999998E-2</v>
      </c>
      <c r="G33" s="130">
        <v>0.02</v>
      </c>
      <c r="H33" s="130">
        <v>2.3099999999999999E-2</v>
      </c>
      <c r="I33" s="130">
        <v>2.1299999999999999E-2</v>
      </c>
      <c r="J33" s="130">
        <v>2.7300000000000001E-2</v>
      </c>
      <c r="K33" s="130">
        <v>2.7799999999999998E-2</v>
      </c>
    </row>
    <row r="34" spans="1:11" s="48" customFormat="1" ht="15" customHeight="1">
      <c r="A34" s="47" t="s">
        <v>749</v>
      </c>
      <c r="B34" s="46" t="s">
        <v>919</v>
      </c>
      <c r="C34" s="165" t="s">
        <v>1435</v>
      </c>
      <c r="D34" s="130">
        <v>0</v>
      </c>
      <c r="E34" s="130">
        <v>0</v>
      </c>
      <c r="F34" s="130">
        <v>0</v>
      </c>
      <c r="G34" s="130">
        <v>0</v>
      </c>
      <c r="H34" s="130">
        <v>0</v>
      </c>
      <c r="I34" s="130">
        <v>0</v>
      </c>
      <c r="J34" s="130">
        <v>0</v>
      </c>
      <c r="K34" s="130">
        <v>0</v>
      </c>
    </row>
    <row r="35" spans="1:11" s="48" customFormat="1" ht="15" customHeight="1">
      <c r="A35" s="47" t="s">
        <v>749</v>
      </c>
      <c r="B35" s="46" t="s">
        <v>920</v>
      </c>
      <c r="C35" s="165" t="s">
        <v>1436</v>
      </c>
      <c r="D35" s="130">
        <v>0</v>
      </c>
      <c r="E35" s="130">
        <v>0</v>
      </c>
      <c r="F35" s="130">
        <v>0</v>
      </c>
      <c r="G35" s="130">
        <v>0</v>
      </c>
      <c r="H35" s="130">
        <v>4.3E-3</v>
      </c>
      <c r="I35" s="130">
        <v>2.1000000000000001E-2</v>
      </c>
      <c r="J35" s="130">
        <v>1.1599999999999999E-2</v>
      </c>
      <c r="K35" s="130">
        <v>2.1000000000000001E-2</v>
      </c>
    </row>
    <row r="36" spans="1:11" s="48" customFormat="1" ht="15" customHeight="1">
      <c r="A36" s="47" t="s">
        <v>749</v>
      </c>
      <c r="B36" s="46" t="s">
        <v>921</v>
      </c>
      <c r="C36" s="165" t="s">
        <v>1437</v>
      </c>
      <c r="D36" s="130">
        <v>0</v>
      </c>
      <c r="E36" s="130">
        <v>0</v>
      </c>
      <c r="F36" s="130">
        <v>0</v>
      </c>
      <c r="G36" s="130">
        <v>0</v>
      </c>
      <c r="H36" s="130">
        <v>3.0999999999999999E-3</v>
      </c>
      <c r="I36" s="130">
        <v>4.7300000000000002E-2</v>
      </c>
      <c r="J36" s="130">
        <v>2.29E-2</v>
      </c>
      <c r="K36" s="130">
        <v>5.0500000000000003E-2</v>
      </c>
    </row>
    <row r="37" spans="1:11" s="48" customFormat="1" ht="15" customHeight="1">
      <c r="A37" s="47"/>
      <c r="B37" s="46"/>
      <c r="C37" s="165" t="s">
        <v>1438</v>
      </c>
      <c r="D37" s="130">
        <v>0</v>
      </c>
      <c r="E37" s="130">
        <v>0</v>
      </c>
      <c r="F37" s="130">
        <v>0</v>
      </c>
      <c r="G37" s="130">
        <v>0</v>
      </c>
      <c r="H37" s="130">
        <v>0</v>
      </c>
      <c r="I37" s="130">
        <v>0</v>
      </c>
      <c r="J37" s="130">
        <v>0</v>
      </c>
      <c r="K37" s="130">
        <v>1.9699999999999999E-2</v>
      </c>
    </row>
    <row r="38" spans="1:11" s="48" customFormat="1" ht="15" customHeight="1" thickBot="1">
      <c r="A38" s="47" t="s">
        <v>749</v>
      </c>
      <c r="B38" s="46" t="s">
        <v>922</v>
      </c>
      <c r="C38" s="165" t="s">
        <v>1439</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749</v>
      </c>
      <c r="B41" s="46" t="s">
        <v>923</v>
      </c>
      <c r="C41" s="165" t="s">
        <v>924</v>
      </c>
      <c r="D41" s="130">
        <v>0.1429</v>
      </c>
      <c r="E41" s="130">
        <v>0.1193</v>
      </c>
      <c r="F41" s="130">
        <v>0.13150000000000001</v>
      </c>
      <c r="G41" s="130">
        <v>0.12509999999999999</v>
      </c>
      <c r="H41" s="130">
        <v>9.9400000000000002E-2</v>
      </c>
      <c r="I41" s="130">
        <v>8.9399999999999993E-2</v>
      </c>
      <c r="J41" s="130">
        <v>8.2799999999999999E-2</v>
      </c>
      <c r="K41" s="130">
        <v>8.2600000000000007E-2</v>
      </c>
    </row>
    <row r="42" spans="1:11" s="48" customFormat="1" ht="15" customHeight="1">
      <c r="A42" s="47" t="s">
        <v>749</v>
      </c>
      <c r="B42" s="46" t="s">
        <v>925</v>
      </c>
      <c r="C42" s="165" t="s">
        <v>926</v>
      </c>
      <c r="D42" s="130">
        <v>0.153</v>
      </c>
      <c r="E42" s="130">
        <v>0.1293</v>
      </c>
      <c r="F42" s="130">
        <v>0.14230000000000001</v>
      </c>
      <c r="G42" s="130">
        <v>0.13489999999999999</v>
      </c>
      <c r="H42" s="130">
        <v>0.11269999999999999</v>
      </c>
      <c r="I42" s="130">
        <v>0.1051</v>
      </c>
      <c r="J42" s="130">
        <v>9.6600000000000005E-2</v>
      </c>
      <c r="K42" s="130">
        <v>9.5399999999999999E-2</v>
      </c>
    </row>
    <row r="43" spans="1:11" s="48" customFormat="1" ht="15" customHeight="1">
      <c r="A43" s="47" t="s">
        <v>749</v>
      </c>
      <c r="B43" s="46" t="s">
        <v>927</v>
      </c>
      <c r="C43" s="165" t="s">
        <v>928</v>
      </c>
      <c r="D43" s="130">
        <v>0.1535</v>
      </c>
      <c r="E43" s="130">
        <v>0.1283</v>
      </c>
      <c r="F43" s="130">
        <v>0.1424</v>
      </c>
      <c r="G43" s="130">
        <v>0.13519999999999999</v>
      </c>
      <c r="H43" s="130">
        <v>0.1153</v>
      </c>
      <c r="I43" s="130">
        <v>0.11269999999999999</v>
      </c>
      <c r="J43" s="130">
        <v>0.1079</v>
      </c>
      <c r="K43" s="130">
        <v>0.113</v>
      </c>
    </row>
    <row r="44" spans="1:11" s="48" customFormat="1" ht="15" customHeight="1" thickBot="1">
      <c r="A44" s="47" t="s">
        <v>749</v>
      </c>
      <c r="B44" s="46" t="s">
        <v>929</v>
      </c>
      <c r="C44" s="165" t="s">
        <v>1440</v>
      </c>
      <c r="D44" s="130">
        <v>0</v>
      </c>
      <c r="E44" s="130">
        <v>0</v>
      </c>
      <c r="F44" s="130">
        <v>0</v>
      </c>
      <c r="G44" s="130">
        <v>0</v>
      </c>
      <c r="H44" s="130">
        <v>544.63599999999997</v>
      </c>
      <c r="I44" s="130">
        <v>71.482299999999995</v>
      </c>
      <c r="J44" s="130">
        <v>6.5872999999999999</v>
      </c>
      <c r="K44" s="130">
        <v>2.0916000000000001</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749</v>
      </c>
      <c r="B46" s="46" t="s">
        <v>930</v>
      </c>
      <c r="C46" s="165" t="s">
        <v>931</v>
      </c>
      <c r="D46" s="130">
        <v>0.68830000000000002</v>
      </c>
      <c r="E46" s="130">
        <v>0.70140000000000002</v>
      </c>
      <c r="F46" s="130">
        <v>0.70399999999999996</v>
      </c>
      <c r="G46" s="130">
        <v>0.68520000000000003</v>
      </c>
      <c r="H46" s="130">
        <v>0.67100000000000004</v>
      </c>
      <c r="I46" s="130">
        <v>0.66500000000000004</v>
      </c>
      <c r="J46" s="130">
        <v>0.65639999999999998</v>
      </c>
      <c r="K46" s="130">
        <v>0.66900000000000004</v>
      </c>
    </row>
    <row r="47" spans="1:11" ht="15" customHeight="1">
      <c r="A47" s="47" t="s">
        <v>749</v>
      </c>
      <c r="B47" s="46" t="s">
        <v>932</v>
      </c>
      <c r="C47" s="165" t="s">
        <v>933</v>
      </c>
      <c r="D47" s="130">
        <v>5.5199999999999999E-2</v>
      </c>
      <c r="E47" s="130">
        <v>5.1999999999999998E-2</v>
      </c>
      <c r="F47" s="130">
        <v>4.5900000000000003E-2</v>
      </c>
      <c r="G47" s="130">
        <v>5.0599999999999999E-2</v>
      </c>
      <c r="H47" s="130">
        <v>5.8599999999999999E-2</v>
      </c>
      <c r="I47" s="130">
        <v>5.7000000000000002E-2</v>
      </c>
      <c r="J47" s="130">
        <v>5.7000000000000002E-2</v>
      </c>
      <c r="K47" s="130">
        <v>5.28E-2</v>
      </c>
    </row>
    <row r="48" spans="1:11" ht="15" customHeight="1">
      <c r="A48" s="47" t="s">
        <v>749</v>
      </c>
      <c r="B48" s="46" t="s">
        <v>934</v>
      </c>
      <c r="C48" s="165" t="s">
        <v>935</v>
      </c>
      <c r="D48" s="130">
        <v>0.25650000000000001</v>
      </c>
      <c r="E48" s="130">
        <v>0.2467</v>
      </c>
      <c r="F48" s="130">
        <v>0.25009999999999999</v>
      </c>
      <c r="G48" s="130">
        <v>0.26419999999999999</v>
      </c>
      <c r="H48" s="130">
        <v>0.27039999999999997</v>
      </c>
      <c r="I48" s="130">
        <v>0.27789999999999998</v>
      </c>
      <c r="J48" s="130">
        <v>0.28660000000000002</v>
      </c>
      <c r="K48" s="130">
        <v>0.2782</v>
      </c>
    </row>
    <row r="49" spans="1:11" ht="15" customHeight="1" thickBot="1">
      <c r="A49" s="47" t="s">
        <v>749</v>
      </c>
      <c r="B49" s="46" t="s">
        <v>936</v>
      </c>
      <c r="C49" s="165" t="s">
        <v>937</v>
      </c>
      <c r="D49" s="130">
        <v>0.43519999999999998</v>
      </c>
      <c r="E49" s="130">
        <v>0.4556</v>
      </c>
      <c r="F49" s="130">
        <v>0.46200000000000002</v>
      </c>
      <c r="G49" s="130">
        <v>0.49070000000000003</v>
      </c>
      <c r="H49" s="130">
        <v>0.49640000000000001</v>
      </c>
      <c r="I49" s="130">
        <v>0.56200000000000006</v>
      </c>
      <c r="J49" s="130">
        <v>0.51670000000000005</v>
      </c>
      <c r="K49" s="130">
        <v>0.50960000000000005</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749</v>
      </c>
      <c r="B51" s="46" t="s">
        <v>938</v>
      </c>
      <c r="C51" s="165" t="s">
        <v>939</v>
      </c>
      <c r="D51" s="130">
        <v>0.19420000000000001</v>
      </c>
      <c r="E51" s="130">
        <v>0.15840000000000001</v>
      </c>
      <c r="F51" s="130">
        <v>0.17610000000000001</v>
      </c>
      <c r="G51" s="130">
        <v>0.1699</v>
      </c>
      <c r="H51" s="130">
        <v>0.1172</v>
      </c>
      <c r="I51" s="130">
        <v>8.5500000000000007E-2</v>
      </c>
      <c r="J51" s="130">
        <v>9.3899999999999997E-2</v>
      </c>
      <c r="K51" s="130">
        <v>0.1014</v>
      </c>
    </row>
    <row r="52" spans="1:11" s="47" customFormat="1" ht="15" customHeight="1">
      <c r="A52" s="47" t="s">
        <v>749</v>
      </c>
      <c r="B52" s="46" t="s">
        <v>940</v>
      </c>
      <c r="C52" s="165" t="s">
        <v>941</v>
      </c>
      <c r="D52" s="130">
        <v>0.192</v>
      </c>
      <c r="E52" s="130">
        <v>0.15540000000000001</v>
      </c>
      <c r="F52" s="130">
        <v>0.1741</v>
      </c>
      <c r="G52" s="130">
        <v>0.16869999999999999</v>
      </c>
      <c r="H52" s="130">
        <v>0.1171</v>
      </c>
      <c r="I52" s="130">
        <v>8.4500000000000006E-2</v>
      </c>
      <c r="J52" s="130">
        <v>9.2999999999999999E-2</v>
      </c>
      <c r="K52" s="130">
        <v>0.10249999999999999</v>
      </c>
    </row>
    <row r="53" spans="1:11" s="47" customFormat="1" ht="15" customHeight="1">
      <c r="A53" s="47" t="s">
        <v>749</v>
      </c>
      <c r="B53" s="46" t="s">
        <v>942</v>
      </c>
      <c r="C53" s="165" t="s">
        <v>1441</v>
      </c>
      <c r="D53" s="130">
        <v>0.2054</v>
      </c>
      <c r="E53" s="130">
        <v>0.16889999999999999</v>
      </c>
      <c r="F53" s="130">
        <v>0.18890000000000001</v>
      </c>
      <c r="G53" s="130">
        <v>0.18240000000000001</v>
      </c>
      <c r="H53" s="130">
        <v>0.13689999999999999</v>
      </c>
      <c r="I53" s="130">
        <v>0.10349999999999999</v>
      </c>
      <c r="J53" s="130">
        <v>0.1129</v>
      </c>
      <c r="K53" s="130">
        <v>0.1222</v>
      </c>
    </row>
    <row r="54" spans="1:11" s="47" customFormat="1" ht="15" customHeight="1">
      <c r="A54" s="47" t="s">
        <v>749</v>
      </c>
      <c r="B54" s="46" t="s">
        <v>943</v>
      </c>
      <c r="C54" s="165" t="s">
        <v>944</v>
      </c>
      <c r="D54" s="130">
        <v>0.2616</v>
      </c>
      <c r="E54" s="130">
        <v>0.2114</v>
      </c>
      <c r="F54" s="130">
        <v>0.23430000000000001</v>
      </c>
      <c r="G54" s="130">
        <v>0.22739999999999999</v>
      </c>
      <c r="H54" s="130">
        <v>0.18010000000000001</v>
      </c>
      <c r="I54" s="130">
        <v>0.1477</v>
      </c>
      <c r="J54" s="130">
        <v>0.15640000000000001</v>
      </c>
      <c r="K54" s="130">
        <v>0.1643</v>
      </c>
    </row>
    <row r="55" spans="1:11" s="47" customFormat="1" ht="15" customHeight="1">
      <c r="A55" s="47" t="s">
        <v>749</v>
      </c>
      <c r="B55" s="46" t="s">
        <v>945</v>
      </c>
      <c r="C55" s="165" t="s">
        <v>946</v>
      </c>
      <c r="D55" s="130">
        <v>-5.62E-2</v>
      </c>
      <c r="E55" s="130">
        <v>-4.2500000000000003E-2</v>
      </c>
      <c r="F55" s="130">
        <v>-4.5400000000000003E-2</v>
      </c>
      <c r="G55" s="130">
        <v>-4.4999999999999998E-2</v>
      </c>
      <c r="H55" s="130">
        <v>-4.3299999999999998E-2</v>
      </c>
      <c r="I55" s="130">
        <v>-4.4200000000000003E-2</v>
      </c>
      <c r="J55" s="130">
        <v>-4.3499999999999997E-2</v>
      </c>
      <c r="K55" s="130">
        <v>-4.2099999999999999E-2</v>
      </c>
    </row>
    <row r="56" spans="1:11" s="47" customFormat="1" ht="15" customHeight="1">
      <c r="A56" s="47" t="s">
        <v>749</v>
      </c>
      <c r="B56" s="46" t="s">
        <v>947</v>
      </c>
      <c r="C56" s="165" t="s">
        <v>948</v>
      </c>
      <c r="D56" s="130">
        <v>-1.34E-2</v>
      </c>
      <c r="E56" s="130">
        <v>-1.35E-2</v>
      </c>
      <c r="F56" s="130">
        <v>-1.4800000000000001E-2</v>
      </c>
      <c r="G56" s="130">
        <v>-1.37E-2</v>
      </c>
      <c r="H56" s="130">
        <v>-1.9699999999999999E-2</v>
      </c>
      <c r="I56" s="130">
        <v>-1.9E-2</v>
      </c>
      <c r="J56" s="130">
        <v>-1.9900000000000001E-2</v>
      </c>
      <c r="K56" s="130">
        <v>-1.9699999999999999E-2</v>
      </c>
    </row>
    <row r="57" spans="1:11" s="47" customFormat="1" ht="15" customHeight="1" thickBot="1">
      <c r="A57" s="47" t="s">
        <v>749</v>
      </c>
      <c r="B57" s="46" t="s">
        <v>949</v>
      </c>
      <c r="C57" s="165" t="s">
        <v>950</v>
      </c>
      <c r="D57" s="130">
        <v>2.2000000000000001E-3</v>
      </c>
      <c r="E57" s="130">
        <v>3.0000000000000001E-3</v>
      </c>
      <c r="F57" s="130">
        <v>2.0999999999999999E-3</v>
      </c>
      <c r="G57" s="130">
        <v>1.1999999999999999E-3</v>
      </c>
      <c r="H57" s="130">
        <v>1E-4</v>
      </c>
      <c r="I57" s="130">
        <v>1E-3</v>
      </c>
      <c r="J57" s="130">
        <v>8.9999999999999998E-4</v>
      </c>
      <c r="K57" s="130">
        <v>-1.1000000000000001E-3</v>
      </c>
    </row>
    <row r="58" spans="1:11" s="37" customFormat="1" ht="15" customHeight="1" thickTop="1" thickBot="1">
      <c r="A58" s="47"/>
      <c r="B58" s="47"/>
      <c r="C58" s="405" t="s">
        <v>951</v>
      </c>
      <c r="D58" s="406"/>
      <c r="E58" s="406"/>
      <c r="F58" s="406"/>
      <c r="G58" s="406"/>
      <c r="H58" s="406"/>
      <c r="I58" s="406"/>
      <c r="J58" s="406"/>
      <c r="K58" s="406"/>
    </row>
    <row r="59" spans="1:11" s="47" customFormat="1" ht="15" customHeight="1" thickTop="1">
      <c r="A59" s="47" t="s">
        <v>749</v>
      </c>
      <c r="B59" s="46" t="s">
        <v>938</v>
      </c>
      <c r="C59" s="165" t="s">
        <v>939</v>
      </c>
      <c r="D59" s="130">
        <v>0.19420000000000001</v>
      </c>
      <c r="E59" s="130">
        <v>0.15840000000000001</v>
      </c>
      <c r="F59" s="130">
        <v>0.17610000000000001</v>
      </c>
      <c r="G59" s="130">
        <v>0.1699</v>
      </c>
      <c r="H59" s="130">
        <v>0.1172</v>
      </c>
      <c r="I59" s="130">
        <v>8.5500000000000007E-2</v>
      </c>
      <c r="J59" s="130">
        <v>9.3899999999999997E-2</v>
      </c>
      <c r="K59" s="130">
        <v>0.1014</v>
      </c>
    </row>
    <row r="60" spans="1:11" s="47" customFormat="1" ht="15" customHeight="1">
      <c r="A60" s="47" t="s">
        <v>749</v>
      </c>
      <c r="B60" s="46" t="s">
        <v>952</v>
      </c>
      <c r="C60" s="165" t="s">
        <v>953</v>
      </c>
      <c r="D60" s="130">
        <v>-1.6899999999999998E-2</v>
      </c>
      <c r="E60" s="130">
        <v>-1.3599999999999999E-2</v>
      </c>
      <c r="F60" s="130">
        <v>-1.4999999999999999E-2</v>
      </c>
      <c r="G60" s="130">
        <v>-1.04E-2</v>
      </c>
      <c r="H60" s="130">
        <v>-5.7000000000000002E-3</v>
      </c>
      <c r="I60" s="130">
        <v>-1E-4</v>
      </c>
      <c r="J60" s="130">
        <v>-6.1000000000000004E-3</v>
      </c>
      <c r="K60" s="130">
        <v>-1.35E-2</v>
      </c>
    </row>
    <row r="61" spans="1:11" s="48" customFormat="1" ht="15" customHeight="1">
      <c r="A61" s="47" t="s">
        <v>749</v>
      </c>
      <c r="B61" s="46" t="s">
        <v>954</v>
      </c>
      <c r="C61" s="165" t="s">
        <v>955</v>
      </c>
      <c r="D61" s="130">
        <v>-0.1429</v>
      </c>
      <c r="E61" s="130">
        <v>-0.1193</v>
      </c>
      <c r="F61" s="130">
        <v>-0.13150000000000001</v>
      </c>
      <c r="G61" s="130">
        <v>-0.12509999999999999</v>
      </c>
      <c r="H61" s="130">
        <v>-9.9400000000000002E-2</v>
      </c>
      <c r="I61" s="130">
        <v>-8.9499999999999996E-2</v>
      </c>
      <c r="J61" s="130">
        <v>-8.2900000000000001E-2</v>
      </c>
      <c r="K61" s="130">
        <v>-8.2699999999999996E-2</v>
      </c>
    </row>
    <row r="62" spans="1:11" s="48" customFormat="1" ht="15" customHeight="1">
      <c r="A62" s="47" t="s">
        <v>749</v>
      </c>
      <c r="B62" s="46" t="s">
        <v>956</v>
      </c>
      <c r="C62" s="165" t="s">
        <v>957</v>
      </c>
      <c r="D62" s="130">
        <v>1E-3</v>
      </c>
      <c r="E62" s="130">
        <v>5.0000000000000001E-4</v>
      </c>
      <c r="F62" s="130">
        <v>-2.9999999999999997E-4</v>
      </c>
      <c r="G62" s="130">
        <v>-8.9999999999999998E-4</v>
      </c>
      <c r="H62" s="130">
        <v>8.0000000000000004E-4</v>
      </c>
      <c r="I62" s="130">
        <v>5.0000000000000001E-4</v>
      </c>
      <c r="J62" s="130">
        <v>-1E-4</v>
      </c>
      <c r="K62" s="130">
        <v>-1E-4</v>
      </c>
    </row>
    <row r="63" spans="1:11" s="48" customFormat="1" ht="15" customHeight="1">
      <c r="A63" s="47" t="s">
        <v>749</v>
      </c>
      <c r="B63" s="46" t="s">
        <v>958</v>
      </c>
      <c r="C63" s="165" t="s">
        <v>959</v>
      </c>
      <c r="D63" s="130">
        <v>0</v>
      </c>
      <c r="E63" s="130">
        <v>2.9999999999999997E-4</v>
      </c>
      <c r="F63" s="130">
        <v>2.9999999999999997E-4</v>
      </c>
      <c r="G63" s="130">
        <v>2.9999999999999997E-4</v>
      </c>
      <c r="H63" s="130">
        <v>-1E-4</v>
      </c>
      <c r="I63" s="130">
        <v>2.7000000000000001E-3</v>
      </c>
      <c r="J63" s="130">
        <v>-1.6000000000000001E-3</v>
      </c>
      <c r="K63" s="130">
        <v>1E-4</v>
      </c>
    </row>
    <row r="64" spans="1:11" s="48" customFormat="1" ht="15" customHeight="1" thickBot="1">
      <c r="A64" s="47"/>
      <c r="B64" s="46"/>
      <c r="C64" s="165" t="s">
        <v>960</v>
      </c>
      <c r="D64" s="130">
        <v>1E-4</v>
      </c>
      <c r="E64" s="130">
        <v>-1E-4</v>
      </c>
      <c r="F64" s="130">
        <v>-2.0000000000000001E-4</v>
      </c>
      <c r="G64" s="130">
        <v>0</v>
      </c>
      <c r="H64" s="130">
        <v>0</v>
      </c>
      <c r="I64" s="130">
        <v>0</v>
      </c>
      <c r="J64" s="130">
        <v>0</v>
      </c>
      <c r="K64" s="130">
        <v>1E-4</v>
      </c>
    </row>
    <row r="65" spans="1:11" s="47" customFormat="1" ht="15" customHeight="1" thickTop="1" thickBot="1">
      <c r="A65" s="47" t="s">
        <v>749</v>
      </c>
      <c r="B65" s="46" t="s">
        <v>961</v>
      </c>
      <c r="C65" s="405" t="s">
        <v>962</v>
      </c>
      <c r="D65" s="402">
        <v>3.5400000000000001E-2</v>
      </c>
      <c r="E65" s="402">
        <v>2.6200000000000001E-2</v>
      </c>
      <c r="F65" s="402">
        <v>2.9399999999999999E-2</v>
      </c>
      <c r="G65" s="407">
        <v>3.3799999999999997E-2</v>
      </c>
      <c r="H65" s="407">
        <v>1.29E-2</v>
      </c>
      <c r="I65" s="407">
        <v>-6.9999999999999999E-4</v>
      </c>
      <c r="J65" s="407">
        <v>3.3E-3</v>
      </c>
      <c r="K65" s="407">
        <v>5.3E-3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1405</v>
      </c>
      <c r="D67" s="47"/>
      <c r="E67" s="47"/>
      <c r="F67" s="47"/>
      <c r="G67" s="47"/>
      <c r="H67" s="47"/>
      <c r="I67" s="47"/>
      <c r="J67" s="47"/>
      <c r="K67" s="47"/>
    </row>
    <row r="68" spans="1:11" ht="15" customHeight="1">
      <c r="A68" s="47"/>
      <c r="B68" s="47"/>
      <c r="C68" s="170" t="s">
        <v>1449</v>
      </c>
      <c r="D68" s="47"/>
      <c r="E68" s="47"/>
      <c r="F68" s="47"/>
      <c r="G68" s="47"/>
      <c r="H68" s="47"/>
      <c r="I68" s="47"/>
      <c r="J68" s="47"/>
      <c r="K68" s="47"/>
    </row>
    <row r="69" spans="1:11" ht="15" customHeight="1">
      <c r="A69" s="47"/>
      <c r="B69" s="47"/>
      <c r="C69" s="170" t="s">
        <v>1450</v>
      </c>
      <c r="D69" s="47"/>
      <c r="E69" s="47"/>
      <c r="F69" s="47"/>
      <c r="G69" s="47"/>
      <c r="H69" s="47"/>
      <c r="I69" s="47"/>
      <c r="J69" s="47"/>
      <c r="K69" s="47"/>
    </row>
    <row r="70" spans="1:11" ht="15" customHeight="1">
      <c r="A70" s="47"/>
      <c r="B70" s="47"/>
      <c r="C70" s="170" t="s">
        <v>1408</v>
      </c>
      <c r="D70" s="47"/>
      <c r="E70" s="47"/>
      <c r="F70" s="47"/>
      <c r="G70" s="47"/>
      <c r="H70" s="47"/>
      <c r="I70" s="47"/>
      <c r="J70" s="47"/>
      <c r="K70" s="47"/>
    </row>
    <row r="71" spans="1:11" ht="15" customHeight="1">
      <c r="A71" s="47"/>
      <c r="B71" s="47"/>
      <c r="C71" s="170" t="s">
        <v>1409</v>
      </c>
      <c r="D71" s="47"/>
      <c r="E71" s="47"/>
      <c r="F71" s="47"/>
      <c r="G71" s="47"/>
      <c r="H71" s="47"/>
      <c r="I71" s="47"/>
      <c r="J71" s="47"/>
      <c r="K71" s="47"/>
    </row>
    <row r="72" spans="1:11" ht="15" customHeight="1">
      <c r="A72" s="47"/>
      <c r="B72" s="47"/>
      <c r="C72" s="170" t="s">
        <v>965</v>
      </c>
      <c r="D72" s="47"/>
      <c r="E72" s="47"/>
      <c r="F72" s="47"/>
      <c r="G72" s="47"/>
      <c r="H72" s="47"/>
      <c r="I72" s="47"/>
      <c r="J72" s="47"/>
      <c r="K72" s="47"/>
    </row>
    <row r="73" spans="1:11" ht="15" customHeight="1">
      <c r="A73" s="47"/>
      <c r="B73" s="47"/>
      <c r="C73" s="170" t="s">
        <v>572</v>
      </c>
      <c r="D73" s="47"/>
      <c r="E73" s="47"/>
      <c r="F73" s="47"/>
      <c r="G73" s="47"/>
      <c r="H73" s="47"/>
      <c r="I73" s="47"/>
      <c r="J73" s="47"/>
      <c r="K73" s="47"/>
    </row>
    <row r="74" spans="1:11" ht="15" customHeight="1">
      <c r="A74" s="47"/>
      <c r="B74" s="47"/>
      <c r="C74" s="170" t="s">
        <v>966</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3" bestFit="1" customWidth="1"/>
    <col min="5" max="5" width="10.7109375" style="633" bestFit="1" customWidth="1"/>
    <col min="6" max="6" width="11.7109375" style="633" bestFit="1" customWidth="1"/>
    <col min="7" max="7" width="13.42578125" style="633" bestFit="1" customWidth="1"/>
    <col min="8" max="8" width="10.7109375" style="633" bestFit="1" customWidth="1"/>
    <col min="9" max="9" width="13.42578125" style="633" bestFit="1" customWidth="1"/>
    <col min="10" max="10" width="11.7109375" style="633" bestFit="1" customWidth="1"/>
    <col min="11" max="11" width="14.42578125" style="633" bestFit="1" customWidth="1"/>
    <col min="12" max="256" width="9.140625" style="633"/>
    <col min="257" max="257" width="85.5703125" style="633" customWidth="1"/>
    <col min="258" max="264" width="20.140625" style="633" customWidth="1"/>
    <col min="265" max="266" width="21" style="633" customWidth="1"/>
    <col min="267" max="267" width="26.42578125" style="633" customWidth="1"/>
    <col min="268" max="512" width="9.140625" style="633"/>
    <col min="513" max="513" width="85.5703125" style="633" customWidth="1"/>
    <col min="514" max="520" width="20.140625" style="633" customWidth="1"/>
    <col min="521" max="522" width="21" style="633" customWidth="1"/>
    <col min="523" max="523" width="26.42578125" style="633" customWidth="1"/>
    <col min="524" max="768" width="9.140625" style="633"/>
    <col min="769" max="769" width="85.5703125" style="633" customWidth="1"/>
    <col min="770" max="776" width="20.140625" style="633" customWidth="1"/>
    <col min="777" max="778" width="21" style="633" customWidth="1"/>
    <col min="779" max="779" width="26.42578125" style="633" customWidth="1"/>
    <col min="780" max="1024" width="9.140625" style="633"/>
    <col min="1025" max="1025" width="85.5703125" style="633" customWidth="1"/>
    <col min="1026" max="1032" width="20.140625" style="633" customWidth="1"/>
    <col min="1033" max="1034" width="21" style="633" customWidth="1"/>
    <col min="1035" max="1035" width="26.42578125" style="633" customWidth="1"/>
    <col min="1036" max="1280" width="9.140625" style="633"/>
    <col min="1281" max="1281" width="85.5703125" style="633" customWidth="1"/>
    <col min="1282" max="1288" width="20.140625" style="633" customWidth="1"/>
    <col min="1289" max="1290" width="21" style="633" customWidth="1"/>
    <col min="1291" max="1291" width="26.42578125" style="633" customWidth="1"/>
    <col min="1292" max="1536" width="9.140625" style="633"/>
    <col min="1537" max="1537" width="85.5703125" style="633" customWidth="1"/>
    <col min="1538" max="1544" width="20.140625" style="633" customWidth="1"/>
    <col min="1545" max="1546" width="21" style="633" customWidth="1"/>
    <col min="1547" max="1547" width="26.42578125" style="633" customWidth="1"/>
    <col min="1548" max="1792" width="9.140625" style="633"/>
    <col min="1793" max="1793" width="85.5703125" style="633" customWidth="1"/>
    <col min="1794" max="1800" width="20.140625" style="633" customWidth="1"/>
    <col min="1801" max="1802" width="21" style="633" customWidth="1"/>
    <col min="1803" max="1803" width="26.42578125" style="633" customWidth="1"/>
    <col min="1804" max="2048" width="9.140625" style="633"/>
    <col min="2049" max="2049" width="85.5703125" style="633" customWidth="1"/>
    <col min="2050" max="2056" width="20.140625" style="633" customWidth="1"/>
    <col min="2057" max="2058" width="21" style="633" customWidth="1"/>
    <col min="2059" max="2059" width="26.42578125" style="633" customWidth="1"/>
    <col min="2060" max="2304" width="9.140625" style="633"/>
    <col min="2305" max="2305" width="85.5703125" style="633" customWidth="1"/>
    <col min="2306" max="2312" width="20.140625" style="633" customWidth="1"/>
    <col min="2313" max="2314" width="21" style="633" customWidth="1"/>
    <col min="2315" max="2315" width="26.42578125" style="633" customWidth="1"/>
    <col min="2316" max="2560" width="9.140625" style="633"/>
    <col min="2561" max="2561" width="85.5703125" style="633" customWidth="1"/>
    <col min="2562" max="2568" width="20.140625" style="633" customWidth="1"/>
    <col min="2569" max="2570" width="21" style="633" customWidth="1"/>
    <col min="2571" max="2571" width="26.42578125" style="633" customWidth="1"/>
    <col min="2572" max="2816" width="9.140625" style="633"/>
    <col min="2817" max="2817" width="85.5703125" style="633" customWidth="1"/>
    <col min="2818" max="2824" width="20.140625" style="633" customWidth="1"/>
    <col min="2825" max="2826" width="21" style="633" customWidth="1"/>
    <col min="2827" max="2827" width="26.42578125" style="633" customWidth="1"/>
    <col min="2828" max="3072" width="9.140625" style="633"/>
    <col min="3073" max="3073" width="85.5703125" style="633" customWidth="1"/>
    <col min="3074" max="3080" width="20.140625" style="633" customWidth="1"/>
    <col min="3081" max="3082" width="21" style="633" customWidth="1"/>
    <col min="3083" max="3083" width="26.42578125" style="633" customWidth="1"/>
    <col min="3084" max="3328" width="9.140625" style="633"/>
    <col min="3329" max="3329" width="85.5703125" style="633" customWidth="1"/>
    <col min="3330" max="3336" width="20.140625" style="633" customWidth="1"/>
    <col min="3337" max="3338" width="21" style="633" customWidth="1"/>
    <col min="3339" max="3339" width="26.42578125" style="633" customWidth="1"/>
    <col min="3340" max="3584" width="9.140625" style="633"/>
    <col min="3585" max="3585" width="85.5703125" style="633" customWidth="1"/>
    <col min="3586" max="3592" width="20.140625" style="633" customWidth="1"/>
    <col min="3593" max="3594" width="21" style="633" customWidth="1"/>
    <col min="3595" max="3595" width="26.42578125" style="633" customWidth="1"/>
    <col min="3596" max="3840" width="9.140625" style="633"/>
    <col min="3841" max="3841" width="85.5703125" style="633" customWidth="1"/>
    <col min="3842" max="3848" width="20.140625" style="633" customWidth="1"/>
    <col min="3849" max="3850" width="21" style="633" customWidth="1"/>
    <col min="3851" max="3851" width="26.42578125" style="633" customWidth="1"/>
    <col min="3852" max="4096" width="9.140625" style="633"/>
    <col min="4097" max="4097" width="85.5703125" style="633" customWidth="1"/>
    <col min="4098" max="4104" width="20.140625" style="633" customWidth="1"/>
    <col min="4105" max="4106" width="21" style="633" customWidth="1"/>
    <col min="4107" max="4107" width="26.42578125" style="633" customWidth="1"/>
    <col min="4108" max="4352" width="9.140625" style="633"/>
    <col min="4353" max="4353" width="85.5703125" style="633" customWidth="1"/>
    <col min="4354" max="4360" width="20.140625" style="633" customWidth="1"/>
    <col min="4361" max="4362" width="21" style="633" customWidth="1"/>
    <col min="4363" max="4363" width="26.42578125" style="633" customWidth="1"/>
    <col min="4364" max="4608" width="9.140625" style="633"/>
    <col min="4609" max="4609" width="85.5703125" style="633" customWidth="1"/>
    <col min="4610" max="4616" width="20.140625" style="633" customWidth="1"/>
    <col min="4617" max="4618" width="21" style="633" customWidth="1"/>
    <col min="4619" max="4619" width="26.42578125" style="633" customWidth="1"/>
    <col min="4620" max="4864" width="9.140625" style="633"/>
    <col min="4865" max="4865" width="85.5703125" style="633" customWidth="1"/>
    <col min="4866" max="4872" width="20.140625" style="633" customWidth="1"/>
    <col min="4873" max="4874" width="21" style="633" customWidth="1"/>
    <col min="4875" max="4875" width="26.42578125" style="633" customWidth="1"/>
    <col min="4876" max="5120" width="9.140625" style="633"/>
    <col min="5121" max="5121" width="85.5703125" style="633" customWidth="1"/>
    <col min="5122" max="5128" width="20.140625" style="633" customWidth="1"/>
    <col min="5129" max="5130" width="21" style="633" customWidth="1"/>
    <col min="5131" max="5131" width="26.42578125" style="633" customWidth="1"/>
    <col min="5132" max="5376" width="9.140625" style="633"/>
    <col min="5377" max="5377" width="85.5703125" style="633" customWidth="1"/>
    <col min="5378" max="5384" width="20.140625" style="633" customWidth="1"/>
    <col min="5385" max="5386" width="21" style="633" customWidth="1"/>
    <col min="5387" max="5387" width="26.42578125" style="633" customWidth="1"/>
    <col min="5388" max="5632" width="9.140625" style="633"/>
    <col min="5633" max="5633" width="85.5703125" style="633" customWidth="1"/>
    <col min="5634" max="5640" width="20.140625" style="633" customWidth="1"/>
    <col min="5641" max="5642" width="21" style="633" customWidth="1"/>
    <col min="5643" max="5643" width="26.42578125" style="633" customWidth="1"/>
    <col min="5644" max="5888" width="9.140625" style="633"/>
    <col min="5889" max="5889" width="85.5703125" style="633" customWidth="1"/>
    <col min="5890" max="5896" width="20.140625" style="633" customWidth="1"/>
    <col min="5897" max="5898" width="21" style="633" customWidth="1"/>
    <col min="5899" max="5899" width="26.42578125" style="633" customWidth="1"/>
    <col min="5900" max="6144" width="9.140625" style="633"/>
    <col min="6145" max="6145" width="85.5703125" style="633" customWidth="1"/>
    <col min="6146" max="6152" width="20.140625" style="633" customWidth="1"/>
    <col min="6153" max="6154" width="21" style="633" customWidth="1"/>
    <col min="6155" max="6155" width="26.42578125" style="633" customWidth="1"/>
    <col min="6156" max="6400" width="9.140625" style="633"/>
    <col min="6401" max="6401" width="85.5703125" style="633" customWidth="1"/>
    <col min="6402" max="6408" width="20.140625" style="633" customWidth="1"/>
    <col min="6409" max="6410" width="21" style="633" customWidth="1"/>
    <col min="6411" max="6411" width="26.42578125" style="633" customWidth="1"/>
    <col min="6412" max="6656" width="9.140625" style="633"/>
    <col min="6657" max="6657" width="85.5703125" style="633" customWidth="1"/>
    <col min="6658" max="6664" width="20.140625" style="633" customWidth="1"/>
    <col min="6665" max="6666" width="21" style="633" customWidth="1"/>
    <col min="6667" max="6667" width="26.42578125" style="633" customWidth="1"/>
    <col min="6668" max="6912" width="9.140625" style="633"/>
    <col min="6913" max="6913" width="85.5703125" style="633" customWidth="1"/>
    <col min="6914" max="6920" width="20.140625" style="633" customWidth="1"/>
    <col min="6921" max="6922" width="21" style="633" customWidth="1"/>
    <col min="6923" max="6923" width="26.42578125" style="633" customWidth="1"/>
    <col min="6924" max="7168" width="9.140625" style="633"/>
    <col min="7169" max="7169" width="85.5703125" style="633" customWidth="1"/>
    <col min="7170" max="7176" width="20.140625" style="633" customWidth="1"/>
    <col min="7177" max="7178" width="21" style="633" customWidth="1"/>
    <col min="7179" max="7179" width="26.42578125" style="633" customWidth="1"/>
    <col min="7180" max="7424" width="9.140625" style="633"/>
    <col min="7425" max="7425" width="85.5703125" style="633" customWidth="1"/>
    <col min="7426" max="7432" width="20.140625" style="633" customWidth="1"/>
    <col min="7433" max="7434" width="21" style="633" customWidth="1"/>
    <col min="7435" max="7435" width="26.42578125" style="633" customWidth="1"/>
    <col min="7436" max="7680" width="9.140625" style="633"/>
    <col min="7681" max="7681" width="85.5703125" style="633" customWidth="1"/>
    <col min="7682" max="7688" width="20.140625" style="633" customWidth="1"/>
    <col min="7689" max="7690" width="21" style="633" customWidth="1"/>
    <col min="7691" max="7691" width="26.42578125" style="633" customWidth="1"/>
    <col min="7692" max="7936" width="9.140625" style="633"/>
    <col min="7937" max="7937" width="85.5703125" style="633" customWidth="1"/>
    <col min="7938" max="7944" width="20.140625" style="633" customWidth="1"/>
    <col min="7945" max="7946" width="21" style="633" customWidth="1"/>
    <col min="7947" max="7947" width="26.42578125" style="633" customWidth="1"/>
    <col min="7948" max="8192" width="9.140625" style="633"/>
    <col min="8193" max="8193" width="85.5703125" style="633" customWidth="1"/>
    <col min="8194" max="8200" width="20.140625" style="633" customWidth="1"/>
    <col min="8201" max="8202" width="21" style="633" customWidth="1"/>
    <col min="8203" max="8203" width="26.42578125" style="633" customWidth="1"/>
    <col min="8204" max="8448" width="9.140625" style="633"/>
    <col min="8449" max="8449" width="85.5703125" style="633" customWidth="1"/>
    <col min="8450" max="8456" width="20.140625" style="633" customWidth="1"/>
    <col min="8457" max="8458" width="21" style="633" customWidth="1"/>
    <col min="8459" max="8459" width="26.42578125" style="633" customWidth="1"/>
    <col min="8460" max="8704" width="9.140625" style="633"/>
    <col min="8705" max="8705" width="85.5703125" style="633" customWidth="1"/>
    <col min="8706" max="8712" width="20.140625" style="633" customWidth="1"/>
    <col min="8713" max="8714" width="21" style="633" customWidth="1"/>
    <col min="8715" max="8715" width="26.42578125" style="633" customWidth="1"/>
    <col min="8716" max="8960" width="9.140625" style="633"/>
    <col min="8961" max="8961" width="85.5703125" style="633" customWidth="1"/>
    <col min="8962" max="8968" width="20.140625" style="633" customWidth="1"/>
    <col min="8969" max="8970" width="21" style="633" customWidth="1"/>
    <col min="8971" max="8971" width="26.42578125" style="633" customWidth="1"/>
    <col min="8972" max="9216" width="9.140625" style="633"/>
    <col min="9217" max="9217" width="85.5703125" style="633" customWidth="1"/>
    <col min="9218" max="9224" width="20.140625" style="633" customWidth="1"/>
    <col min="9225" max="9226" width="21" style="633" customWidth="1"/>
    <col min="9227" max="9227" width="26.42578125" style="633" customWidth="1"/>
    <col min="9228" max="9472" width="9.140625" style="633"/>
    <col min="9473" max="9473" width="85.5703125" style="633" customWidth="1"/>
    <col min="9474" max="9480" width="20.140625" style="633" customWidth="1"/>
    <col min="9481" max="9482" width="21" style="633" customWidth="1"/>
    <col min="9483" max="9483" width="26.42578125" style="633" customWidth="1"/>
    <col min="9484" max="9728" width="9.140625" style="633"/>
    <col min="9729" max="9729" width="85.5703125" style="633" customWidth="1"/>
    <col min="9730" max="9736" width="20.140625" style="633" customWidth="1"/>
    <col min="9737" max="9738" width="21" style="633" customWidth="1"/>
    <col min="9739" max="9739" width="26.42578125" style="633" customWidth="1"/>
    <col min="9740" max="9984" width="9.140625" style="633"/>
    <col min="9985" max="9985" width="85.5703125" style="633" customWidth="1"/>
    <col min="9986" max="9992" width="20.140625" style="633" customWidth="1"/>
    <col min="9993" max="9994" width="21" style="633" customWidth="1"/>
    <col min="9995" max="9995" width="26.42578125" style="633" customWidth="1"/>
    <col min="9996" max="10240" width="9.140625" style="633"/>
    <col min="10241" max="10241" width="85.5703125" style="633" customWidth="1"/>
    <col min="10242" max="10248" width="20.140625" style="633" customWidth="1"/>
    <col min="10249" max="10250" width="21" style="633" customWidth="1"/>
    <col min="10251" max="10251" width="26.42578125" style="633" customWidth="1"/>
    <col min="10252" max="10496" width="9.140625" style="633"/>
    <col min="10497" max="10497" width="85.5703125" style="633" customWidth="1"/>
    <col min="10498" max="10504" width="20.140625" style="633" customWidth="1"/>
    <col min="10505" max="10506" width="21" style="633" customWidth="1"/>
    <col min="10507" max="10507" width="26.42578125" style="633" customWidth="1"/>
    <col min="10508" max="10752" width="9.140625" style="633"/>
    <col min="10753" max="10753" width="85.5703125" style="633" customWidth="1"/>
    <col min="10754" max="10760" width="20.140625" style="633" customWidth="1"/>
    <col min="10761" max="10762" width="21" style="633" customWidth="1"/>
    <col min="10763" max="10763" width="26.42578125" style="633" customWidth="1"/>
    <col min="10764" max="11008" width="9.140625" style="633"/>
    <col min="11009" max="11009" width="85.5703125" style="633" customWidth="1"/>
    <col min="11010" max="11016" width="20.140625" style="633" customWidth="1"/>
    <col min="11017" max="11018" width="21" style="633" customWidth="1"/>
    <col min="11019" max="11019" width="26.42578125" style="633" customWidth="1"/>
    <col min="11020" max="11264" width="9.140625" style="633"/>
    <col min="11265" max="11265" width="85.5703125" style="633" customWidth="1"/>
    <col min="11266" max="11272" width="20.140625" style="633" customWidth="1"/>
    <col min="11273" max="11274" width="21" style="633" customWidth="1"/>
    <col min="11275" max="11275" width="26.42578125" style="633" customWidth="1"/>
    <col min="11276" max="11520" width="9.140625" style="633"/>
    <col min="11521" max="11521" width="85.5703125" style="633" customWidth="1"/>
    <col min="11522" max="11528" width="20.140625" style="633" customWidth="1"/>
    <col min="11529" max="11530" width="21" style="633" customWidth="1"/>
    <col min="11531" max="11531" width="26.42578125" style="633" customWidth="1"/>
    <col min="11532" max="11776" width="9.140625" style="633"/>
    <col min="11777" max="11777" width="85.5703125" style="633" customWidth="1"/>
    <col min="11778" max="11784" width="20.140625" style="633" customWidth="1"/>
    <col min="11785" max="11786" width="21" style="633" customWidth="1"/>
    <col min="11787" max="11787" width="26.42578125" style="633" customWidth="1"/>
    <col min="11788" max="12032" width="9.140625" style="633"/>
    <col min="12033" max="12033" width="85.5703125" style="633" customWidth="1"/>
    <col min="12034" max="12040" width="20.140625" style="633" customWidth="1"/>
    <col min="12041" max="12042" width="21" style="633" customWidth="1"/>
    <col min="12043" max="12043" width="26.42578125" style="633" customWidth="1"/>
    <col min="12044" max="12288" width="9.140625" style="633"/>
    <col min="12289" max="12289" width="85.5703125" style="633" customWidth="1"/>
    <col min="12290" max="12296" width="20.140625" style="633" customWidth="1"/>
    <col min="12297" max="12298" width="21" style="633" customWidth="1"/>
    <col min="12299" max="12299" width="26.42578125" style="633" customWidth="1"/>
    <col min="12300" max="12544" width="9.140625" style="633"/>
    <col min="12545" max="12545" width="85.5703125" style="633" customWidth="1"/>
    <col min="12546" max="12552" width="20.140625" style="633" customWidth="1"/>
    <col min="12553" max="12554" width="21" style="633" customWidth="1"/>
    <col min="12555" max="12555" width="26.42578125" style="633" customWidth="1"/>
    <col min="12556" max="12800" width="9.140625" style="633"/>
    <col min="12801" max="12801" width="85.5703125" style="633" customWidth="1"/>
    <col min="12802" max="12808" width="20.140625" style="633" customWidth="1"/>
    <col min="12809" max="12810" width="21" style="633" customWidth="1"/>
    <col min="12811" max="12811" width="26.42578125" style="633" customWidth="1"/>
    <col min="12812" max="13056" width="9.140625" style="633"/>
    <col min="13057" max="13057" width="85.5703125" style="633" customWidth="1"/>
    <col min="13058" max="13064" width="20.140625" style="633" customWidth="1"/>
    <col min="13065" max="13066" width="21" style="633" customWidth="1"/>
    <col min="13067" max="13067" width="26.42578125" style="633" customWidth="1"/>
    <col min="13068" max="13312" width="9.140625" style="633"/>
    <col min="13313" max="13313" width="85.5703125" style="633" customWidth="1"/>
    <col min="13314" max="13320" width="20.140625" style="633" customWidth="1"/>
    <col min="13321" max="13322" width="21" style="633" customWidth="1"/>
    <col min="13323" max="13323" width="26.42578125" style="633" customWidth="1"/>
    <col min="13324" max="13568" width="9.140625" style="633"/>
    <col min="13569" max="13569" width="85.5703125" style="633" customWidth="1"/>
    <col min="13570" max="13576" width="20.140625" style="633" customWidth="1"/>
    <col min="13577" max="13578" width="21" style="633" customWidth="1"/>
    <col min="13579" max="13579" width="26.42578125" style="633" customWidth="1"/>
    <col min="13580" max="13824" width="9.140625" style="633"/>
    <col min="13825" max="13825" width="85.5703125" style="633" customWidth="1"/>
    <col min="13826" max="13832" width="20.140625" style="633" customWidth="1"/>
    <col min="13833" max="13834" width="21" style="633" customWidth="1"/>
    <col min="13835" max="13835" width="26.42578125" style="633" customWidth="1"/>
    <col min="13836" max="14080" width="9.140625" style="633"/>
    <col min="14081" max="14081" width="85.5703125" style="633" customWidth="1"/>
    <col min="14082" max="14088" width="20.140625" style="633" customWidth="1"/>
    <col min="14089" max="14090" width="21" style="633" customWidth="1"/>
    <col min="14091" max="14091" width="26.42578125" style="633" customWidth="1"/>
    <col min="14092" max="14336" width="9.140625" style="633"/>
    <col min="14337" max="14337" width="85.5703125" style="633" customWidth="1"/>
    <col min="14338" max="14344" width="20.140625" style="633" customWidth="1"/>
    <col min="14345" max="14346" width="21" style="633" customWidth="1"/>
    <col min="14347" max="14347" width="26.42578125" style="633" customWidth="1"/>
    <col min="14348" max="14592" width="9.140625" style="633"/>
    <col min="14593" max="14593" width="85.5703125" style="633" customWidth="1"/>
    <col min="14594" max="14600" width="20.140625" style="633" customWidth="1"/>
    <col min="14601" max="14602" width="21" style="633" customWidth="1"/>
    <col min="14603" max="14603" width="26.42578125" style="633" customWidth="1"/>
    <col min="14604" max="14848" width="9.140625" style="633"/>
    <col min="14849" max="14849" width="85.5703125" style="633" customWidth="1"/>
    <col min="14850" max="14856" width="20.140625" style="633" customWidth="1"/>
    <col min="14857" max="14858" width="21" style="633" customWidth="1"/>
    <col min="14859" max="14859" width="26.42578125" style="633" customWidth="1"/>
    <col min="14860" max="15104" width="9.140625" style="633"/>
    <col min="15105" max="15105" width="85.5703125" style="633" customWidth="1"/>
    <col min="15106" max="15112" width="20.140625" style="633" customWidth="1"/>
    <col min="15113" max="15114" width="21" style="633" customWidth="1"/>
    <col min="15115" max="15115" width="26.42578125" style="633" customWidth="1"/>
    <col min="15116" max="15360" width="9.140625" style="633"/>
    <col min="15361" max="15361" width="85.5703125" style="633" customWidth="1"/>
    <col min="15362" max="15368" width="20.140625" style="633" customWidth="1"/>
    <col min="15369" max="15370" width="21" style="633" customWidth="1"/>
    <col min="15371" max="15371" width="26.42578125" style="633" customWidth="1"/>
    <col min="15372" max="15616" width="9.140625" style="633"/>
    <col min="15617" max="15617" width="85.5703125" style="633" customWidth="1"/>
    <col min="15618" max="15624" width="20.140625" style="633" customWidth="1"/>
    <col min="15625" max="15626" width="21" style="633" customWidth="1"/>
    <col min="15627" max="15627" width="26.42578125" style="633" customWidth="1"/>
    <col min="15628" max="15872" width="9.140625" style="633"/>
    <col min="15873" max="15873" width="85.5703125" style="633" customWidth="1"/>
    <col min="15874" max="15880" width="20.140625" style="633" customWidth="1"/>
    <col min="15881" max="15882" width="21" style="633" customWidth="1"/>
    <col min="15883" max="15883" width="26.42578125" style="633" customWidth="1"/>
    <col min="15884" max="16128" width="9.140625" style="633"/>
    <col min="16129" max="16129" width="85.5703125" style="633" customWidth="1"/>
    <col min="16130" max="16136" width="20.140625" style="633" customWidth="1"/>
    <col min="16137" max="16138" width="21" style="633" customWidth="1"/>
    <col min="16139" max="16139" width="26.42578125" style="633" customWidth="1"/>
    <col min="16140" max="16384" width="9.140625" style="633"/>
  </cols>
  <sheetData>
    <row r="1" spans="1:11" ht="30" customHeight="1">
      <c r="A1" s="749" t="s">
        <v>447</v>
      </c>
      <c r="B1" s="759"/>
      <c r="C1" s="759"/>
      <c r="D1" s="759"/>
      <c r="E1" s="759"/>
      <c r="F1" s="759"/>
      <c r="G1" s="759"/>
      <c r="H1" s="759"/>
      <c r="I1" s="759"/>
      <c r="J1" s="759"/>
      <c r="K1" s="759"/>
    </row>
    <row r="2" spans="1:11" ht="15" customHeight="1">
      <c r="A2" s="750" t="s">
        <v>651</v>
      </c>
      <c r="B2" s="760"/>
      <c r="C2" s="760"/>
      <c r="D2" s="760"/>
      <c r="E2" s="760"/>
      <c r="F2" s="760"/>
      <c r="G2" s="760"/>
      <c r="H2" s="760"/>
      <c r="I2" s="760"/>
      <c r="J2" s="760"/>
      <c r="K2" s="760"/>
    </row>
    <row r="3" spans="1:11" ht="15" customHeight="1">
      <c r="A3" s="761" t="s">
        <v>1501</v>
      </c>
      <c r="B3" s="762"/>
      <c r="C3" s="762"/>
      <c r="D3" s="762"/>
      <c r="E3" s="762"/>
      <c r="F3" s="762"/>
      <c r="G3" s="762"/>
      <c r="H3" s="762"/>
      <c r="I3" s="762"/>
      <c r="J3" s="762"/>
      <c r="K3" s="762"/>
    </row>
    <row r="4" spans="1:11" s="78" customFormat="1" ht="30" customHeight="1">
      <c r="A4" s="751" t="s">
        <v>652</v>
      </c>
      <c r="B4" s="763"/>
      <c r="C4" s="763"/>
      <c r="D4" s="763"/>
      <c r="E4" s="763"/>
      <c r="F4" s="763"/>
      <c r="G4" s="763"/>
      <c r="H4" s="763"/>
      <c r="I4" s="763"/>
      <c r="J4" s="763"/>
      <c r="K4" s="763"/>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3" t="s">
        <v>653</v>
      </c>
      <c r="B7" s="439">
        <v>0.1535</v>
      </c>
      <c r="C7" s="439">
        <v>0.1583</v>
      </c>
      <c r="D7" s="439">
        <v>0.29630000000000001</v>
      </c>
      <c r="E7" s="439">
        <v>0.2457</v>
      </c>
      <c r="F7" s="439">
        <v>0.16470000000000001</v>
      </c>
      <c r="G7" s="439">
        <v>0.13100000000000001</v>
      </c>
      <c r="H7" s="439">
        <v>0.12180000000000001</v>
      </c>
      <c r="I7" s="439">
        <v>0.1656</v>
      </c>
      <c r="J7" s="439">
        <v>0.10780000000000001</v>
      </c>
      <c r="K7" s="439">
        <v>0.18440000000000001</v>
      </c>
    </row>
    <row r="8" spans="1:11" s="78" customFormat="1" ht="15" customHeight="1">
      <c r="A8" s="120" t="s">
        <v>654</v>
      </c>
      <c r="B8" s="121">
        <v>439211013.48000002</v>
      </c>
      <c r="C8" s="121">
        <v>569728849.47000003</v>
      </c>
      <c r="D8" s="121">
        <v>210618248.19</v>
      </c>
      <c r="E8" s="121">
        <v>669541.25</v>
      </c>
      <c r="F8" s="121">
        <v>4817380.28</v>
      </c>
      <c r="G8" s="121">
        <v>585887109.33000004</v>
      </c>
      <c r="H8" s="121">
        <v>8697661.6500000004</v>
      </c>
      <c r="I8" s="121">
        <v>186282307.28</v>
      </c>
      <c r="J8" s="121">
        <v>134922395.72</v>
      </c>
      <c r="K8" s="121">
        <v>2140834506.6500001</v>
      </c>
    </row>
    <row r="9" spans="1:11" s="78" customFormat="1" ht="15" customHeight="1">
      <c r="A9" s="120" t="s">
        <v>655</v>
      </c>
      <c r="B9" s="121">
        <v>0</v>
      </c>
      <c r="C9" s="121">
        <v>0</v>
      </c>
      <c r="D9" s="121">
        <v>0</v>
      </c>
      <c r="E9" s="121">
        <v>0</v>
      </c>
      <c r="F9" s="121">
        <v>0</v>
      </c>
      <c r="G9" s="121">
        <v>0</v>
      </c>
      <c r="H9" s="121">
        <v>0</v>
      </c>
      <c r="I9" s="121">
        <v>0</v>
      </c>
      <c r="J9" s="121">
        <v>0</v>
      </c>
      <c r="K9" s="121">
        <v>0</v>
      </c>
    </row>
    <row r="10" spans="1:11" s="21" customFormat="1" ht="15" customHeight="1">
      <c r="A10" s="120" t="s">
        <v>656</v>
      </c>
      <c r="B10" s="121">
        <v>81943478.590000004</v>
      </c>
      <c r="C10" s="121">
        <v>157245923.69</v>
      </c>
      <c r="D10" s="121">
        <v>74638844.569999993</v>
      </c>
      <c r="E10" s="121">
        <v>4028632.08</v>
      </c>
      <c r="F10" s="121">
        <v>22337906.710000001</v>
      </c>
      <c r="G10" s="121">
        <v>30453987.800000001</v>
      </c>
      <c r="H10" s="121">
        <v>2097767.4</v>
      </c>
      <c r="I10" s="121">
        <v>257107946.88999999</v>
      </c>
      <c r="J10" s="121">
        <v>14594719.380000001</v>
      </c>
      <c r="K10" s="121">
        <v>644449207.11000001</v>
      </c>
    </row>
    <row r="11" spans="1:11" s="21" customFormat="1" ht="15" customHeight="1">
      <c r="A11" s="120" t="s">
        <v>657</v>
      </c>
      <c r="B11" s="121">
        <v>64022971.630000003</v>
      </c>
      <c r="C11" s="121">
        <v>21444796.329999998</v>
      </c>
      <c r="D11" s="121">
        <v>234885440.72</v>
      </c>
      <c r="E11" s="121">
        <v>3092486.15</v>
      </c>
      <c r="F11" s="121">
        <v>224234.27</v>
      </c>
      <c r="G11" s="121">
        <v>2181178.61</v>
      </c>
      <c r="H11" s="121">
        <v>1019630.84</v>
      </c>
      <c r="I11" s="121">
        <v>27004138.059999999</v>
      </c>
      <c r="J11" s="121">
        <v>22663392.489999998</v>
      </c>
      <c r="K11" s="121">
        <v>376538269.10000002</v>
      </c>
    </row>
    <row r="12" spans="1:11" s="21" customFormat="1" ht="15" customHeight="1">
      <c r="A12" s="120" t="s">
        <v>658</v>
      </c>
      <c r="B12" s="121">
        <v>122877830.40000001</v>
      </c>
      <c r="C12" s="121">
        <v>27726456.190000001</v>
      </c>
      <c r="D12" s="121">
        <v>3378285.25</v>
      </c>
      <c r="E12" s="121">
        <v>17771691.75</v>
      </c>
      <c r="F12" s="121">
        <v>272860.92</v>
      </c>
      <c r="G12" s="121">
        <v>3911852.39</v>
      </c>
      <c r="H12" s="121">
        <v>0</v>
      </c>
      <c r="I12" s="121">
        <v>0</v>
      </c>
      <c r="J12" s="121">
        <v>66901767.119999997</v>
      </c>
      <c r="K12" s="121">
        <v>242840744.02000001</v>
      </c>
    </row>
    <row r="13" spans="1:11" s="21" customFormat="1" ht="15" customHeight="1">
      <c r="A13" s="120" t="s">
        <v>659</v>
      </c>
      <c r="B13" s="121">
        <v>780646968.19000006</v>
      </c>
      <c r="C13" s="121">
        <v>2627574560.9299998</v>
      </c>
      <c r="D13" s="121">
        <v>1466742213.0799999</v>
      </c>
      <c r="E13" s="121">
        <v>40717780.030000001</v>
      </c>
      <c r="F13" s="121">
        <v>395758105.55000001</v>
      </c>
      <c r="G13" s="121">
        <v>399119911.60000002</v>
      </c>
      <c r="H13" s="121">
        <v>28951469.960000001</v>
      </c>
      <c r="I13" s="121">
        <v>1001304214.42</v>
      </c>
      <c r="J13" s="121">
        <v>353455864.00999999</v>
      </c>
      <c r="K13" s="121">
        <v>7094271087.7700005</v>
      </c>
    </row>
    <row r="14" spans="1:11" s="21" customFormat="1" ht="15" customHeight="1">
      <c r="A14" s="292" t="s">
        <v>660</v>
      </c>
      <c r="B14" s="293">
        <v>1488702262.29</v>
      </c>
      <c r="C14" s="293">
        <v>3403720586.6100001</v>
      </c>
      <c r="D14" s="293">
        <v>1990263031.8099999</v>
      </c>
      <c r="E14" s="293">
        <v>66280131.259999998</v>
      </c>
      <c r="F14" s="293">
        <v>423410487.73000002</v>
      </c>
      <c r="G14" s="293">
        <v>1021554039.73</v>
      </c>
      <c r="H14" s="293">
        <v>40766529.850000001</v>
      </c>
      <c r="I14" s="293">
        <v>1471698606.6500001</v>
      </c>
      <c r="J14" s="293">
        <v>592538138.72000003</v>
      </c>
      <c r="K14" s="293">
        <v>10498933814.65</v>
      </c>
    </row>
    <row r="15" spans="1:11" s="22" customFormat="1" ht="15" customHeight="1">
      <c r="A15" s="120" t="s">
        <v>661</v>
      </c>
      <c r="B15" s="121">
        <v>921205522.523</v>
      </c>
      <c r="C15" s="121">
        <v>2690540985.9755001</v>
      </c>
      <c r="D15" s="121">
        <v>1601646416.2915001</v>
      </c>
      <c r="E15" s="121">
        <v>56398518.333499998</v>
      </c>
      <c r="F15" s="121">
        <v>400542449.71700001</v>
      </c>
      <c r="G15" s="121">
        <v>409235187.75749999</v>
      </c>
      <c r="H15" s="121">
        <v>29880838.859999999</v>
      </c>
      <c r="I15" s="121">
        <v>1066227872.8279999</v>
      </c>
      <c r="J15" s="121">
        <v>417882829.47100002</v>
      </c>
      <c r="K15" s="121">
        <v>7593560621.757</v>
      </c>
    </row>
    <row r="16" spans="1:11" s="23" customFormat="1" ht="15" customHeight="1">
      <c r="A16" s="244" t="s">
        <v>662</v>
      </c>
      <c r="B16" s="294">
        <v>0.61880000000000002</v>
      </c>
      <c r="C16" s="294">
        <v>0.79049999999999998</v>
      </c>
      <c r="D16" s="294">
        <v>0.80469999999999997</v>
      </c>
      <c r="E16" s="294">
        <v>0.85089999999999999</v>
      </c>
      <c r="F16" s="294">
        <v>0.94599999999999995</v>
      </c>
      <c r="G16" s="294">
        <v>0.40060000000000001</v>
      </c>
      <c r="H16" s="294">
        <v>0.73299999999999998</v>
      </c>
      <c r="I16" s="294">
        <v>0.72450000000000003</v>
      </c>
      <c r="J16" s="294">
        <v>0.70520000000000005</v>
      </c>
      <c r="K16" s="294">
        <v>0.72330000000000005</v>
      </c>
    </row>
    <row r="17" spans="1:11" s="21" customFormat="1" ht="15" customHeight="1">
      <c r="A17" s="292" t="s">
        <v>663</v>
      </c>
      <c r="B17" s="293">
        <v>92120552.252299994</v>
      </c>
      <c r="C17" s="293">
        <v>269054098.59759998</v>
      </c>
      <c r="D17" s="293">
        <v>160164641.62920001</v>
      </c>
      <c r="E17" s="293">
        <v>5639851.8333999999</v>
      </c>
      <c r="F17" s="293">
        <v>40054244.971699998</v>
      </c>
      <c r="G17" s="293">
        <v>40923518.775799997</v>
      </c>
      <c r="H17" s="293">
        <v>2988083.8859999999</v>
      </c>
      <c r="I17" s="293">
        <v>106622787.2828</v>
      </c>
      <c r="J17" s="293">
        <v>41788282.947099999</v>
      </c>
      <c r="K17" s="293">
        <v>759356062.17569995</v>
      </c>
    </row>
    <row r="18" spans="1:11" s="21" customFormat="1" ht="15" customHeight="1">
      <c r="A18" s="120" t="s">
        <v>664</v>
      </c>
      <c r="B18" s="121">
        <v>83092245</v>
      </c>
      <c r="C18" s="121">
        <v>417976310</v>
      </c>
      <c r="D18" s="121">
        <v>475081469</v>
      </c>
      <c r="E18" s="121">
        <v>13859378</v>
      </c>
      <c r="F18" s="121">
        <v>65977732</v>
      </c>
      <c r="G18" s="121">
        <v>53893088</v>
      </c>
      <c r="H18" s="121">
        <v>5975634</v>
      </c>
      <c r="I18" s="121">
        <v>175069455</v>
      </c>
      <c r="J18" s="121">
        <v>72525628</v>
      </c>
      <c r="K18" s="121">
        <v>1363450939</v>
      </c>
    </row>
    <row r="19" spans="1:11" s="21" customFormat="1" ht="15" customHeight="1">
      <c r="A19" s="120" t="s">
        <v>665</v>
      </c>
      <c r="B19" s="121">
        <v>0</v>
      </c>
      <c r="C19" s="121">
        <v>0</v>
      </c>
      <c r="D19" s="121">
        <v>0</v>
      </c>
      <c r="E19" s="121">
        <v>0</v>
      </c>
      <c r="F19" s="121">
        <v>0</v>
      </c>
      <c r="G19" s="121">
        <v>0</v>
      </c>
      <c r="H19" s="121">
        <v>40956</v>
      </c>
      <c r="I19" s="121">
        <v>0</v>
      </c>
      <c r="J19" s="121">
        <v>0</v>
      </c>
      <c r="K19" s="121">
        <v>40956</v>
      </c>
    </row>
    <row r="20" spans="1:11" s="21" customFormat="1" ht="15" customHeight="1">
      <c r="A20" s="244" t="s">
        <v>666</v>
      </c>
      <c r="B20" s="121">
        <v>0</v>
      </c>
      <c r="C20" s="121">
        <v>0</v>
      </c>
      <c r="D20" s="121">
        <v>0</v>
      </c>
      <c r="E20" s="121">
        <v>0</v>
      </c>
      <c r="F20" s="121">
        <v>0</v>
      </c>
      <c r="G20" s="121">
        <v>0</v>
      </c>
      <c r="H20" s="121">
        <v>0</v>
      </c>
      <c r="I20" s="121">
        <v>0</v>
      </c>
      <c r="J20" s="121">
        <v>0</v>
      </c>
      <c r="K20" s="121">
        <v>0</v>
      </c>
    </row>
    <row r="21" spans="1:11" s="21" customFormat="1" ht="15" customHeight="1">
      <c r="A21" s="120" t="s">
        <v>667</v>
      </c>
      <c r="B21" s="121">
        <v>0</v>
      </c>
      <c r="C21" s="121">
        <v>0</v>
      </c>
      <c r="D21" s="121">
        <v>0</v>
      </c>
      <c r="E21" s="121">
        <v>0</v>
      </c>
      <c r="F21" s="121">
        <v>0</v>
      </c>
      <c r="G21" s="121">
        <v>0</v>
      </c>
      <c r="H21" s="121">
        <v>2296447</v>
      </c>
      <c r="I21" s="121">
        <v>3640952</v>
      </c>
      <c r="J21" s="121">
        <v>27478563</v>
      </c>
      <c r="K21" s="121">
        <v>33415962</v>
      </c>
    </row>
    <row r="22" spans="1:11" s="21" customFormat="1" ht="15" customHeight="1">
      <c r="A22" s="292" t="s">
        <v>668</v>
      </c>
      <c r="B22" s="293">
        <v>83092245</v>
      </c>
      <c r="C22" s="293">
        <v>417976310</v>
      </c>
      <c r="D22" s="293">
        <v>475081469</v>
      </c>
      <c r="E22" s="293">
        <v>13859378</v>
      </c>
      <c r="F22" s="293">
        <v>65977732</v>
      </c>
      <c r="G22" s="293">
        <v>53893088</v>
      </c>
      <c r="H22" s="293">
        <v>3638231</v>
      </c>
      <c r="I22" s="293">
        <v>171428503</v>
      </c>
      <c r="J22" s="293">
        <v>45047065</v>
      </c>
      <c r="K22" s="293">
        <v>1329994021</v>
      </c>
    </row>
    <row r="23" spans="1:11" s="21" customFormat="1" ht="15" customHeight="1">
      <c r="A23" s="120" t="s">
        <v>669</v>
      </c>
      <c r="B23" s="121">
        <v>39685539</v>
      </c>
      <c r="C23" s="121">
        <v>0</v>
      </c>
      <c r="D23" s="121">
        <v>0</v>
      </c>
      <c r="E23" s="121">
        <v>0</v>
      </c>
      <c r="F23" s="121">
        <v>0</v>
      </c>
      <c r="G23" s="121">
        <v>0</v>
      </c>
      <c r="H23" s="121">
        <v>0</v>
      </c>
      <c r="I23" s="121">
        <v>0</v>
      </c>
      <c r="J23" s="121">
        <v>0</v>
      </c>
      <c r="K23" s="121">
        <v>39685539</v>
      </c>
    </row>
    <row r="24" spans="1:11" s="21" customFormat="1" ht="15" customHeight="1">
      <c r="A24" s="120" t="s">
        <v>670</v>
      </c>
      <c r="B24" s="121">
        <v>0</v>
      </c>
      <c r="C24" s="121">
        <v>0</v>
      </c>
      <c r="D24" s="121">
        <v>0</v>
      </c>
      <c r="E24" s="121">
        <v>0</v>
      </c>
      <c r="F24" s="121">
        <v>0</v>
      </c>
      <c r="G24" s="121">
        <v>0</v>
      </c>
      <c r="H24" s="121">
        <v>0</v>
      </c>
      <c r="I24" s="121">
        <v>0</v>
      </c>
      <c r="J24" s="121">
        <v>0</v>
      </c>
      <c r="K24" s="121">
        <v>0</v>
      </c>
    </row>
    <row r="25" spans="1:11" s="24" customFormat="1" ht="15" customHeight="1">
      <c r="A25" s="120" t="s">
        <v>671</v>
      </c>
      <c r="B25" s="121">
        <v>0</v>
      </c>
      <c r="C25" s="121">
        <v>0</v>
      </c>
      <c r="D25" s="121">
        <v>0</v>
      </c>
      <c r="E25" s="121">
        <v>0</v>
      </c>
      <c r="F25" s="121">
        <v>0</v>
      </c>
      <c r="G25" s="121">
        <v>0</v>
      </c>
      <c r="H25" s="121">
        <v>0</v>
      </c>
      <c r="I25" s="121">
        <v>0</v>
      </c>
      <c r="J25" s="121">
        <v>0</v>
      </c>
      <c r="K25" s="121">
        <v>0</v>
      </c>
    </row>
    <row r="26" spans="1:11" s="21" customFormat="1" ht="15" customHeight="1">
      <c r="A26" s="120" t="s">
        <v>672</v>
      </c>
      <c r="B26" s="121">
        <v>39685539</v>
      </c>
      <c r="C26" s="121">
        <v>0</v>
      </c>
      <c r="D26" s="121">
        <v>0</v>
      </c>
      <c r="E26" s="121">
        <v>0</v>
      </c>
      <c r="F26" s="121">
        <v>0</v>
      </c>
      <c r="G26" s="121">
        <v>0</v>
      </c>
      <c r="H26" s="121">
        <v>0</v>
      </c>
      <c r="I26" s="121">
        <v>0</v>
      </c>
      <c r="J26" s="121">
        <v>0</v>
      </c>
      <c r="K26" s="121">
        <v>0</v>
      </c>
    </row>
    <row r="27" spans="1:11" s="25" customFormat="1" ht="15" customHeight="1">
      <c r="A27" s="244" t="s">
        <v>673</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674</v>
      </c>
      <c r="B28" s="121">
        <v>0</v>
      </c>
      <c r="C28" s="121">
        <v>0</v>
      </c>
      <c r="D28" s="121">
        <v>0</v>
      </c>
      <c r="E28" s="121">
        <v>0</v>
      </c>
      <c r="F28" s="121">
        <v>0</v>
      </c>
      <c r="G28" s="121">
        <v>0</v>
      </c>
      <c r="H28" s="121">
        <v>0</v>
      </c>
      <c r="I28" s="121">
        <v>0</v>
      </c>
      <c r="J28" s="121">
        <v>0</v>
      </c>
      <c r="K28" s="121">
        <v>0</v>
      </c>
    </row>
    <row r="29" spans="1:11" s="21" customFormat="1" ht="15" customHeight="1">
      <c r="A29" s="295" t="s">
        <v>675</v>
      </c>
      <c r="B29" s="293">
        <v>58349680</v>
      </c>
      <c r="C29" s="293">
        <v>8268621</v>
      </c>
      <c r="D29" s="293">
        <v>0</v>
      </c>
      <c r="E29" s="293">
        <v>0</v>
      </c>
      <c r="F29" s="293">
        <v>0</v>
      </c>
      <c r="G29" s="293">
        <v>0</v>
      </c>
      <c r="H29" s="293">
        <v>0</v>
      </c>
      <c r="I29" s="293">
        <v>5705399</v>
      </c>
      <c r="J29" s="293">
        <v>0</v>
      </c>
      <c r="K29" s="293">
        <v>72323700</v>
      </c>
    </row>
    <row r="30" spans="1:11" s="21" customFormat="1" ht="15" customHeight="1">
      <c r="A30" s="244" t="s">
        <v>676</v>
      </c>
      <c r="B30" s="121">
        <v>0</v>
      </c>
      <c r="C30" s="121">
        <v>0</v>
      </c>
      <c r="D30" s="121">
        <v>0</v>
      </c>
      <c r="E30" s="121">
        <v>0</v>
      </c>
      <c r="F30" s="121">
        <v>0</v>
      </c>
      <c r="G30" s="121">
        <v>0</v>
      </c>
      <c r="H30" s="121">
        <v>0</v>
      </c>
      <c r="I30" s="121">
        <v>0</v>
      </c>
      <c r="J30" s="121">
        <v>0</v>
      </c>
      <c r="K30" s="121">
        <v>0</v>
      </c>
    </row>
    <row r="31" spans="1:11" s="21" customFormat="1" ht="15" customHeight="1">
      <c r="A31" s="244" t="s">
        <v>677</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678</v>
      </c>
      <c r="B32" s="293">
        <v>141441925</v>
      </c>
      <c r="C32" s="293">
        <v>425929531</v>
      </c>
      <c r="D32" s="293">
        <v>474585869</v>
      </c>
      <c r="E32" s="293">
        <v>13859378</v>
      </c>
      <c r="F32" s="293">
        <v>65977732</v>
      </c>
      <c r="G32" s="293">
        <v>53600988</v>
      </c>
      <c r="H32" s="293">
        <v>3638231</v>
      </c>
      <c r="I32" s="293">
        <v>176531602</v>
      </c>
      <c r="J32" s="293">
        <v>45035213</v>
      </c>
      <c r="K32" s="293">
        <v>1400600469</v>
      </c>
    </row>
    <row r="33" spans="1:11" s="78" customFormat="1" ht="15" customHeight="1">
      <c r="A33" s="120" t="s">
        <v>679</v>
      </c>
      <c r="B33" s="121">
        <v>49321372.747699998</v>
      </c>
      <c r="C33" s="121">
        <v>156875432.4025</v>
      </c>
      <c r="D33" s="121">
        <v>314421227.37089998</v>
      </c>
      <c r="E33" s="121">
        <v>8219526.1666999999</v>
      </c>
      <c r="F33" s="121">
        <v>25923487.028299998</v>
      </c>
      <c r="G33" s="121">
        <v>12677469.224300001</v>
      </c>
      <c r="H33" s="121">
        <v>650147.11399999994</v>
      </c>
      <c r="I33" s="121">
        <v>69908814.717199996</v>
      </c>
      <c r="J33" s="121">
        <v>3246930.0529</v>
      </c>
      <c r="K33" s="121">
        <v>641244406.82430005</v>
      </c>
    </row>
    <row r="34" spans="1:11" s="27" customFormat="1" ht="15" customHeight="1">
      <c r="A34" s="120" t="s">
        <v>680</v>
      </c>
      <c r="B34" s="246">
        <v>4.7199999999999999E-2</v>
      </c>
      <c r="C34" s="246">
        <v>0.1358</v>
      </c>
      <c r="D34" s="246">
        <v>0.1535</v>
      </c>
      <c r="E34" s="246">
        <v>0.29509999999999997</v>
      </c>
      <c r="F34" s="246">
        <v>6.2700000000000006E-2</v>
      </c>
      <c r="G34" s="246">
        <v>7.22E-2</v>
      </c>
      <c r="H34" s="246">
        <v>0.4279</v>
      </c>
      <c r="I34" s="246">
        <v>0.1028</v>
      </c>
      <c r="J34" s="246">
        <v>0.26479999999999998</v>
      </c>
      <c r="K34" s="246">
        <v>0.1293</v>
      </c>
    </row>
    <row r="35" spans="1:11" ht="3.75" customHeight="1" thickBot="1">
      <c r="A35" s="118"/>
      <c r="B35" s="118"/>
      <c r="C35" s="118"/>
      <c r="D35" s="118"/>
      <c r="E35" s="118"/>
      <c r="F35" s="118"/>
      <c r="G35" s="118"/>
      <c r="H35" s="118"/>
      <c r="I35" s="118"/>
      <c r="J35" s="118"/>
      <c r="K35" s="118"/>
    </row>
    <row r="36" spans="1:11" ht="15" customHeight="1" thickTop="1">
      <c r="A36" s="124" t="s">
        <v>681</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3" bestFit="1" customWidth="1"/>
    <col min="3" max="4" width="9.140625" style="633" bestFit="1" customWidth="1"/>
    <col min="5" max="5" width="6.5703125" style="633" bestFit="1" customWidth="1"/>
    <col min="6" max="7" width="7.5703125" style="633" bestFit="1" customWidth="1"/>
    <col min="8" max="8" width="6.5703125" style="633" bestFit="1" customWidth="1"/>
    <col min="9" max="9" width="9.140625" style="633" bestFit="1" customWidth="1"/>
    <col min="10" max="10" width="7.5703125" style="633" bestFit="1" customWidth="1"/>
    <col min="11" max="11" width="9.28515625" style="633" bestFit="1" customWidth="1"/>
    <col min="12" max="12" width="10.7109375" style="633" customWidth="1"/>
    <col min="13" max="256" width="9.140625" style="633"/>
    <col min="257" max="257" width="38.28515625" style="633" customWidth="1"/>
    <col min="258" max="266" width="13.85546875" style="633" customWidth="1"/>
    <col min="267" max="267" width="14.140625" style="633" customWidth="1"/>
    <col min="268" max="268" width="12.140625" style="633" customWidth="1"/>
    <col min="269" max="512" width="9.140625" style="633"/>
    <col min="513" max="513" width="38.28515625" style="633" customWidth="1"/>
    <col min="514" max="522" width="13.85546875" style="633" customWidth="1"/>
    <col min="523" max="523" width="14.140625" style="633" customWidth="1"/>
    <col min="524" max="524" width="12.140625" style="633" customWidth="1"/>
    <col min="525" max="768" width="9.140625" style="633"/>
    <col min="769" max="769" width="38.28515625" style="633" customWidth="1"/>
    <col min="770" max="778" width="13.85546875" style="633" customWidth="1"/>
    <col min="779" max="779" width="14.140625" style="633" customWidth="1"/>
    <col min="780" max="780" width="12.140625" style="633" customWidth="1"/>
    <col min="781" max="1024" width="9.140625" style="633"/>
    <col min="1025" max="1025" width="38.28515625" style="633" customWidth="1"/>
    <col min="1026" max="1034" width="13.85546875" style="633" customWidth="1"/>
    <col min="1035" max="1035" width="14.140625" style="633" customWidth="1"/>
    <col min="1036" max="1036" width="12.140625" style="633" customWidth="1"/>
    <col min="1037" max="1280" width="9.140625" style="633"/>
    <col min="1281" max="1281" width="38.28515625" style="633" customWidth="1"/>
    <col min="1282" max="1290" width="13.85546875" style="633" customWidth="1"/>
    <col min="1291" max="1291" width="14.140625" style="633" customWidth="1"/>
    <col min="1292" max="1292" width="12.140625" style="633" customWidth="1"/>
    <col min="1293" max="1536" width="9.140625" style="633"/>
    <col min="1537" max="1537" width="38.28515625" style="633" customWidth="1"/>
    <col min="1538" max="1546" width="13.85546875" style="633" customWidth="1"/>
    <col min="1547" max="1547" width="14.140625" style="633" customWidth="1"/>
    <col min="1548" max="1548" width="12.140625" style="633" customWidth="1"/>
    <col min="1549" max="1792" width="9.140625" style="633"/>
    <col min="1793" max="1793" width="38.28515625" style="633" customWidth="1"/>
    <col min="1794" max="1802" width="13.85546875" style="633" customWidth="1"/>
    <col min="1803" max="1803" width="14.140625" style="633" customWidth="1"/>
    <col min="1804" max="1804" width="12.140625" style="633" customWidth="1"/>
    <col min="1805" max="2048" width="9.140625" style="633"/>
    <col min="2049" max="2049" width="38.28515625" style="633" customWidth="1"/>
    <col min="2050" max="2058" width="13.85546875" style="633" customWidth="1"/>
    <col min="2059" max="2059" width="14.140625" style="633" customWidth="1"/>
    <col min="2060" max="2060" width="12.140625" style="633" customWidth="1"/>
    <col min="2061" max="2304" width="9.140625" style="633"/>
    <col min="2305" max="2305" width="38.28515625" style="633" customWidth="1"/>
    <col min="2306" max="2314" width="13.85546875" style="633" customWidth="1"/>
    <col min="2315" max="2315" width="14.140625" style="633" customWidth="1"/>
    <col min="2316" max="2316" width="12.140625" style="633" customWidth="1"/>
    <col min="2317" max="2560" width="9.140625" style="633"/>
    <col min="2561" max="2561" width="38.28515625" style="633" customWidth="1"/>
    <col min="2562" max="2570" width="13.85546875" style="633" customWidth="1"/>
    <col min="2571" max="2571" width="14.140625" style="633" customWidth="1"/>
    <col min="2572" max="2572" width="12.140625" style="633" customWidth="1"/>
    <col min="2573" max="2816" width="9.140625" style="633"/>
    <col min="2817" max="2817" width="38.28515625" style="633" customWidth="1"/>
    <col min="2818" max="2826" width="13.85546875" style="633" customWidth="1"/>
    <col min="2827" max="2827" width="14.140625" style="633" customWidth="1"/>
    <col min="2828" max="2828" width="12.140625" style="633" customWidth="1"/>
    <col min="2829" max="3072" width="9.140625" style="633"/>
    <col min="3073" max="3073" width="38.28515625" style="633" customWidth="1"/>
    <col min="3074" max="3082" width="13.85546875" style="633" customWidth="1"/>
    <col min="3083" max="3083" width="14.140625" style="633" customWidth="1"/>
    <col min="3084" max="3084" width="12.140625" style="633" customWidth="1"/>
    <col min="3085" max="3328" width="9.140625" style="633"/>
    <col min="3329" max="3329" width="38.28515625" style="633" customWidth="1"/>
    <col min="3330" max="3338" width="13.85546875" style="633" customWidth="1"/>
    <col min="3339" max="3339" width="14.140625" style="633" customWidth="1"/>
    <col min="3340" max="3340" width="12.140625" style="633" customWidth="1"/>
    <col min="3341" max="3584" width="9.140625" style="633"/>
    <col min="3585" max="3585" width="38.28515625" style="633" customWidth="1"/>
    <col min="3586" max="3594" width="13.85546875" style="633" customWidth="1"/>
    <col min="3595" max="3595" width="14.140625" style="633" customWidth="1"/>
    <col min="3596" max="3596" width="12.140625" style="633" customWidth="1"/>
    <col min="3597" max="3840" width="9.140625" style="633"/>
    <col min="3841" max="3841" width="38.28515625" style="633" customWidth="1"/>
    <col min="3842" max="3850" width="13.85546875" style="633" customWidth="1"/>
    <col min="3851" max="3851" width="14.140625" style="633" customWidth="1"/>
    <col min="3852" max="3852" width="12.140625" style="633" customWidth="1"/>
    <col min="3853" max="4096" width="9.140625" style="633"/>
    <col min="4097" max="4097" width="38.28515625" style="633" customWidth="1"/>
    <col min="4098" max="4106" width="13.85546875" style="633" customWidth="1"/>
    <col min="4107" max="4107" width="14.140625" style="633" customWidth="1"/>
    <col min="4108" max="4108" width="12.140625" style="633" customWidth="1"/>
    <col min="4109" max="4352" width="9.140625" style="633"/>
    <col min="4353" max="4353" width="38.28515625" style="633" customWidth="1"/>
    <col min="4354" max="4362" width="13.85546875" style="633" customWidth="1"/>
    <col min="4363" max="4363" width="14.140625" style="633" customWidth="1"/>
    <col min="4364" max="4364" width="12.140625" style="633" customWidth="1"/>
    <col min="4365" max="4608" width="9.140625" style="633"/>
    <col min="4609" max="4609" width="38.28515625" style="633" customWidth="1"/>
    <col min="4610" max="4618" width="13.85546875" style="633" customWidth="1"/>
    <col min="4619" max="4619" width="14.140625" style="633" customWidth="1"/>
    <col min="4620" max="4620" width="12.140625" style="633" customWidth="1"/>
    <col min="4621" max="4864" width="9.140625" style="633"/>
    <col min="4865" max="4865" width="38.28515625" style="633" customWidth="1"/>
    <col min="4866" max="4874" width="13.85546875" style="633" customWidth="1"/>
    <col min="4875" max="4875" width="14.140625" style="633" customWidth="1"/>
    <col min="4876" max="4876" width="12.140625" style="633" customWidth="1"/>
    <col min="4877" max="5120" width="9.140625" style="633"/>
    <col min="5121" max="5121" width="38.28515625" style="633" customWidth="1"/>
    <col min="5122" max="5130" width="13.85546875" style="633" customWidth="1"/>
    <col min="5131" max="5131" width="14.140625" style="633" customWidth="1"/>
    <col min="5132" max="5132" width="12.140625" style="633" customWidth="1"/>
    <col min="5133" max="5376" width="9.140625" style="633"/>
    <col min="5377" max="5377" width="38.28515625" style="633" customWidth="1"/>
    <col min="5378" max="5386" width="13.85546875" style="633" customWidth="1"/>
    <col min="5387" max="5387" width="14.140625" style="633" customWidth="1"/>
    <col min="5388" max="5388" width="12.140625" style="633" customWidth="1"/>
    <col min="5389" max="5632" width="9.140625" style="633"/>
    <col min="5633" max="5633" width="38.28515625" style="633" customWidth="1"/>
    <col min="5634" max="5642" width="13.85546875" style="633" customWidth="1"/>
    <col min="5643" max="5643" width="14.140625" style="633" customWidth="1"/>
    <col min="5644" max="5644" width="12.140625" style="633" customWidth="1"/>
    <col min="5645" max="5888" width="9.140625" style="633"/>
    <col min="5889" max="5889" width="38.28515625" style="633" customWidth="1"/>
    <col min="5890" max="5898" width="13.85546875" style="633" customWidth="1"/>
    <col min="5899" max="5899" width="14.140625" style="633" customWidth="1"/>
    <col min="5900" max="5900" width="12.140625" style="633" customWidth="1"/>
    <col min="5901" max="6144" width="9.140625" style="633"/>
    <col min="6145" max="6145" width="38.28515625" style="633" customWidth="1"/>
    <col min="6146" max="6154" width="13.85546875" style="633" customWidth="1"/>
    <col min="6155" max="6155" width="14.140625" style="633" customWidth="1"/>
    <col min="6156" max="6156" width="12.140625" style="633" customWidth="1"/>
    <col min="6157" max="6400" width="9.140625" style="633"/>
    <col min="6401" max="6401" width="38.28515625" style="633" customWidth="1"/>
    <col min="6402" max="6410" width="13.85546875" style="633" customWidth="1"/>
    <col min="6411" max="6411" width="14.140625" style="633" customWidth="1"/>
    <col min="6412" max="6412" width="12.140625" style="633" customWidth="1"/>
    <col min="6413" max="6656" width="9.140625" style="633"/>
    <col min="6657" max="6657" width="38.28515625" style="633" customWidth="1"/>
    <col min="6658" max="6666" width="13.85546875" style="633" customWidth="1"/>
    <col min="6667" max="6667" width="14.140625" style="633" customWidth="1"/>
    <col min="6668" max="6668" width="12.140625" style="633" customWidth="1"/>
    <col min="6669" max="6912" width="9.140625" style="633"/>
    <col min="6913" max="6913" width="38.28515625" style="633" customWidth="1"/>
    <col min="6914" max="6922" width="13.85546875" style="633" customWidth="1"/>
    <col min="6923" max="6923" width="14.140625" style="633" customWidth="1"/>
    <col min="6924" max="6924" width="12.140625" style="633" customWidth="1"/>
    <col min="6925" max="7168" width="9.140625" style="633"/>
    <col min="7169" max="7169" width="38.28515625" style="633" customWidth="1"/>
    <col min="7170" max="7178" width="13.85546875" style="633" customWidth="1"/>
    <col min="7179" max="7179" width="14.140625" style="633" customWidth="1"/>
    <col min="7180" max="7180" width="12.140625" style="633" customWidth="1"/>
    <col min="7181" max="7424" width="9.140625" style="633"/>
    <col min="7425" max="7425" width="38.28515625" style="633" customWidth="1"/>
    <col min="7426" max="7434" width="13.85546875" style="633" customWidth="1"/>
    <col min="7435" max="7435" width="14.140625" style="633" customWidth="1"/>
    <col min="7436" max="7436" width="12.140625" style="633" customWidth="1"/>
    <col min="7437" max="7680" width="9.140625" style="633"/>
    <col min="7681" max="7681" width="38.28515625" style="633" customWidth="1"/>
    <col min="7682" max="7690" width="13.85546875" style="633" customWidth="1"/>
    <col min="7691" max="7691" width="14.140625" style="633" customWidth="1"/>
    <col min="7692" max="7692" width="12.140625" style="633" customWidth="1"/>
    <col min="7693" max="7936" width="9.140625" style="633"/>
    <col min="7937" max="7937" width="38.28515625" style="633" customWidth="1"/>
    <col min="7938" max="7946" width="13.85546875" style="633" customWidth="1"/>
    <col min="7947" max="7947" width="14.140625" style="633" customWidth="1"/>
    <col min="7948" max="7948" width="12.140625" style="633" customWidth="1"/>
    <col min="7949" max="8192" width="9.140625" style="633"/>
    <col min="8193" max="8193" width="38.28515625" style="633" customWidth="1"/>
    <col min="8194" max="8202" width="13.85546875" style="633" customWidth="1"/>
    <col min="8203" max="8203" width="14.140625" style="633" customWidth="1"/>
    <col min="8204" max="8204" width="12.140625" style="633" customWidth="1"/>
    <col min="8205" max="8448" width="9.140625" style="633"/>
    <col min="8449" max="8449" width="38.28515625" style="633" customWidth="1"/>
    <col min="8450" max="8458" width="13.85546875" style="633" customWidth="1"/>
    <col min="8459" max="8459" width="14.140625" style="633" customWidth="1"/>
    <col min="8460" max="8460" width="12.140625" style="633" customWidth="1"/>
    <col min="8461" max="8704" width="9.140625" style="633"/>
    <col min="8705" max="8705" width="38.28515625" style="633" customWidth="1"/>
    <col min="8706" max="8714" width="13.85546875" style="633" customWidth="1"/>
    <col min="8715" max="8715" width="14.140625" style="633" customWidth="1"/>
    <col min="8716" max="8716" width="12.140625" style="633" customWidth="1"/>
    <col min="8717" max="8960" width="9.140625" style="633"/>
    <col min="8961" max="8961" width="38.28515625" style="633" customWidth="1"/>
    <col min="8962" max="8970" width="13.85546875" style="633" customWidth="1"/>
    <col min="8971" max="8971" width="14.140625" style="633" customWidth="1"/>
    <col min="8972" max="8972" width="12.140625" style="633" customWidth="1"/>
    <col min="8973" max="9216" width="9.140625" style="633"/>
    <col min="9217" max="9217" width="38.28515625" style="633" customWidth="1"/>
    <col min="9218" max="9226" width="13.85546875" style="633" customWidth="1"/>
    <col min="9227" max="9227" width="14.140625" style="633" customWidth="1"/>
    <col min="9228" max="9228" width="12.140625" style="633" customWidth="1"/>
    <col min="9229" max="9472" width="9.140625" style="633"/>
    <col min="9473" max="9473" width="38.28515625" style="633" customWidth="1"/>
    <col min="9474" max="9482" width="13.85546875" style="633" customWidth="1"/>
    <col min="9483" max="9483" width="14.140625" style="633" customWidth="1"/>
    <col min="9484" max="9484" width="12.140625" style="633" customWidth="1"/>
    <col min="9485" max="9728" width="9.140625" style="633"/>
    <col min="9729" max="9729" width="38.28515625" style="633" customWidth="1"/>
    <col min="9730" max="9738" width="13.85546875" style="633" customWidth="1"/>
    <col min="9739" max="9739" width="14.140625" style="633" customWidth="1"/>
    <col min="9740" max="9740" width="12.140625" style="633" customWidth="1"/>
    <col min="9741" max="9984" width="9.140625" style="633"/>
    <col min="9985" max="9985" width="38.28515625" style="633" customWidth="1"/>
    <col min="9986" max="9994" width="13.85546875" style="633" customWidth="1"/>
    <col min="9995" max="9995" width="14.140625" style="633" customWidth="1"/>
    <col min="9996" max="9996" width="12.140625" style="633" customWidth="1"/>
    <col min="9997" max="10240" width="9.140625" style="633"/>
    <col min="10241" max="10241" width="38.28515625" style="633" customWidth="1"/>
    <col min="10242" max="10250" width="13.85546875" style="633" customWidth="1"/>
    <col min="10251" max="10251" width="14.140625" style="633" customWidth="1"/>
    <col min="10252" max="10252" width="12.140625" style="633" customWidth="1"/>
    <col min="10253" max="10496" width="9.140625" style="633"/>
    <col min="10497" max="10497" width="38.28515625" style="633" customWidth="1"/>
    <col min="10498" max="10506" width="13.85546875" style="633" customWidth="1"/>
    <col min="10507" max="10507" width="14.140625" style="633" customWidth="1"/>
    <col min="10508" max="10508" width="12.140625" style="633" customWidth="1"/>
    <col min="10509" max="10752" width="9.140625" style="633"/>
    <col min="10753" max="10753" width="38.28515625" style="633" customWidth="1"/>
    <col min="10754" max="10762" width="13.85546875" style="633" customWidth="1"/>
    <col min="10763" max="10763" width="14.140625" style="633" customWidth="1"/>
    <col min="10764" max="10764" width="12.140625" style="633" customWidth="1"/>
    <col min="10765" max="11008" width="9.140625" style="633"/>
    <col min="11009" max="11009" width="38.28515625" style="633" customWidth="1"/>
    <col min="11010" max="11018" width="13.85546875" style="633" customWidth="1"/>
    <col min="11019" max="11019" width="14.140625" style="633" customWidth="1"/>
    <col min="11020" max="11020" width="12.140625" style="633" customWidth="1"/>
    <col min="11021" max="11264" width="9.140625" style="633"/>
    <col min="11265" max="11265" width="38.28515625" style="633" customWidth="1"/>
    <col min="11266" max="11274" width="13.85546875" style="633" customWidth="1"/>
    <col min="11275" max="11275" width="14.140625" style="633" customWidth="1"/>
    <col min="11276" max="11276" width="12.140625" style="633" customWidth="1"/>
    <col min="11277" max="11520" width="9.140625" style="633"/>
    <col min="11521" max="11521" width="38.28515625" style="633" customWidth="1"/>
    <col min="11522" max="11530" width="13.85546875" style="633" customWidth="1"/>
    <col min="11531" max="11531" width="14.140625" style="633" customWidth="1"/>
    <col min="11532" max="11532" width="12.140625" style="633" customWidth="1"/>
    <col min="11533" max="11776" width="9.140625" style="633"/>
    <col min="11777" max="11777" width="38.28515625" style="633" customWidth="1"/>
    <col min="11778" max="11786" width="13.85546875" style="633" customWidth="1"/>
    <col min="11787" max="11787" width="14.140625" style="633" customWidth="1"/>
    <col min="11788" max="11788" width="12.140625" style="633" customWidth="1"/>
    <col min="11789" max="12032" width="9.140625" style="633"/>
    <col min="12033" max="12033" width="38.28515625" style="633" customWidth="1"/>
    <col min="12034" max="12042" width="13.85546875" style="633" customWidth="1"/>
    <col min="12043" max="12043" width="14.140625" style="633" customWidth="1"/>
    <col min="12044" max="12044" width="12.140625" style="633" customWidth="1"/>
    <col min="12045" max="12288" width="9.140625" style="633"/>
    <col min="12289" max="12289" width="38.28515625" style="633" customWidth="1"/>
    <col min="12290" max="12298" width="13.85546875" style="633" customWidth="1"/>
    <col min="12299" max="12299" width="14.140625" style="633" customWidth="1"/>
    <col min="12300" max="12300" width="12.140625" style="633" customWidth="1"/>
    <col min="12301" max="12544" width="9.140625" style="633"/>
    <col min="12545" max="12545" width="38.28515625" style="633" customWidth="1"/>
    <col min="12546" max="12554" width="13.85546875" style="633" customWidth="1"/>
    <col min="12555" max="12555" width="14.140625" style="633" customWidth="1"/>
    <col min="12556" max="12556" width="12.140625" style="633" customWidth="1"/>
    <col min="12557" max="12800" width="9.140625" style="633"/>
    <col min="12801" max="12801" width="38.28515625" style="633" customWidth="1"/>
    <col min="12802" max="12810" width="13.85546875" style="633" customWidth="1"/>
    <col min="12811" max="12811" width="14.140625" style="633" customWidth="1"/>
    <col min="12812" max="12812" width="12.140625" style="633" customWidth="1"/>
    <col min="12813" max="13056" width="9.140625" style="633"/>
    <col min="13057" max="13057" width="38.28515625" style="633" customWidth="1"/>
    <col min="13058" max="13066" width="13.85546875" style="633" customWidth="1"/>
    <col min="13067" max="13067" width="14.140625" style="633" customWidth="1"/>
    <col min="13068" max="13068" width="12.140625" style="633" customWidth="1"/>
    <col min="13069" max="13312" width="9.140625" style="633"/>
    <col min="13313" max="13313" width="38.28515625" style="633" customWidth="1"/>
    <col min="13314" max="13322" width="13.85546875" style="633" customWidth="1"/>
    <col min="13323" max="13323" width="14.140625" style="633" customWidth="1"/>
    <col min="13324" max="13324" width="12.140625" style="633" customWidth="1"/>
    <col min="13325" max="13568" width="9.140625" style="633"/>
    <col min="13569" max="13569" width="38.28515625" style="633" customWidth="1"/>
    <col min="13570" max="13578" width="13.85546875" style="633" customWidth="1"/>
    <col min="13579" max="13579" width="14.140625" style="633" customWidth="1"/>
    <col min="13580" max="13580" width="12.140625" style="633" customWidth="1"/>
    <col min="13581" max="13824" width="9.140625" style="633"/>
    <col min="13825" max="13825" width="38.28515625" style="633" customWidth="1"/>
    <col min="13826" max="13834" width="13.85546875" style="633" customWidth="1"/>
    <col min="13835" max="13835" width="14.140625" style="633" customWidth="1"/>
    <col min="13836" max="13836" width="12.140625" style="633" customWidth="1"/>
    <col min="13837" max="14080" width="9.140625" style="633"/>
    <col min="14081" max="14081" width="38.28515625" style="633" customWidth="1"/>
    <col min="14082" max="14090" width="13.85546875" style="633" customWidth="1"/>
    <col min="14091" max="14091" width="14.140625" style="633" customWidth="1"/>
    <col min="14092" max="14092" width="12.140625" style="633" customWidth="1"/>
    <col min="14093" max="14336" width="9.140625" style="633"/>
    <col min="14337" max="14337" width="38.28515625" style="633" customWidth="1"/>
    <col min="14338" max="14346" width="13.85546875" style="633" customWidth="1"/>
    <col min="14347" max="14347" width="14.140625" style="633" customWidth="1"/>
    <col min="14348" max="14348" width="12.140625" style="633" customWidth="1"/>
    <col min="14349" max="14592" width="9.140625" style="633"/>
    <col min="14593" max="14593" width="38.28515625" style="633" customWidth="1"/>
    <col min="14594" max="14602" width="13.85546875" style="633" customWidth="1"/>
    <col min="14603" max="14603" width="14.140625" style="633" customWidth="1"/>
    <col min="14604" max="14604" width="12.140625" style="633" customWidth="1"/>
    <col min="14605" max="14848" width="9.140625" style="633"/>
    <col min="14849" max="14849" width="38.28515625" style="633" customWidth="1"/>
    <col min="14850" max="14858" width="13.85546875" style="633" customWidth="1"/>
    <col min="14859" max="14859" width="14.140625" style="633" customWidth="1"/>
    <col min="14860" max="14860" width="12.140625" style="633" customWidth="1"/>
    <col min="14861" max="15104" width="9.140625" style="633"/>
    <col min="15105" max="15105" width="38.28515625" style="633" customWidth="1"/>
    <col min="15106" max="15114" width="13.85546875" style="633" customWidth="1"/>
    <col min="15115" max="15115" width="14.140625" style="633" customWidth="1"/>
    <col min="15116" max="15116" width="12.140625" style="633" customWidth="1"/>
    <col min="15117" max="15360" width="9.140625" style="633"/>
    <col min="15361" max="15361" width="38.28515625" style="633" customWidth="1"/>
    <col min="15362" max="15370" width="13.85546875" style="633" customWidth="1"/>
    <col min="15371" max="15371" width="14.140625" style="633" customWidth="1"/>
    <col min="15372" max="15372" width="12.140625" style="633" customWidth="1"/>
    <col min="15373" max="15616" width="9.140625" style="633"/>
    <col min="15617" max="15617" width="38.28515625" style="633" customWidth="1"/>
    <col min="15618" max="15626" width="13.85546875" style="633" customWidth="1"/>
    <col min="15627" max="15627" width="14.140625" style="633" customWidth="1"/>
    <col min="15628" max="15628" width="12.140625" style="633" customWidth="1"/>
    <col min="15629" max="15872" width="9.140625" style="633"/>
    <col min="15873" max="15873" width="38.28515625" style="633" customWidth="1"/>
    <col min="15874" max="15882" width="13.85546875" style="633" customWidth="1"/>
    <col min="15883" max="15883" width="14.140625" style="633" customWidth="1"/>
    <col min="15884" max="15884" width="12.140625" style="633" customWidth="1"/>
    <col min="15885" max="16128" width="9.140625" style="633"/>
    <col min="16129" max="16129" width="38.28515625" style="633" customWidth="1"/>
    <col min="16130" max="16138" width="13.85546875" style="633" customWidth="1"/>
    <col min="16139" max="16139" width="14.140625" style="633" customWidth="1"/>
    <col min="16140" max="16140" width="12.140625" style="633" customWidth="1"/>
    <col min="16141" max="16384" width="9.140625" style="633"/>
  </cols>
  <sheetData>
    <row r="1" spans="1:12" s="28" customFormat="1" ht="30" customHeight="1">
      <c r="A1" s="749" t="s">
        <v>447</v>
      </c>
      <c r="B1" s="749"/>
      <c r="C1" s="749"/>
      <c r="D1" s="749"/>
      <c r="E1" s="749"/>
      <c r="F1" s="749"/>
      <c r="G1" s="749"/>
      <c r="H1" s="749"/>
      <c r="I1" s="749"/>
      <c r="J1" s="749"/>
      <c r="K1" s="749"/>
      <c r="L1" s="749"/>
    </row>
    <row r="2" spans="1:12" s="28" customFormat="1" ht="15" customHeight="1">
      <c r="A2" s="750" t="s">
        <v>682</v>
      </c>
      <c r="B2" s="750"/>
      <c r="C2" s="750"/>
      <c r="D2" s="750"/>
      <c r="E2" s="750"/>
      <c r="F2" s="750"/>
      <c r="G2" s="750"/>
      <c r="H2" s="750"/>
      <c r="I2" s="750"/>
      <c r="J2" s="750"/>
      <c r="K2" s="750"/>
      <c r="L2" s="750"/>
    </row>
    <row r="3" spans="1:12" s="28" customFormat="1" ht="15" customHeight="1">
      <c r="A3" s="761" t="s">
        <v>1501</v>
      </c>
      <c r="B3" s="761"/>
      <c r="C3" s="761"/>
      <c r="D3" s="761"/>
      <c r="E3" s="761"/>
      <c r="F3" s="761"/>
      <c r="G3" s="761"/>
      <c r="H3" s="761"/>
      <c r="I3" s="761"/>
      <c r="J3" s="761"/>
      <c r="K3" s="761"/>
      <c r="L3" s="761"/>
    </row>
    <row r="4" spans="1:12" s="29" customFormat="1" ht="30" customHeight="1">
      <c r="A4" s="751" t="s">
        <v>512</v>
      </c>
      <c r="B4" s="751"/>
      <c r="C4" s="751"/>
      <c r="D4" s="751"/>
      <c r="E4" s="751"/>
      <c r="F4" s="751"/>
      <c r="G4" s="751"/>
      <c r="H4" s="751"/>
      <c r="I4" s="751"/>
      <c r="J4" s="751"/>
      <c r="K4" s="751"/>
      <c r="L4" s="751"/>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683</v>
      </c>
    </row>
    <row r="7" spans="1:12" ht="15" customHeight="1">
      <c r="A7" s="179" t="s">
        <v>684</v>
      </c>
      <c r="B7" s="339">
        <v>804033.05820000009</v>
      </c>
      <c r="C7" s="339">
        <v>2489905.2179299998</v>
      </c>
      <c r="D7" s="339">
        <v>1510788.5112600001</v>
      </c>
      <c r="E7" s="339">
        <v>49058.855170000003</v>
      </c>
      <c r="F7" s="339">
        <v>371289.72743999999</v>
      </c>
      <c r="G7" s="339">
        <v>365069.16358999995</v>
      </c>
      <c r="H7" s="339">
        <v>26546.759890000001</v>
      </c>
      <c r="I7" s="339">
        <v>971372.09609000001</v>
      </c>
      <c r="J7" s="339">
        <v>385557.17736000003</v>
      </c>
      <c r="K7" s="339">
        <v>6973620.5669300007</v>
      </c>
      <c r="L7" s="130">
        <v>0.97547938175133253</v>
      </c>
    </row>
    <row r="8" spans="1:12" ht="15" customHeight="1">
      <c r="A8" s="179" t="s">
        <v>685</v>
      </c>
      <c r="B8" s="339">
        <v>3641.7738199999999</v>
      </c>
      <c r="C8" s="339">
        <v>6392.2436600000001</v>
      </c>
      <c r="D8" s="339">
        <v>17043.05618</v>
      </c>
      <c r="E8" s="339">
        <v>152.97789</v>
      </c>
      <c r="F8" s="339">
        <v>276.75509000000005</v>
      </c>
      <c r="G8" s="339">
        <v>936.95376999999996</v>
      </c>
      <c r="H8" s="339">
        <v>176.23860999999999</v>
      </c>
      <c r="I8" s="339">
        <v>787.54302000000007</v>
      </c>
      <c r="J8" s="339">
        <v>227.66896</v>
      </c>
      <c r="K8" s="339">
        <v>29635.210999999999</v>
      </c>
      <c r="L8" s="130">
        <v>4.1454129927055525E-3</v>
      </c>
    </row>
    <row r="9" spans="1:12" ht="15" customHeight="1">
      <c r="A9" s="179" t="s">
        <v>686</v>
      </c>
      <c r="B9" s="339">
        <v>13055.65358</v>
      </c>
      <c r="C9" s="339">
        <v>10911.458550000001</v>
      </c>
      <c r="D9" s="339">
        <v>4260.8069299999997</v>
      </c>
      <c r="E9" s="339">
        <v>650.70728000000008</v>
      </c>
      <c r="F9" s="339">
        <v>1253.6044399999998</v>
      </c>
      <c r="G9" s="339">
        <v>4247.5576600000004</v>
      </c>
      <c r="H9" s="339">
        <v>764.18671999999992</v>
      </c>
      <c r="I9" s="339">
        <v>861.17012999999997</v>
      </c>
      <c r="J9" s="339">
        <v>1791.30674</v>
      </c>
      <c r="K9" s="339">
        <v>37796.452029999993</v>
      </c>
      <c r="L9" s="130">
        <v>5.287018314913774E-3</v>
      </c>
    </row>
    <row r="10" spans="1:12" ht="15" customHeight="1">
      <c r="A10" s="179" t="s">
        <v>687</v>
      </c>
      <c r="B10" s="339">
        <v>432.31529999999998</v>
      </c>
      <c r="C10" s="339">
        <v>433.04606999999999</v>
      </c>
      <c r="D10" s="339">
        <v>216.56018</v>
      </c>
      <c r="E10" s="339">
        <v>19.19867</v>
      </c>
      <c r="F10" s="339">
        <v>50.74004</v>
      </c>
      <c r="G10" s="339">
        <v>200.40242000000001</v>
      </c>
      <c r="H10" s="339">
        <v>35.853769999999997</v>
      </c>
      <c r="I10" s="339">
        <v>31.69688</v>
      </c>
      <c r="J10" s="339">
        <v>80.706829999999997</v>
      </c>
      <c r="K10" s="339">
        <v>1500.5201599999998</v>
      </c>
      <c r="L10" s="130">
        <v>2.0989476899896595E-4</v>
      </c>
    </row>
    <row r="11" spans="1:12" ht="15" customHeight="1">
      <c r="A11" s="179" t="s">
        <v>688</v>
      </c>
      <c r="B11" s="339">
        <v>1806.3002099999999</v>
      </c>
      <c r="C11" s="339">
        <v>7307.4519900000005</v>
      </c>
      <c r="D11" s="339">
        <v>2685.8683799999999</v>
      </c>
      <c r="E11" s="339">
        <v>60.711959999999998</v>
      </c>
      <c r="F11" s="339">
        <v>305.14751000000001</v>
      </c>
      <c r="G11" s="339">
        <v>768.69232999999997</v>
      </c>
      <c r="H11" s="339">
        <v>103.32105</v>
      </c>
      <c r="I11" s="339">
        <v>302.64764000000002</v>
      </c>
      <c r="J11" s="339">
        <v>484.61153999999999</v>
      </c>
      <c r="K11" s="339">
        <v>13824.752610000001</v>
      </c>
      <c r="L11" s="130">
        <v>1.933824904787552E-3</v>
      </c>
    </row>
    <row r="12" spans="1:12" ht="15" customHeight="1">
      <c r="A12" s="179" t="s">
        <v>689</v>
      </c>
      <c r="B12" s="339">
        <v>350.68819999999999</v>
      </c>
      <c r="C12" s="339">
        <v>1384.6576299999999</v>
      </c>
      <c r="D12" s="339">
        <v>490.58458000000002</v>
      </c>
      <c r="E12" s="339">
        <v>10.983610000000001</v>
      </c>
      <c r="F12" s="339">
        <v>61.029519999999998</v>
      </c>
      <c r="G12" s="339">
        <v>153.73848000000001</v>
      </c>
      <c r="H12" s="339">
        <v>20.66422</v>
      </c>
      <c r="I12" s="339">
        <v>60.529510000000002</v>
      </c>
      <c r="J12" s="339">
        <v>96.922280000000001</v>
      </c>
      <c r="K12" s="339">
        <v>2629.7980299999999</v>
      </c>
      <c r="L12" s="130">
        <v>3.6785966942342566E-4</v>
      </c>
    </row>
    <row r="13" spans="1:12" ht="15" customHeight="1">
      <c r="A13" s="179" t="s">
        <v>690</v>
      </c>
      <c r="B13" s="339">
        <v>1037.1964</v>
      </c>
      <c r="C13" s="339">
        <v>4000.5411300000001</v>
      </c>
      <c r="D13" s="339">
        <v>1010.37792</v>
      </c>
      <c r="E13" s="339">
        <v>6.5942600000000002</v>
      </c>
      <c r="F13" s="339">
        <v>180.57993999999999</v>
      </c>
      <c r="G13" s="339">
        <v>454.91890999999998</v>
      </c>
      <c r="H13" s="339">
        <v>89.103229999999996</v>
      </c>
      <c r="I13" s="339">
        <v>6027.4147800000001</v>
      </c>
      <c r="J13" s="339">
        <v>337.02807999999999</v>
      </c>
      <c r="K13" s="339">
        <v>13143.754649999999</v>
      </c>
      <c r="L13" s="130">
        <v>1.8385659983674158E-3</v>
      </c>
    </row>
    <row r="14" spans="1:12" ht="15" customHeight="1">
      <c r="A14" s="179" t="s">
        <v>691</v>
      </c>
      <c r="B14" s="339">
        <v>516.78719000000001</v>
      </c>
      <c r="C14" s="339">
        <v>1930.95154</v>
      </c>
      <c r="D14" s="339">
        <v>502.61612000000002</v>
      </c>
      <c r="E14" s="339">
        <v>2.8170300000000004</v>
      </c>
      <c r="F14" s="339">
        <v>90.28998</v>
      </c>
      <c r="G14" s="339">
        <v>227.45949999999999</v>
      </c>
      <c r="H14" s="339">
        <v>44.06626</v>
      </c>
      <c r="I14" s="339">
        <v>3013.7075399999999</v>
      </c>
      <c r="J14" s="339">
        <v>168.51407999999998</v>
      </c>
      <c r="K14" s="339">
        <v>6497.2092400000001</v>
      </c>
      <c r="L14" s="130">
        <v>9.0883832748221607E-4</v>
      </c>
    </row>
    <row r="15" spans="1:12" ht="15" customHeight="1">
      <c r="A15" s="179" t="s">
        <v>692</v>
      </c>
      <c r="B15" s="339">
        <v>480.11334999999997</v>
      </c>
      <c r="C15" s="339">
        <v>3197.6923500000003</v>
      </c>
      <c r="D15" s="339">
        <v>871.34623999999997</v>
      </c>
      <c r="E15" s="339">
        <v>27.68188</v>
      </c>
      <c r="F15" s="339">
        <v>351.62134000000003</v>
      </c>
      <c r="G15" s="339">
        <v>283.78203000000002</v>
      </c>
      <c r="H15" s="339">
        <v>9.1675699999999996</v>
      </c>
      <c r="I15" s="339">
        <v>3702.27045</v>
      </c>
      <c r="J15" s="339">
        <v>224.31029999999998</v>
      </c>
      <c r="K15" s="339">
        <v>9147.9855100000004</v>
      </c>
      <c r="L15" s="130">
        <v>1.2796324612042119E-3</v>
      </c>
    </row>
    <row r="16" spans="1:12" ht="15" customHeight="1">
      <c r="A16" s="179" t="s">
        <v>693</v>
      </c>
      <c r="B16" s="339">
        <v>384.09069</v>
      </c>
      <c r="C16" s="339">
        <v>2372.8092000000001</v>
      </c>
      <c r="D16" s="339">
        <v>658.78392000000008</v>
      </c>
      <c r="E16" s="339">
        <v>22.145520000000001</v>
      </c>
      <c r="F16" s="339">
        <v>281.29707999999999</v>
      </c>
      <c r="G16" s="339">
        <v>227.02563000000001</v>
      </c>
      <c r="H16" s="339">
        <v>7.3340299999999994</v>
      </c>
      <c r="I16" s="339">
        <v>2961.8164300000003</v>
      </c>
      <c r="J16" s="339">
        <v>179.44824</v>
      </c>
      <c r="K16" s="339">
        <v>7094.7507400000004</v>
      </c>
      <c r="L16" s="130">
        <v>9.9242323253927026E-4</v>
      </c>
    </row>
    <row r="17" spans="1:12" ht="15" customHeight="1">
      <c r="A17" s="179" t="s">
        <v>694</v>
      </c>
      <c r="B17" s="339">
        <v>19438.198100000001</v>
      </c>
      <c r="C17" s="339">
        <v>21749.16402</v>
      </c>
      <c r="D17" s="339">
        <v>17107.519230000002</v>
      </c>
      <c r="E17" s="339">
        <v>1285.64535</v>
      </c>
      <c r="F17" s="339">
        <v>4473.3650599999992</v>
      </c>
      <c r="G17" s="339">
        <v>3180.9394400000001</v>
      </c>
      <c r="H17" s="339">
        <v>176.25414000000001</v>
      </c>
      <c r="I17" s="339">
        <v>27585.809559999998</v>
      </c>
      <c r="J17" s="339">
        <v>6386.0106599999999</v>
      </c>
      <c r="K17" s="339">
        <v>101382.90556</v>
      </c>
      <c r="L17" s="130">
        <v>1.4181576569394564E-2</v>
      </c>
    </row>
    <row r="18" spans="1:12" ht="15" customHeight="1">
      <c r="A18" s="179" t="s">
        <v>695</v>
      </c>
      <c r="B18" s="339">
        <v>14247.46421</v>
      </c>
      <c r="C18" s="339">
        <v>18957.621850000003</v>
      </c>
      <c r="D18" s="339">
        <v>15751.864369999999</v>
      </c>
      <c r="E18" s="339">
        <v>694.06396999999993</v>
      </c>
      <c r="F18" s="339">
        <v>4473.3650599999992</v>
      </c>
      <c r="G18" s="339">
        <v>2649.7567000000004</v>
      </c>
      <c r="H18" s="339">
        <v>174.16271</v>
      </c>
      <c r="I18" s="339">
        <v>27399.16085</v>
      </c>
      <c r="J18" s="339">
        <v>4937.3214200000002</v>
      </c>
      <c r="K18" s="339">
        <v>89284.781139999977</v>
      </c>
      <c r="L18" s="130">
        <v>1.2489274727574155E-2</v>
      </c>
    </row>
    <row r="19" spans="1:12" ht="15" customHeight="1">
      <c r="A19" s="180" t="s">
        <v>696</v>
      </c>
      <c r="B19" s="340">
        <v>839850.5198400002</v>
      </c>
      <c r="C19" s="340">
        <v>2537071.5259699998</v>
      </c>
      <c r="D19" s="340">
        <v>1536724.4299600001</v>
      </c>
      <c r="E19" s="340">
        <v>51090.195899999999</v>
      </c>
      <c r="F19" s="340">
        <v>377854.04573000001</v>
      </c>
      <c r="G19" s="340">
        <v>374005.05395999993</v>
      </c>
      <c r="H19" s="340">
        <v>27688.792600000004</v>
      </c>
      <c r="I19" s="340">
        <v>1009851.4086499999</v>
      </c>
      <c r="J19" s="340">
        <v>394780.44468000007</v>
      </c>
      <c r="K19" s="340">
        <v>7148916.4172900002</v>
      </c>
      <c r="L19" s="131">
        <v>1</v>
      </c>
    </row>
    <row r="20" spans="1:12" ht="15" customHeight="1">
      <c r="A20" s="179" t="s">
        <v>697</v>
      </c>
      <c r="B20" s="339">
        <v>19573.119409999999</v>
      </c>
      <c r="C20" s="339">
        <v>31471.329950000003</v>
      </c>
      <c r="D20" s="339">
        <v>34663.465349999999</v>
      </c>
      <c r="E20" s="339">
        <v>902.18668999999989</v>
      </c>
      <c r="F20" s="339">
        <v>5233.4767699999993</v>
      </c>
      <c r="G20" s="339">
        <v>4395.3365000000003</v>
      </c>
      <c r="H20" s="339">
        <v>458.31959999999998</v>
      </c>
      <c r="I20" s="339">
        <v>34254.454230000003</v>
      </c>
      <c r="J20" s="339">
        <v>5690.5818099999997</v>
      </c>
      <c r="K20" s="339">
        <v>136642.27030999999</v>
      </c>
      <c r="L20" s="130"/>
    </row>
    <row r="21" spans="1:12" s="30" customFormat="1" ht="15" customHeight="1" thickBot="1">
      <c r="A21" s="222" t="s">
        <v>698</v>
      </c>
      <c r="B21" s="130">
        <v>0.11747941517525384</v>
      </c>
      <c r="C21" s="130">
        <v>0.35488896188994035</v>
      </c>
      <c r="D21" s="130">
        <v>0.21495907075418558</v>
      </c>
      <c r="E21" s="130">
        <v>7.1465650061925314E-3</v>
      </c>
      <c r="F21" s="130">
        <v>5.2854729818373837E-2</v>
      </c>
      <c r="G21" s="130">
        <v>5.2316327696243677E-2</v>
      </c>
      <c r="H21" s="130">
        <v>3.8731453808906369E-3</v>
      </c>
      <c r="I21" s="130">
        <v>0.14125936711298309</v>
      </c>
      <c r="J21" s="130">
        <v>5.5222417165936427E-2</v>
      </c>
      <c r="K21" s="130">
        <v>1</v>
      </c>
      <c r="L21" s="130"/>
    </row>
    <row r="22" spans="1:12" ht="15" customHeight="1" thickTop="1">
      <c r="A22" s="545" t="s">
        <v>699</v>
      </c>
      <c r="B22" s="546"/>
      <c r="C22" s="546"/>
      <c r="D22" s="546"/>
      <c r="E22" s="546"/>
      <c r="F22" s="547"/>
      <c r="G22" s="547"/>
      <c r="H22" s="547"/>
      <c r="I22" s="547"/>
      <c r="J22" s="547"/>
      <c r="K22" s="547"/>
      <c r="L22" s="547"/>
    </row>
    <row r="23" spans="1:12" ht="60.75" customHeight="1">
      <c r="A23" s="795" t="s">
        <v>558</v>
      </c>
      <c r="B23" s="797"/>
      <c r="C23" s="797"/>
      <c r="D23" s="797"/>
      <c r="E23" s="797"/>
      <c r="F23" s="797"/>
      <c r="G23" s="797"/>
      <c r="H23" s="797"/>
      <c r="I23" s="797"/>
      <c r="J23" s="797"/>
      <c r="K23" s="797"/>
      <c r="L23" s="797"/>
    </row>
    <row r="24" spans="1:12" ht="51.75" customHeight="1">
      <c r="A24" s="795" t="s">
        <v>559</v>
      </c>
      <c r="B24" s="796"/>
      <c r="C24" s="796"/>
      <c r="D24" s="796"/>
      <c r="E24" s="796"/>
      <c r="F24" s="796"/>
      <c r="G24" s="796"/>
      <c r="H24" s="796"/>
      <c r="I24" s="796"/>
      <c r="J24" s="796"/>
      <c r="K24" s="796"/>
      <c r="L24" s="796"/>
    </row>
    <row r="25" spans="1:12" ht="15" customHeight="1">
      <c r="A25" s="548" t="s">
        <v>700</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34" t="s">
        <v>447</v>
      </c>
      <c r="B1" s="734"/>
      <c r="C1" s="734"/>
      <c r="D1" s="734"/>
      <c r="E1" s="734"/>
      <c r="F1" s="734"/>
      <c r="G1" s="734"/>
      <c r="H1" s="734"/>
      <c r="I1" s="734"/>
      <c r="J1" s="734"/>
      <c r="K1" s="734"/>
      <c r="L1" s="734"/>
      <c r="M1" s="11"/>
      <c r="N1" s="11"/>
      <c r="O1" s="11"/>
      <c r="P1" s="11"/>
      <c r="Q1" s="11"/>
      <c r="R1" s="11"/>
      <c r="S1" s="11"/>
      <c r="T1" s="11"/>
    </row>
    <row r="2" spans="1:20" ht="18">
      <c r="A2" s="735" t="s">
        <v>724</v>
      </c>
      <c r="B2" s="735"/>
      <c r="C2" s="735"/>
      <c r="D2" s="735"/>
      <c r="E2" s="735"/>
      <c r="F2" s="735"/>
      <c r="G2" s="735"/>
      <c r="H2" s="735"/>
      <c r="I2" s="735"/>
      <c r="J2" s="735"/>
      <c r="K2" s="735"/>
      <c r="L2" s="735"/>
      <c r="M2" s="11"/>
      <c r="N2" s="11"/>
      <c r="O2" s="11"/>
      <c r="P2" s="11"/>
      <c r="Q2" s="11"/>
      <c r="R2" s="11"/>
      <c r="S2" s="11"/>
      <c r="T2" s="11"/>
    </row>
    <row r="3" spans="1:20" ht="18">
      <c r="A3" s="735" t="s">
        <v>1501</v>
      </c>
      <c r="B3" s="735"/>
      <c r="C3" s="735"/>
      <c r="D3" s="735"/>
      <c r="E3" s="735"/>
      <c r="F3" s="735"/>
      <c r="G3" s="735"/>
      <c r="H3" s="735"/>
      <c r="I3" s="735"/>
      <c r="J3" s="735"/>
      <c r="K3" s="735"/>
      <c r="L3" s="735"/>
      <c r="M3" s="11"/>
      <c r="N3" s="11"/>
      <c r="O3" s="11"/>
      <c r="P3" s="11"/>
      <c r="Q3" s="11"/>
      <c r="R3" s="11"/>
      <c r="S3" s="11"/>
      <c r="T3" s="11"/>
    </row>
    <row r="4" spans="1:20" ht="30" customHeight="1">
      <c r="A4" s="739" t="s">
        <v>512</v>
      </c>
      <c r="B4" s="739"/>
      <c r="C4" s="739"/>
      <c r="D4" s="739"/>
      <c r="E4" s="739"/>
      <c r="F4" s="739"/>
      <c r="G4" s="739"/>
      <c r="H4" s="739"/>
      <c r="I4" s="739"/>
      <c r="J4" s="739"/>
      <c r="K4" s="739"/>
      <c r="L4" s="739"/>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725</v>
      </c>
      <c r="B6" s="73" t="s">
        <v>101</v>
      </c>
      <c r="C6" s="73" t="s">
        <v>103</v>
      </c>
      <c r="D6" s="73" t="s">
        <v>104</v>
      </c>
      <c r="E6" s="73" t="s">
        <v>106</v>
      </c>
      <c r="F6" s="73" t="s">
        <v>108</v>
      </c>
      <c r="G6" s="73" t="s">
        <v>110</v>
      </c>
      <c r="H6" s="73" t="s">
        <v>112</v>
      </c>
      <c r="I6" s="73" t="s">
        <v>114</v>
      </c>
      <c r="J6" s="73" t="s">
        <v>511</v>
      </c>
      <c r="K6" s="176" t="s">
        <v>519</v>
      </c>
      <c r="L6" s="73" t="s">
        <v>726</v>
      </c>
      <c r="M6" s="11"/>
      <c r="N6" s="11"/>
      <c r="O6" s="11"/>
      <c r="P6" s="11"/>
      <c r="Q6" s="11"/>
      <c r="R6" s="11"/>
      <c r="S6" s="11"/>
      <c r="T6" s="11"/>
    </row>
    <row r="7" spans="1:20">
      <c r="A7" s="100" t="s">
        <v>727</v>
      </c>
      <c r="B7" s="97">
        <v>0</v>
      </c>
      <c r="C7" s="97">
        <v>0</v>
      </c>
      <c r="D7" s="97">
        <v>45000</v>
      </c>
      <c r="E7" s="97">
        <v>0</v>
      </c>
      <c r="F7" s="97">
        <v>0</v>
      </c>
      <c r="G7" s="97">
        <v>0</v>
      </c>
      <c r="H7" s="97">
        <v>0</v>
      </c>
      <c r="I7" s="97">
        <v>0</v>
      </c>
      <c r="J7" s="97">
        <v>0</v>
      </c>
      <c r="K7" s="97">
        <v>45000</v>
      </c>
      <c r="L7" s="160">
        <v>7.2058545224074205E-2</v>
      </c>
      <c r="M7" s="11"/>
      <c r="N7" s="11"/>
      <c r="O7" s="11"/>
      <c r="P7" s="11"/>
      <c r="Q7" s="11"/>
      <c r="R7" s="11"/>
      <c r="S7" s="11"/>
      <c r="T7" s="11"/>
    </row>
    <row r="8" spans="1:20">
      <c r="A8" s="100" t="s">
        <v>728</v>
      </c>
      <c r="B8" s="97">
        <v>7271.6</v>
      </c>
      <c r="C8" s="97">
        <v>138142.49414</v>
      </c>
      <c r="D8" s="97">
        <v>30000</v>
      </c>
      <c r="E8" s="97">
        <v>0</v>
      </c>
      <c r="F8" s="97">
        <v>0</v>
      </c>
      <c r="G8" s="97">
        <v>0</v>
      </c>
      <c r="H8" s="97">
        <v>0</v>
      </c>
      <c r="I8" s="97">
        <v>0</v>
      </c>
      <c r="J8" s="97">
        <v>0</v>
      </c>
      <c r="K8" s="97">
        <v>175414.09414</v>
      </c>
      <c r="L8" s="160">
        <v>0.2808907652339378</v>
      </c>
      <c r="M8" s="11"/>
      <c r="N8" s="11"/>
      <c r="O8" s="11"/>
      <c r="P8" s="11"/>
      <c r="Q8" s="11"/>
      <c r="R8" s="11"/>
      <c r="S8" s="11"/>
      <c r="T8" s="11"/>
    </row>
    <row r="9" spans="1:20">
      <c r="A9" s="100" t="s">
        <v>729</v>
      </c>
      <c r="B9" s="97">
        <v>0</v>
      </c>
      <c r="C9" s="97">
        <v>87547.552779999998</v>
      </c>
      <c r="D9" s="97">
        <v>7000</v>
      </c>
      <c r="E9" s="97">
        <v>0</v>
      </c>
      <c r="F9" s="97">
        <v>0</v>
      </c>
      <c r="G9" s="97">
        <v>0</v>
      </c>
      <c r="H9" s="97">
        <v>0</v>
      </c>
      <c r="I9" s="97">
        <v>0</v>
      </c>
      <c r="J9" s="97">
        <v>0</v>
      </c>
      <c r="K9" s="97">
        <v>94547.552779999998</v>
      </c>
      <c r="L9" s="160">
        <v>0.1513990912849594</v>
      </c>
      <c r="M9" s="11"/>
      <c r="N9" s="11"/>
      <c r="O9" s="11"/>
      <c r="P9" s="11"/>
      <c r="Q9" s="11"/>
      <c r="R9" s="11"/>
      <c r="S9" s="11"/>
      <c r="T9" s="11"/>
    </row>
    <row r="10" spans="1:20">
      <c r="A10" s="100" t="s">
        <v>730</v>
      </c>
      <c r="B10" s="97">
        <v>3920.8</v>
      </c>
      <c r="C10" s="97">
        <v>65580</v>
      </c>
      <c r="D10" s="97">
        <v>0</v>
      </c>
      <c r="E10" s="97">
        <v>0</v>
      </c>
      <c r="F10" s="97">
        <v>0</v>
      </c>
      <c r="G10" s="97">
        <v>0</v>
      </c>
      <c r="H10" s="97">
        <v>0</v>
      </c>
      <c r="I10" s="97">
        <v>0</v>
      </c>
      <c r="J10" s="97">
        <v>0</v>
      </c>
      <c r="K10" s="97">
        <v>69500.800000000003</v>
      </c>
      <c r="L10" s="160">
        <v>0.11129170088687415</v>
      </c>
      <c r="M10" s="11"/>
      <c r="N10" s="11"/>
      <c r="O10" s="11"/>
      <c r="P10" s="11"/>
      <c r="Q10" s="11"/>
      <c r="R10" s="11"/>
      <c r="S10" s="11"/>
      <c r="T10" s="11"/>
    </row>
    <row r="11" spans="1:20">
      <c r="A11" s="100" t="s">
        <v>731</v>
      </c>
      <c r="B11" s="97">
        <v>980.98</v>
      </c>
      <c r="C11" s="97">
        <v>30719.03918</v>
      </c>
      <c r="D11" s="97">
        <v>14000</v>
      </c>
      <c r="E11" s="97">
        <v>0</v>
      </c>
      <c r="F11" s="97">
        <v>0</v>
      </c>
      <c r="G11" s="97">
        <v>0</v>
      </c>
      <c r="H11" s="97">
        <v>0</v>
      </c>
      <c r="I11" s="97">
        <v>0</v>
      </c>
      <c r="J11" s="97">
        <v>0</v>
      </c>
      <c r="K11" s="97">
        <v>45700.019180000003</v>
      </c>
      <c r="L11" s="160">
        <v>7.3179486640513089E-2</v>
      </c>
      <c r="M11" s="11"/>
      <c r="N11" s="11"/>
      <c r="O11" s="11"/>
      <c r="P11" s="11"/>
      <c r="Q11" s="11"/>
      <c r="R11" s="11"/>
      <c r="S11" s="11"/>
      <c r="T11" s="11"/>
    </row>
    <row r="12" spans="1:20">
      <c r="A12" s="100" t="s">
        <v>732</v>
      </c>
      <c r="B12" s="97">
        <v>2996.2379500000002</v>
      </c>
      <c r="C12" s="97">
        <v>20897.422760000001</v>
      </c>
      <c r="D12" s="97">
        <v>4546.7121999999999</v>
      </c>
      <c r="E12" s="97">
        <v>0</v>
      </c>
      <c r="F12" s="97">
        <v>0</v>
      </c>
      <c r="G12" s="97">
        <v>0</v>
      </c>
      <c r="H12" s="97">
        <v>0</v>
      </c>
      <c r="I12" s="97">
        <v>0</v>
      </c>
      <c r="J12" s="97">
        <v>0</v>
      </c>
      <c r="K12" s="97">
        <v>28440.372909999998</v>
      </c>
      <c r="L12" s="160">
        <v>4.5541597722772664E-2</v>
      </c>
      <c r="M12" s="11"/>
      <c r="N12" s="11"/>
      <c r="O12" s="11"/>
      <c r="P12" s="11"/>
      <c r="Q12" s="11"/>
      <c r="R12" s="11"/>
      <c r="S12" s="11"/>
      <c r="T12" s="11"/>
    </row>
    <row r="13" spans="1:20">
      <c r="A13" s="100" t="s">
        <v>733</v>
      </c>
      <c r="B13" s="97">
        <v>3857.56612</v>
      </c>
      <c r="C13" s="97">
        <v>6630.9493499999999</v>
      </c>
      <c r="D13" s="97">
        <v>1100</v>
      </c>
      <c r="E13" s="97">
        <v>0</v>
      </c>
      <c r="F13" s="97">
        <v>0</v>
      </c>
      <c r="G13" s="97">
        <v>0</v>
      </c>
      <c r="H13" s="97">
        <v>0</v>
      </c>
      <c r="I13" s="97">
        <v>0</v>
      </c>
      <c r="J13" s="97">
        <v>0</v>
      </c>
      <c r="K13" s="97">
        <v>11588.51547</v>
      </c>
      <c r="L13" s="160">
        <v>1.8556701468330633E-2</v>
      </c>
      <c r="M13" s="11"/>
      <c r="N13" s="11"/>
      <c r="O13" s="11"/>
      <c r="P13" s="11"/>
      <c r="Q13" s="11"/>
      <c r="R13" s="11"/>
      <c r="S13" s="11"/>
      <c r="T13" s="11"/>
    </row>
    <row r="14" spans="1:20">
      <c r="A14" s="100" t="s">
        <v>734</v>
      </c>
      <c r="B14" s="97">
        <v>2916.48333</v>
      </c>
      <c r="C14" s="97">
        <v>5678.8055400000003</v>
      </c>
      <c r="D14" s="97">
        <v>2145.7879500000004</v>
      </c>
      <c r="E14" s="97">
        <v>0</v>
      </c>
      <c r="F14" s="97">
        <v>0</v>
      </c>
      <c r="G14" s="97">
        <v>0</v>
      </c>
      <c r="H14" s="97">
        <v>0</v>
      </c>
      <c r="I14" s="97">
        <v>0</v>
      </c>
      <c r="J14" s="97">
        <v>0</v>
      </c>
      <c r="K14" s="97">
        <v>10741.07682</v>
      </c>
      <c r="L14" s="160">
        <v>1.7199697106427225E-2</v>
      </c>
      <c r="M14" s="11"/>
      <c r="N14" s="11"/>
      <c r="O14" s="11"/>
      <c r="P14" s="11"/>
      <c r="Q14" s="11"/>
      <c r="R14" s="11"/>
      <c r="S14" s="11"/>
      <c r="T14" s="11"/>
    </row>
    <row r="15" spans="1:20">
      <c r="A15" s="100" t="s">
        <v>735</v>
      </c>
      <c r="B15" s="97">
        <v>2475.3619199999998</v>
      </c>
      <c r="C15" s="97">
        <v>4480.8474200000001</v>
      </c>
      <c r="D15" s="97">
        <v>325.39565000000005</v>
      </c>
      <c r="E15" s="97">
        <v>0</v>
      </c>
      <c r="F15" s="97">
        <v>0</v>
      </c>
      <c r="G15" s="97">
        <v>0</v>
      </c>
      <c r="H15" s="97">
        <v>0</v>
      </c>
      <c r="I15" s="97">
        <v>0</v>
      </c>
      <c r="J15" s="97">
        <v>0</v>
      </c>
      <c r="K15" s="97">
        <v>7281.6049899999998</v>
      </c>
      <c r="L15" s="160">
        <v>1.1660041388350209E-2</v>
      </c>
      <c r="M15" s="11"/>
      <c r="N15" s="11"/>
      <c r="O15" s="11"/>
      <c r="P15" s="11"/>
      <c r="Q15" s="11"/>
      <c r="R15" s="11"/>
      <c r="S15" s="11"/>
      <c r="T15" s="11"/>
    </row>
    <row r="16" spans="1:20">
      <c r="A16" s="100" t="s">
        <v>736</v>
      </c>
      <c r="B16" s="97">
        <v>3624.9865600000003</v>
      </c>
      <c r="C16" s="97">
        <v>6797.4275700000007</v>
      </c>
      <c r="D16" s="97">
        <v>2313.7750000000001</v>
      </c>
      <c r="E16" s="97">
        <v>0</v>
      </c>
      <c r="F16" s="97">
        <v>0</v>
      </c>
      <c r="G16" s="97">
        <v>0</v>
      </c>
      <c r="H16" s="97">
        <v>0</v>
      </c>
      <c r="I16" s="97">
        <v>89.652350000000013</v>
      </c>
      <c r="J16" s="97">
        <v>0</v>
      </c>
      <c r="K16" s="97">
        <v>12825.841480000001</v>
      </c>
      <c r="L16" s="160">
        <v>2.0538032851630819E-2</v>
      </c>
      <c r="M16" s="11"/>
      <c r="N16" s="11"/>
      <c r="O16" s="11"/>
      <c r="P16" s="11"/>
      <c r="Q16" s="11"/>
      <c r="R16" s="11"/>
      <c r="S16" s="11"/>
      <c r="T16" s="11"/>
    </row>
    <row r="17" spans="1:20">
      <c r="A17" s="100" t="s">
        <v>737</v>
      </c>
      <c r="B17" s="97">
        <v>6084.5653700000003</v>
      </c>
      <c r="C17" s="97">
        <v>11546.732769999999</v>
      </c>
      <c r="D17" s="97">
        <v>3312.3492999999999</v>
      </c>
      <c r="E17" s="97">
        <v>0</v>
      </c>
      <c r="F17" s="97">
        <v>0</v>
      </c>
      <c r="G17" s="97">
        <v>0</v>
      </c>
      <c r="H17" s="97">
        <v>0</v>
      </c>
      <c r="I17" s="97">
        <v>230.40978000000001</v>
      </c>
      <c r="J17" s="97">
        <v>0</v>
      </c>
      <c r="K17" s="97">
        <v>21174.057220000002</v>
      </c>
      <c r="L17" s="160">
        <v>3.3906039105877889E-2</v>
      </c>
      <c r="M17" s="11"/>
      <c r="N17" s="11"/>
      <c r="O17" s="11"/>
      <c r="P17" s="11"/>
      <c r="Q17" s="11"/>
      <c r="R17" s="11"/>
      <c r="S17" s="11"/>
      <c r="T17" s="11"/>
    </row>
    <row r="18" spans="1:20">
      <c r="A18" s="100" t="s">
        <v>738</v>
      </c>
      <c r="B18" s="97">
        <v>5346.7761700000001</v>
      </c>
      <c r="C18" s="97">
        <v>57821.048510000001</v>
      </c>
      <c r="D18" s="97">
        <v>12242.481830000001</v>
      </c>
      <c r="E18" s="97">
        <v>0</v>
      </c>
      <c r="F18" s="97">
        <v>0</v>
      </c>
      <c r="G18" s="97">
        <v>0</v>
      </c>
      <c r="H18" s="97">
        <v>0</v>
      </c>
      <c r="I18" s="97">
        <v>116.18119</v>
      </c>
      <c r="J18" s="97">
        <v>0</v>
      </c>
      <c r="K18" s="97">
        <v>75526.487699999998</v>
      </c>
      <c r="L18" s="160">
        <v>0.12094064065657631</v>
      </c>
      <c r="M18" s="11"/>
      <c r="N18" s="11"/>
      <c r="O18" s="11"/>
      <c r="P18" s="11"/>
      <c r="Q18" s="11"/>
      <c r="R18" s="11"/>
      <c r="S18" s="11"/>
      <c r="T18" s="11"/>
    </row>
    <row r="19" spans="1:20">
      <c r="A19" s="100" t="s">
        <v>739</v>
      </c>
      <c r="B19" s="97">
        <v>717.75006999999994</v>
      </c>
      <c r="C19" s="97">
        <v>17383.963780000002</v>
      </c>
      <c r="D19" s="97">
        <v>2411.1783300000002</v>
      </c>
      <c r="E19" s="97">
        <v>0</v>
      </c>
      <c r="F19" s="97">
        <v>0</v>
      </c>
      <c r="G19" s="97">
        <v>0</v>
      </c>
      <c r="H19" s="97">
        <v>0</v>
      </c>
      <c r="I19" s="97">
        <v>43.864460000000001</v>
      </c>
      <c r="J19" s="97">
        <v>0</v>
      </c>
      <c r="K19" s="97">
        <v>20556.75664</v>
      </c>
      <c r="L19" s="160">
        <v>3.2917555066749503E-2</v>
      </c>
      <c r="M19" s="11"/>
      <c r="N19" s="11"/>
      <c r="O19" s="11"/>
      <c r="P19" s="11"/>
      <c r="Q19" s="11"/>
      <c r="R19" s="11"/>
      <c r="S19" s="11"/>
      <c r="T19" s="11"/>
    </row>
    <row r="20" spans="1:20">
      <c r="A20" s="100" t="s">
        <v>740</v>
      </c>
      <c r="B20" s="97">
        <v>882.51063999999997</v>
      </c>
      <c r="C20" s="97">
        <v>4377.9203200000002</v>
      </c>
      <c r="D20" s="97">
        <v>847.27544999999998</v>
      </c>
      <c r="E20" s="97">
        <v>0</v>
      </c>
      <c r="F20" s="97">
        <v>0</v>
      </c>
      <c r="G20" s="97">
        <v>0</v>
      </c>
      <c r="H20" s="97">
        <v>0</v>
      </c>
      <c r="I20" s="97">
        <v>87.322090000000003</v>
      </c>
      <c r="J20" s="97">
        <v>0</v>
      </c>
      <c r="K20" s="97">
        <v>6195.0284999999994</v>
      </c>
      <c r="L20" s="160">
        <v>9.9201053629261893E-3</v>
      </c>
      <c r="M20" s="11"/>
      <c r="N20" s="11"/>
      <c r="O20" s="11"/>
      <c r="P20" s="11"/>
      <c r="Q20" s="11"/>
      <c r="R20" s="11"/>
      <c r="S20" s="11"/>
      <c r="T20" s="11"/>
    </row>
    <row r="21" spans="1:20">
      <c r="A21" s="72" t="s">
        <v>160</v>
      </c>
      <c r="B21" s="158">
        <v>41075.618130000003</v>
      </c>
      <c r="C21" s="158">
        <v>457604.20411999995</v>
      </c>
      <c r="D21" s="158">
        <v>125244.95570999999</v>
      </c>
      <c r="E21" s="158">
        <v>0</v>
      </c>
      <c r="F21" s="158">
        <v>0</v>
      </c>
      <c r="G21" s="158">
        <v>0</v>
      </c>
      <c r="H21" s="158">
        <v>0</v>
      </c>
      <c r="I21" s="158">
        <v>567.42987000000005</v>
      </c>
      <c r="J21" s="158">
        <v>0</v>
      </c>
      <c r="K21" s="158">
        <v>624492.20782999997</v>
      </c>
      <c r="L21" s="161">
        <v>1</v>
      </c>
      <c r="M21" s="11"/>
      <c r="N21" s="11"/>
      <c r="O21" s="11"/>
      <c r="P21" s="11"/>
      <c r="Q21" s="11"/>
      <c r="R21" s="11"/>
      <c r="S21" s="11"/>
      <c r="T21" s="11"/>
    </row>
    <row r="22" spans="1:20">
      <c r="A22" s="54" t="s">
        <v>741</v>
      </c>
      <c r="B22" s="160">
        <v>6.5774428591720169E-2</v>
      </c>
      <c r="C22" s="160">
        <v>0.73276207194016663</v>
      </c>
      <c r="D22" s="160">
        <v>0.2005548734470268</v>
      </c>
      <c r="E22" s="160">
        <v>0</v>
      </c>
      <c r="F22" s="160">
        <v>0</v>
      </c>
      <c r="G22" s="160">
        <v>0</v>
      </c>
      <c r="H22" s="160">
        <v>0</v>
      </c>
      <c r="I22" s="160">
        <v>9.0862602108634561E-4</v>
      </c>
      <c r="J22" s="160">
        <v>0</v>
      </c>
      <c r="K22" s="160">
        <v>1</v>
      </c>
      <c r="L22" s="234"/>
      <c r="M22" s="11"/>
      <c r="N22" s="11"/>
      <c r="O22" s="11"/>
      <c r="P22" s="11"/>
      <c r="Q22" s="11"/>
      <c r="R22" s="11"/>
      <c r="S22" s="11"/>
      <c r="T22" s="11"/>
    </row>
    <row r="23" spans="1:20" ht="30" customHeight="1">
      <c r="A23" s="435" t="s">
        <v>742</v>
      </c>
      <c r="B23" s="73" t="s">
        <v>101</v>
      </c>
      <c r="C23" s="73" t="s">
        <v>103</v>
      </c>
      <c r="D23" s="73" t="s">
        <v>104</v>
      </c>
      <c r="E23" s="73" t="s">
        <v>106</v>
      </c>
      <c r="F23" s="73" t="s">
        <v>108</v>
      </c>
      <c r="G23" s="73" t="s">
        <v>110</v>
      </c>
      <c r="H23" s="73" t="s">
        <v>112</v>
      </c>
      <c r="I23" s="73" t="s">
        <v>114</v>
      </c>
      <c r="J23" s="73" t="s">
        <v>511</v>
      </c>
      <c r="K23" s="176" t="s">
        <v>519</v>
      </c>
      <c r="L23" s="73" t="s">
        <v>683</v>
      </c>
      <c r="M23" s="11"/>
      <c r="N23" s="11"/>
      <c r="O23" s="11"/>
      <c r="P23" s="11"/>
      <c r="Q23" s="11"/>
      <c r="R23" s="11"/>
      <c r="S23" s="11"/>
      <c r="T23" s="11"/>
    </row>
    <row r="24" spans="1:20">
      <c r="A24" s="100" t="s">
        <v>727</v>
      </c>
      <c r="B24" s="97">
        <v>0</v>
      </c>
      <c r="C24" s="97">
        <v>0</v>
      </c>
      <c r="D24" s="97">
        <v>3</v>
      </c>
      <c r="E24" s="97">
        <v>0</v>
      </c>
      <c r="F24" s="97">
        <v>0</v>
      </c>
      <c r="G24" s="97">
        <v>0</v>
      </c>
      <c r="H24" s="97">
        <v>0</v>
      </c>
      <c r="I24" s="97">
        <v>0</v>
      </c>
      <c r="J24" s="97">
        <v>0</v>
      </c>
      <c r="K24" s="97">
        <v>3</v>
      </c>
      <c r="L24" s="160">
        <v>1.1269722013523667E-4</v>
      </c>
      <c r="M24" s="11"/>
      <c r="N24" s="11"/>
      <c r="O24" s="11"/>
      <c r="P24" s="11"/>
      <c r="Q24" s="11"/>
      <c r="R24" s="11"/>
      <c r="S24" s="11"/>
      <c r="T24" s="11"/>
    </row>
    <row r="25" spans="1:20">
      <c r="A25" s="100" t="s">
        <v>728</v>
      </c>
      <c r="B25" s="97">
        <v>1</v>
      </c>
      <c r="C25" s="97">
        <v>19</v>
      </c>
      <c r="D25" s="97">
        <v>3</v>
      </c>
      <c r="E25" s="97">
        <v>0</v>
      </c>
      <c r="F25" s="97">
        <v>0</v>
      </c>
      <c r="G25" s="97">
        <v>0</v>
      </c>
      <c r="H25" s="97">
        <v>0</v>
      </c>
      <c r="I25" s="97">
        <v>0</v>
      </c>
      <c r="J25" s="97">
        <v>0</v>
      </c>
      <c r="K25" s="97">
        <v>23</v>
      </c>
      <c r="L25" s="160">
        <v>8.6401202103681437E-4</v>
      </c>
      <c r="M25" s="11"/>
      <c r="N25" s="11"/>
      <c r="O25" s="11"/>
      <c r="P25" s="11"/>
      <c r="Q25" s="11"/>
      <c r="R25" s="11"/>
      <c r="S25" s="11"/>
      <c r="T25" s="11"/>
    </row>
    <row r="26" spans="1:20">
      <c r="A26" s="100" t="s">
        <v>729</v>
      </c>
      <c r="B26" s="97">
        <v>0</v>
      </c>
      <c r="C26" s="97">
        <v>15</v>
      </c>
      <c r="D26" s="97">
        <v>2</v>
      </c>
      <c r="E26" s="97">
        <v>0</v>
      </c>
      <c r="F26" s="97">
        <v>0</v>
      </c>
      <c r="G26" s="97">
        <v>0</v>
      </c>
      <c r="H26" s="97">
        <v>0</v>
      </c>
      <c r="I26" s="97">
        <v>0</v>
      </c>
      <c r="J26" s="97">
        <v>0</v>
      </c>
      <c r="K26" s="97">
        <v>17</v>
      </c>
      <c r="L26" s="160">
        <v>6.3861758076634112E-4</v>
      </c>
      <c r="M26" s="11"/>
      <c r="N26" s="11"/>
      <c r="O26" s="11"/>
      <c r="P26" s="11"/>
      <c r="Q26" s="11"/>
      <c r="R26" s="11"/>
      <c r="S26" s="11"/>
      <c r="T26" s="11"/>
    </row>
    <row r="27" spans="1:20">
      <c r="A27" s="100" t="s">
        <v>730</v>
      </c>
      <c r="B27" s="97">
        <v>2</v>
      </c>
      <c r="C27" s="97">
        <v>32</v>
      </c>
      <c r="D27" s="97">
        <v>0</v>
      </c>
      <c r="E27" s="97">
        <v>0</v>
      </c>
      <c r="F27" s="97">
        <v>0</v>
      </c>
      <c r="G27" s="97">
        <v>0</v>
      </c>
      <c r="H27" s="97">
        <v>0</v>
      </c>
      <c r="I27" s="97">
        <v>0</v>
      </c>
      <c r="J27" s="97">
        <v>0</v>
      </c>
      <c r="K27" s="97">
        <v>34</v>
      </c>
      <c r="L27" s="160">
        <v>1.2772351615326822E-3</v>
      </c>
      <c r="M27" s="11"/>
      <c r="N27" s="11"/>
      <c r="O27" s="11"/>
      <c r="P27" s="11"/>
      <c r="Q27" s="11"/>
      <c r="R27" s="11"/>
      <c r="S27" s="11"/>
      <c r="T27" s="11"/>
    </row>
    <row r="28" spans="1:20">
      <c r="A28" s="100" t="s">
        <v>731</v>
      </c>
      <c r="B28" s="97">
        <v>1</v>
      </c>
      <c r="C28" s="97">
        <v>28</v>
      </c>
      <c r="D28" s="97">
        <v>14</v>
      </c>
      <c r="E28" s="97">
        <v>0</v>
      </c>
      <c r="F28" s="97">
        <v>0</v>
      </c>
      <c r="G28" s="97">
        <v>0</v>
      </c>
      <c r="H28" s="97">
        <v>0</v>
      </c>
      <c r="I28" s="97">
        <v>0</v>
      </c>
      <c r="J28" s="97">
        <v>0</v>
      </c>
      <c r="K28" s="97">
        <v>43</v>
      </c>
      <c r="L28" s="160">
        <v>1.6153268219383922E-3</v>
      </c>
      <c r="M28" s="11"/>
      <c r="N28" s="11"/>
      <c r="O28" s="11"/>
      <c r="P28" s="11"/>
      <c r="Q28" s="11"/>
      <c r="R28" s="11"/>
      <c r="S28" s="11"/>
      <c r="T28" s="11"/>
    </row>
    <row r="29" spans="1:20">
      <c r="A29" s="100" t="s">
        <v>732</v>
      </c>
      <c r="B29" s="97">
        <v>7</v>
      </c>
      <c r="C29" s="97">
        <v>37</v>
      </c>
      <c r="D29" s="97">
        <v>9</v>
      </c>
      <c r="E29" s="97">
        <v>0</v>
      </c>
      <c r="F29" s="97">
        <v>0</v>
      </c>
      <c r="G29" s="97">
        <v>0</v>
      </c>
      <c r="H29" s="97">
        <v>0</v>
      </c>
      <c r="I29" s="97">
        <v>0</v>
      </c>
      <c r="J29" s="97">
        <v>0</v>
      </c>
      <c r="K29" s="97">
        <v>53</v>
      </c>
      <c r="L29" s="160">
        <v>1.9909842223891812E-3</v>
      </c>
      <c r="M29" s="11"/>
      <c r="N29" s="11"/>
      <c r="O29" s="11"/>
      <c r="P29" s="11"/>
      <c r="Q29" s="11"/>
      <c r="R29" s="11"/>
      <c r="S29" s="11"/>
      <c r="T29" s="11"/>
    </row>
    <row r="30" spans="1:20">
      <c r="A30" s="100" t="s">
        <v>733</v>
      </c>
      <c r="B30" s="97">
        <v>14</v>
      </c>
      <c r="C30" s="97">
        <v>25</v>
      </c>
      <c r="D30" s="97">
        <v>4</v>
      </c>
      <c r="E30" s="97">
        <v>0</v>
      </c>
      <c r="F30" s="97">
        <v>0</v>
      </c>
      <c r="G30" s="97">
        <v>0</v>
      </c>
      <c r="H30" s="97">
        <v>0</v>
      </c>
      <c r="I30" s="97">
        <v>0</v>
      </c>
      <c r="J30" s="97">
        <v>0</v>
      </c>
      <c r="K30" s="97">
        <v>43</v>
      </c>
      <c r="L30" s="160">
        <v>1.6153268219383922E-3</v>
      </c>
      <c r="M30" s="11"/>
      <c r="N30" s="11"/>
      <c r="O30" s="11"/>
      <c r="P30" s="11"/>
      <c r="Q30" s="11"/>
      <c r="R30" s="11"/>
      <c r="S30" s="11"/>
      <c r="T30" s="11"/>
    </row>
    <row r="31" spans="1:20">
      <c r="A31" s="100" t="s">
        <v>734</v>
      </c>
      <c r="B31" s="97">
        <v>17</v>
      </c>
      <c r="C31" s="97">
        <v>34</v>
      </c>
      <c r="D31" s="97">
        <v>12</v>
      </c>
      <c r="E31" s="97">
        <v>0</v>
      </c>
      <c r="F31" s="97">
        <v>0</v>
      </c>
      <c r="G31" s="97">
        <v>0</v>
      </c>
      <c r="H31" s="97">
        <v>0</v>
      </c>
      <c r="I31" s="97">
        <v>0</v>
      </c>
      <c r="J31" s="97">
        <v>0</v>
      </c>
      <c r="K31" s="97">
        <v>63</v>
      </c>
      <c r="L31" s="160">
        <v>2.3666416228399698E-3</v>
      </c>
      <c r="M31" s="11"/>
      <c r="N31" s="11"/>
      <c r="O31" s="11"/>
      <c r="P31" s="11"/>
      <c r="Q31" s="11"/>
      <c r="R31" s="11"/>
      <c r="S31" s="11"/>
      <c r="T31" s="11"/>
    </row>
    <row r="32" spans="1:20">
      <c r="A32" s="100" t="s">
        <v>735</v>
      </c>
      <c r="B32" s="97">
        <v>21</v>
      </c>
      <c r="C32" s="97">
        <v>37</v>
      </c>
      <c r="D32" s="97">
        <v>3</v>
      </c>
      <c r="E32" s="97">
        <v>0</v>
      </c>
      <c r="F32" s="97">
        <v>0</v>
      </c>
      <c r="G32" s="97">
        <v>0</v>
      </c>
      <c r="H32" s="97">
        <v>0</v>
      </c>
      <c r="I32" s="97">
        <v>0</v>
      </c>
      <c r="J32" s="97">
        <v>0</v>
      </c>
      <c r="K32" s="97">
        <v>61</v>
      </c>
      <c r="L32" s="160">
        <v>2.291510142749812E-3</v>
      </c>
      <c r="M32" s="11"/>
      <c r="N32" s="11"/>
      <c r="O32" s="11"/>
      <c r="P32" s="11"/>
      <c r="Q32" s="11"/>
      <c r="R32" s="11"/>
      <c r="S32" s="11"/>
      <c r="T32" s="11"/>
    </row>
    <row r="33" spans="1:20">
      <c r="A33" s="100" t="s">
        <v>736</v>
      </c>
      <c r="B33" s="97">
        <v>45</v>
      </c>
      <c r="C33" s="97">
        <v>82</v>
      </c>
      <c r="D33" s="97">
        <v>26</v>
      </c>
      <c r="E33" s="97">
        <v>0</v>
      </c>
      <c r="F33" s="97">
        <v>0</v>
      </c>
      <c r="G33" s="97">
        <v>0</v>
      </c>
      <c r="H33" s="97">
        <v>0</v>
      </c>
      <c r="I33" s="97">
        <v>1</v>
      </c>
      <c r="J33" s="97">
        <v>0</v>
      </c>
      <c r="K33" s="97">
        <v>154</v>
      </c>
      <c r="L33" s="160">
        <v>5.7851239669421484E-3</v>
      </c>
      <c r="M33" s="11"/>
      <c r="N33" s="11"/>
      <c r="O33" s="11"/>
      <c r="P33" s="11"/>
      <c r="Q33" s="11"/>
      <c r="R33" s="11"/>
      <c r="S33" s="11"/>
      <c r="T33" s="11"/>
    </row>
    <row r="34" spans="1:20">
      <c r="A34" s="100" t="s">
        <v>737</v>
      </c>
      <c r="B34" s="97">
        <v>121</v>
      </c>
      <c r="C34" s="97">
        <v>244</v>
      </c>
      <c r="D34" s="97">
        <v>73</v>
      </c>
      <c r="E34" s="97">
        <v>0</v>
      </c>
      <c r="F34" s="97">
        <v>0</v>
      </c>
      <c r="G34" s="97">
        <v>0</v>
      </c>
      <c r="H34" s="97">
        <v>0</v>
      </c>
      <c r="I34" s="97">
        <v>5</v>
      </c>
      <c r="J34" s="97">
        <v>0</v>
      </c>
      <c r="K34" s="97">
        <v>443</v>
      </c>
      <c r="L34" s="160">
        <v>1.6641622839969946E-2</v>
      </c>
      <c r="M34" s="11"/>
      <c r="N34" s="11"/>
      <c r="O34" s="11"/>
      <c r="P34" s="11"/>
      <c r="Q34" s="11"/>
      <c r="R34" s="11"/>
      <c r="S34" s="11"/>
      <c r="T34" s="11"/>
    </row>
    <row r="35" spans="1:20">
      <c r="A35" s="100" t="s">
        <v>738</v>
      </c>
      <c r="B35" s="97">
        <v>353</v>
      </c>
      <c r="C35" s="97">
        <v>4751</v>
      </c>
      <c r="D35" s="97">
        <v>926</v>
      </c>
      <c r="E35" s="97">
        <v>0</v>
      </c>
      <c r="F35" s="97">
        <v>0</v>
      </c>
      <c r="G35" s="97">
        <v>0</v>
      </c>
      <c r="H35" s="97">
        <v>0</v>
      </c>
      <c r="I35" s="97">
        <v>10</v>
      </c>
      <c r="J35" s="97">
        <v>0</v>
      </c>
      <c r="K35" s="97">
        <v>6040</v>
      </c>
      <c r="L35" s="160">
        <v>0.22689706987227648</v>
      </c>
      <c r="M35" s="11"/>
      <c r="N35" s="11"/>
      <c r="O35" s="11"/>
      <c r="P35" s="11"/>
      <c r="Q35" s="11"/>
      <c r="R35" s="11"/>
      <c r="S35" s="11"/>
      <c r="T35" s="11"/>
    </row>
    <row r="36" spans="1:20">
      <c r="A36" s="100" t="s">
        <v>739</v>
      </c>
      <c r="B36" s="97">
        <v>150</v>
      </c>
      <c r="C36" s="97">
        <v>3377</v>
      </c>
      <c r="D36" s="97">
        <v>469</v>
      </c>
      <c r="E36" s="97">
        <v>0</v>
      </c>
      <c r="F36" s="97">
        <v>0</v>
      </c>
      <c r="G36" s="97">
        <v>0</v>
      </c>
      <c r="H36" s="97">
        <v>0</v>
      </c>
      <c r="I36" s="97">
        <v>8</v>
      </c>
      <c r="J36" s="97">
        <v>0</v>
      </c>
      <c r="K36" s="97">
        <v>4004</v>
      </c>
      <c r="L36" s="160">
        <v>0.15041322314049588</v>
      </c>
      <c r="M36" s="11"/>
      <c r="N36" s="11"/>
      <c r="O36" s="11"/>
      <c r="P36" s="11"/>
      <c r="Q36" s="11"/>
      <c r="R36" s="11"/>
      <c r="S36" s="11"/>
      <c r="T36" s="11"/>
    </row>
    <row r="37" spans="1:20">
      <c r="A37" s="100" t="s">
        <v>740</v>
      </c>
      <c r="B37" s="97">
        <v>1400</v>
      </c>
      <c r="C37" s="97">
        <v>12706</v>
      </c>
      <c r="D37" s="97">
        <v>716</v>
      </c>
      <c r="E37" s="97">
        <v>0</v>
      </c>
      <c r="F37" s="97">
        <v>0</v>
      </c>
      <c r="G37" s="97">
        <v>0</v>
      </c>
      <c r="H37" s="97">
        <v>0</v>
      </c>
      <c r="I37" s="97">
        <v>817</v>
      </c>
      <c r="J37" s="97">
        <v>0</v>
      </c>
      <c r="K37" s="97">
        <v>15639</v>
      </c>
      <c r="L37" s="160">
        <v>0.58749060856498869</v>
      </c>
      <c r="M37" s="11"/>
      <c r="N37" s="11"/>
      <c r="O37" s="11"/>
      <c r="P37" s="11"/>
      <c r="Q37" s="11"/>
      <c r="R37" s="11"/>
      <c r="S37" s="11"/>
      <c r="T37" s="11"/>
    </row>
    <row r="38" spans="1:20">
      <c r="A38" s="72" t="s">
        <v>160</v>
      </c>
      <c r="B38" s="158">
        <v>2132</v>
      </c>
      <c r="C38" s="158">
        <v>21387</v>
      </c>
      <c r="D38" s="158">
        <v>2260</v>
      </c>
      <c r="E38" s="158">
        <v>0</v>
      </c>
      <c r="F38" s="158">
        <v>0</v>
      </c>
      <c r="G38" s="158">
        <v>0</v>
      </c>
      <c r="H38" s="158">
        <v>0</v>
      </c>
      <c r="I38" s="158">
        <v>841</v>
      </c>
      <c r="J38" s="158">
        <v>0</v>
      </c>
      <c r="K38" s="158">
        <v>26620</v>
      </c>
      <c r="L38" s="161">
        <v>1</v>
      </c>
      <c r="M38" s="11"/>
      <c r="N38" s="11"/>
      <c r="O38" s="11"/>
      <c r="P38" s="11"/>
      <c r="Q38" s="11"/>
      <c r="R38" s="11"/>
      <c r="S38" s="11"/>
      <c r="T38" s="11"/>
    </row>
    <row r="39" spans="1:20">
      <c r="A39" s="54" t="s">
        <v>741</v>
      </c>
      <c r="B39" s="160">
        <v>8.0090157776108187E-2</v>
      </c>
      <c r="C39" s="160">
        <v>0.80341848234410218</v>
      </c>
      <c r="D39" s="160">
        <v>8.4898572501878281E-2</v>
      </c>
      <c r="E39" s="160">
        <v>0</v>
      </c>
      <c r="F39" s="160">
        <v>0</v>
      </c>
      <c r="G39" s="160">
        <v>0</v>
      </c>
      <c r="H39" s="160">
        <v>0</v>
      </c>
      <c r="I39" s="160">
        <v>3.1592787377911345E-2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2"/>
      <c r="L40" s="552"/>
      <c r="M40" s="11"/>
      <c r="N40" s="11"/>
      <c r="O40" s="11"/>
      <c r="P40" s="11"/>
      <c r="Q40" s="11"/>
      <c r="R40" s="11"/>
      <c r="S40" s="11"/>
      <c r="T40" s="11"/>
    </row>
    <row r="41" spans="1:20" ht="39" customHeight="1" thickTop="1">
      <c r="A41" s="769" t="s">
        <v>1456</v>
      </c>
      <c r="B41" s="770"/>
      <c r="C41" s="770"/>
      <c r="D41" s="770"/>
      <c r="E41" s="770"/>
      <c r="F41" s="770"/>
      <c r="G41" s="770"/>
      <c r="H41" s="770"/>
      <c r="I41" s="770"/>
      <c r="J41" s="770"/>
      <c r="K41" s="770"/>
      <c r="L41" s="770"/>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34" t="s">
        <v>447</v>
      </c>
      <c r="B43" s="734"/>
      <c r="C43" s="734"/>
      <c r="D43" s="734"/>
      <c r="E43" s="734"/>
      <c r="F43" s="734"/>
      <c r="G43" s="734"/>
      <c r="H43" s="734"/>
      <c r="I43" s="734"/>
      <c r="J43" s="734"/>
      <c r="K43" s="734"/>
      <c r="L43" s="734"/>
      <c r="M43" s="11"/>
      <c r="N43" s="11"/>
      <c r="O43" s="11"/>
      <c r="P43" s="11"/>
      <c r="Q43" s="11"/>
      <c r="R43" s="11"/>
      <c r="S43" s="11"/>
      <c r="T43" s="11"/>
    </row>
    <row r="44" spans="1:20" ht="18">
      <c r="A44" s="735" t="s">
        <v>743</v>
      </c>
      <c r="B44" s="735"/>
      <c r="C44" s="735"/>
      <c r="D44" s="735"/>
      <c r="E44" s="735"/>
      <c r="F44" s="735"/>
      <c r="G44" s="735"/>
      <c r="H44" s="735"/>
      <c r="I44" s="735"/>
      <c r="J44" s="735"/>
      <c r="K44" s="735"/>
      <c r="L44" s="735"/>
      <c r="M44" s="11"/>
      <c r="N44" s="11"/>
      <c r="O44" s="11"/>
      <c r="P44" s="11"/>
      <c r="Q44" s="11"/>
      <c r="R44" s="11"/>
      <c r="S44" s="11"/>
      <c r="T44" s="11"/>
    </row>
    <row r="45" spans="1:20" ht="18">
      <c r="A45" s="735" t="s">
        <v>1501</v>
      </c>
      <c r="B45" s="735"/>
      <c r="C45" s="735"/>
      <c r="D45" s="735"/>
      <c r="E45" s="735"/>
      <c r="F45" s="735"/>
      <c r="G45" s="735"/>
      <c r="H45" s="735"/>
      <c r="I45" s="735"/>
      <c r="J45" s="735"/>
      <c r="K45" s="735"/>
      <c r="L45" s="735"/>
      <c r="M45" s="11"/>
      <c r="N45" s="11"/>
      <c r="O45" s="11"/>
      <c r="P45" s="11"/>
      <c r="Q45" s="11"/>
      <c r="R45" s="11"/>
      <c r="S45" s="11"/>
      <c r="T45" s="11"/>
    </row>
    <row r="46" spans="1:20" ht="30" customHeight="1">
      <c r="A46" s="739" t="s">
        <v>512</v>
      </c>
      <c r="B46" s="739"/>
      <c r="C46" s="739"/>
      <c r="D46" s="739"/>
      <c r="E46" s="739"/>
      <c r="F46" s="739"/>
      <c r="G46" s="739"/>
      <c r="H46" s="739"/>
      <c r="I46" s="739"/>
      <c r="J46" s="739"/>
      <c r="K46" s="739"/>
      <c r="L46" s="739"/>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725</v>
      </c>
      <c r="B48" s="73" t="s">
        <v>101</v>
      </c>
      <c r="C48" s="73" t="s">
        <v>103</v>
      </c>
      <c r="D48" s="73" t="s">
        <v>104</v>
      </c>
      <c r="E48" s="73" t="s">
        <v>106</v>
      </c>
      <c r="F48" s="73" t="s">
        <v>108</v>
      </c>
      <c r="G48" s="73" t="s">
        <v>110</v>
      </c>
      <c r="H48" s="73" t="s">
        <v>112</v>
      </c>
      <c r="I48" s="73" t="s">
        <v>114</v>
      </c>
      <c r="J48" s="73" t="s">
        <v>511</v>
      </c>
      <c r="K48" s="176" t="s">
        <v>519</v>
      </c>
      <c r="L48" s="73" t="s">
        <v>726</v>
      </c>
      <c r="M48" s="11"/>
      <c r="N48" s="11"/>
      <c r="O48" s="11"/>
      <c r="P48" s="11"/>
      <c r="Q48" s="11"/>
      <c r="R48" s="11"/>
      <c r="S48" s="11"/>
      <c r="T48" s="11"/>
    </row>
    <row r="49" spans="1:20">
      <c r="A49" s="100" t="s">
        <v>727</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728</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729</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730</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731</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732</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733</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734</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735</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736</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737</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738</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739</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740</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160</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741</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5" t="s">
        <v>742</v>
      </c>
      <c r="B65" s="73" t="s">
        <v>101</v>
      </c>
      <c r="C65" s="73" t="s">
        <v>103</v>
      </c>
      <c r="D65" s="73" t="s">
        <v>104</v>
      </c>
      <c r="E65" s="73" t="s">
        <v>106</v>
      </c>
      <c r="F65" s="73" t="s">
        <v>108</v>
      </c>
      <c r="G65" s="73" t="s">
        <v>110</v>
      </c>
      <c r="H65" s="73" t="s">
        <v>112</v>
      </c>
      <c r="I65" s="73" t="s">
        <v>114</v>
      </c>
      <c r="J65" s="73" t="s">
        <v>511</v>
      </c>
      <c r="K65" s="176" t="s">
        <v>519</v>
      </c>
      <c r="L65" s="73" t="s">
        <v>683</v>
      </c>
      <c r="M65" s="11"/>
      <c r="N65" s="11"/>
      <c r="O65" s="11"/>
      <c r="P65" s="11"/>
      <c r="Q65" s="11"/>
      <c r="R65" s="11"/>
      <c r="S65" s="11"/>
      <c r="T65" s="11"/>
    </row>
    <row r="66" spans="1:20">
      <c r="A66" s="100" t="s">
        <v>727</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728</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729</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730</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731</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732</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733</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734</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735</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736</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737</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738</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739</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740</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160</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741</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2"/>
      <c r="L82" s="552"/>
      <c r="M82" s="11"/>
      <c r="N82" s="11"/>
      <c r="O82" s="11"/>
      <c r="P82" s="11"/>
      <c r="Q82" s="11"/>
      <c r="R82" s="11"/>
      <c r="S82" s="11"/>
      <c r="T82" s="11"/>
    </row>
    <row r="83" spans="1:20" ht="15.75" customHeight="1" thickTop="1">
      <c r="A83" s="769" t="s">
        <v>1457</v>
      </c>
      <c r="B83" s="770"/>
      <c r="C83" s="770"/>
      <c r="D83" s="770"/>
      <c r="E83" s="770"/>
      <c r="F83" s="770"/>
      <c r="G83" s="770"/>
      <c r="H83" s="770"/>
      <c r="I83" s="770"/>
      <c r="J83" s="770"/>
      <c r="K83" s="770"/>
      <c r="L83" s="770"/>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34" t="s">
        <v>447</v>
      </c>
      <c r="B85" s="734"/>
      <c r="C85" s="734"/>
      <c r="D85" s="734"/>
      <c r="E85" s="734"/>
      <c r="F85" s="734"/>
      <c r="G85" s="734"/>
      <c r="H85" s="734"/>
      <c r="I85" s="734"/>
      <c r="J85" s="734"/>
      <c r="K85" s="734"/>
      <c r="L85" s="734"/>
      <c r="M85" s="11"/>
      <c r="N85" s="11"/>
      <c r="O85" s="11"/>
      <c r="P85" s="11"/>
      <c r="Q85" s="11"/>
      <c r="R85" s="11"/>
      <c r="S85" s="11"/>
      <c r="T85" s="11"/>
    </row>
    <row r="86" spans="1:20" ht="18">
      <c r="A86" s="735" t="s">
        <v>747</v>
      </c>
      <c r="B86" s="735"/>
      <c r="C86" s="735"/>
      <c r="D86" s="735"/>
      <c r="E86" s="735"/>
      <c r="F86" s="735"/>
      <c r="G86" s="735"/>
      <c r="H86" s="735"/>
      <c r="I86" s="735"/>
      <c r="J86" s="735"/>
      <c r="K86" s="735"/>
      <c r="L86" s="735"/>
      <c r="M86" s="11"/>
      <c r="N86" s="11"/>
      <c r="O86" s="11"/>
      <c r="P86" s="11"/>
      <c r="Q86" s="11"/>
      <c r="R86" s="11"/>
      <c r="S86" s="11"/>
      <c r="T86" s="11"/>
    </row>
    <row r="87" spans="1:20" ht="18">
      <c r="A87" s="735" t="s">
        <v>1501</v>
      </c>
      <c r="B87" s="735"/>
      <c r="C87" s="735"/>
      <c r="D87" s="735"/>
      <c r="E87" s="735"/>
      <c r="F87" s="735"/>
      <c r="G87" s="735"/>
      <c r="H87" s="735"/>
      <c r="I87" s="735"/>
      <c r="J87" s="735"/>
      <c r="K87" s="735"/>
      <c r="L87" s="735"/>
      <c r="M87" s="11"/>
      <c r="N87" s="11"/>
      <c r="O87" s="11"/>
      <c r="P87" s="11"/>
      <c r="Q87" s="11"/>
      <c r="R87" s="11"/>
      <c r="S87" s="11"/>
      <c r="T87" s="11"/>
    </row>
    <row r="88" spans="1:20" ht="30" customHeight="1">
      <c r="A88" s="739" t="s">
        <v>512</v>
      </c>
      <c r="B88" s="739"/>
      <c r="C88" s="739"/>
      <c r="D88" s="739"/>
      <c r="E88" s="739"/>
      <c r="F88" s="739"/>
      <c r="G88" s="739"/>
      <c r="H88" s="739"/>
      <c r="I88" s="739"/>
      <c r="J88" s="739"/>
      <c r="K88" s="739"/>
      <c r="L88" s="739"/>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725</v>
      </c>
      <c r="B90" s="73" t="s">
        <v>101</v>
      </c>
      <c r="C90" s="73" t="s">
        <v>103</v>
      </c>
      <c r="D90" s="73" t="s">
        <v>104</v>
      </c>
      <c r="E90" s="73" t="s">
        <v>106</v>
      </c>
      <c r="F90" s="73" t="s">
        <v>108</v>
      </c>
      <c r="G90" s="73" t="s">
        <v>110</v>
      </c>
      <c r="H90" s="73" t="s">
        <v>112</v>
      </c>
      <c r="I90" s="73" t="s">
        <v>114</v>
      </c>
      <c r="J90" s="73" t="s">
        <v>511</v>
      </c>
      <c r="K90" s="176" t="s">
        <v>519</v>
      </c>
      <c r="L90" s="73" t="s">
        <v>726</v>
      </c>
      <c r="M90" s="11"/>
      <c r="N90" s="11"/>
      <c r="O90" s="11"/>
      <c r="P90" s="11"/>
      <c r="Q90" s="11"/>
      <c r="R90" s="11"/>
      <c r="S90" s="11"/>
      <c r="T90" s="11"/>
    </row>
    <row r="91" spans="1:20">
      <c r="A91" s="100" t="s">
        <v>727</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728</v>
      </c>
      <c r="B92" s="97">
        <v>0</v>
      </c>
      <c r="C92" s="97">
        <v>8142.4941399999998</v>
      </c>
      <c r="D92" s="97">
        <v>0</v>
      </c>
      <c r="E92" s="97">
        <v>0</v>
      </c>
      <c r="F92" s="97">
        <v>0</v>
      </c>
      <c r="G92" s="97">
        <v>0</v>
      </c>
      <c r="H92" s="97">
        <v>0</v>
      </c>
      <c r="I92" s="97">
        <v>0</v>
      </c>
      <c r="J92" s="97">
        <v>0</v>
      </c>
      <c r="K92" s="97">
        <v>8142.4941399999998</v>
      </c>
      <c r="L92" s="160">
        <v>6.0458863491480691E-2</v>
      </c>
      <c r="M92" s="11"/>
      <c r="N92" s="11"/>
      <c r="O92" s="11"/>
      <c r="P92" s="11"/>
      <c r="Q92" s="11"/>
      <c r="R92" s="11"/>
      <c r="S92" s="11"/>
      <c r="T92" s="11"/>
    </row>
    <row r="93" spans="1:20">
      <c r="A93" s="100" t="s">
        <v>729</v>
      </c>
      <c r="B93" s="97">
        <v>0</v>
      </c>
      <c r="C93" s="97">
        <v>4367.55278</v>
      </c>
      <c r="D93" s="97">
        <v>0</v>
      </c>
      <c r="E93" s="97">
        <v>0</v>
      </c>
      <c r="F93" s="97">
        <v>0</v>
      </c>
      <c r="G93" s="97">
        <v>0</v>
      </c>
      <c r="H93" s="97">
        <v>0</v>
      </c>
      <c r="I93" s="97">
        <v>0</v>
      </c>
      <c r="J93" s="97">
        <v>0</v>
      </c>
      <c r="K93" s="97">
        <v>4367.55278</v>
      </c>
      <c r="L93" s="160">
        <v>3.2429532373953539E-2</v>
      </c>
      <c r="M93" s="11"/>
      <c r="N93" s="11"/>
      <c r="O93" s="11"/>
      <c r="P93" s="11"/>
      <c r="Q93" s="11"/>
      <c r="R93" s="11"/>
      <c r="S93" s="11"/>
      <c r="T93" s="11"/>
    </row>
    <row r="94" spans="1:20">
      <c r="A94" s="100" t="s">
        <v>730</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731</v>
      </c>
      <c r="B95" s="97">
        <v>0</v>
      </c>
      <c r="C95" s="97">
        <v>2130.9391800000003</v>
      </c>
      <c r="D95" s="97">
        <v>0</v>
      </c>
      <c r="E95" s="97">
        <v>0</v>
      </c>
      <c r="F95" s="97">
        <v>0</v>
      </c>
      <c r="G95" s="97">
        <v>0</v>
      </c>
      <c r="H95" s="97">
        <v>0</v>
      </c>
      <c r="I95" s="97">
        <v>0</v>
      </c>
      <c r="J95" s="97">
        <v>0</v>
      </c>
      <c r="K95" s="97">
        <v>2130.9391800000003</v>
      </c>
      <c r="L95" s="160">
        <v>1.5822444422694766E-2</v>
      </c>
      <c r="M95" s="11"/>
      <c r="N95" s="11"/>
      <c r="O95" s="11"/>
      <c r="P95" s="11"/>
      <c r="Q95" s="11"/>
      <c r="R95" s="11"/>
      <c r="S95" s="11"/>
      <c r="T95" s="11"/>
    </row>
    <row r="96" spans="1:20">
      <c r="A96" s="100" t="s">
        <v>732</v>
      </c>
      <c r="B96" s="97">
        <v>391.08037000000002</v>
      </c>
      <c r="C96" s="97">
        <v>1055.65444</v>
      </c>
      <c r="D96" s="97">
        <v>0</v>
      </c>
      <c r="E96" s="97">
        <v>0</v>
      </c>
      <c r="F96" s="97">
        <v>0</v>
      </c>
      <c r="G96" s="97">
        <v>0</v>
      </c>
      <c r="H96" s="97">
        <v>0</v>
      </c>
      <c r="I96" s="97">
        <v>0</v>
      </c>
      <c r="J96" s="97">
        <v>0</v>
      </c>
      <c r="K96" s="97">
        <v>1446.7348099999999</v>
      </c>
      <c r="L96" s="160">
        <v>1.0742156012919557E-2</v>
      </c>
      <c r="M96" s="11"/>
      <c r="N96" s="11"/>
      <c r="O96" s="11"/>
      <c r="P96" s="11"/>
      <c r="Q96" s="11"/>
      <c r="R96" s="11"/>
      <c r="S96" s="11"/>
      <c r="T96" s="11"/>
    </row>
    <row r="97" spans="1:20">
      <c r="A97" s="100" t="s">
        <v>733</v>
      </c>
      <c r="B97" s="97">
        <v>0</v>
      </c>
      <c r="C97" s="97">
        <v>1808.1548</v>
      </c>
      <c r="D97" s="97">
        <v>0</v>
      </c>
      <c r="E97" s="97">
        <v>0</v>
      </c>
      <c r="F97" s="97">
        <v>0</v>
      </c>
      <c r="G97" s="97">
        <v>0</v>
      </c>
      <c r="H97" s="97">
        <v>0</v>
      </c>
      <c r="I97" s="97">
        <v>0</v>
      </c>
      <c r="J97" s="97">
        <v>0</v>
      </c>
      <c r="K97" s="97">
        <v>1808.1548</v>
      </c>
      <c r="L97" s="160">
        <v>1.3425736923485901E-2</v>
      </c>
      <c r="M97" s="11"/>
      <c r="N97" s="11"/>
      <c r="O97" s="11"/>
      <c r="P97" s="11"/>
      <c r="Q97" s="11"/>
      <c r="R97" s="11"/>
      <c r="S97" s="11"/>
      <c r="T97" s="11"/>
    </row>
    <row r="98" spans="1:20">
      <c r="A98" s="100" t="s">
        <v>734</v>
      </c>
      <c r="B98" s="97">
        <v>141.25826999999998</v>
      </c>
      <c r="C98" s="97">
        <v>3264.3046800000002</v>
      </c>
      <c r="D98" s="97">
        <v>0</v>
      </c>
      <c r="E98" s="97">
        <v>0</v>
      </c>
      <c r="F98" s="97">
        <v>0</v>
      </c>
      <c r="G98" s="97">
        <v>0</v>
      </c>
      <c r="H98" s="97">
        <v>0</v>
      </c>
      <c r="I98" s="97">
        <v>0</v>
      </c>
      <c r="J98" s="97">
        <v>0</v>
      </c>
      <c r="K98" s="97">
        <v>3405.56295</v>
      </c>
      <c r="L98" s="160">
        <v>2.5286658113050149E-2</v>
      </c>
      <c r="M98" s="11"/>
      <c r="N98" s="11"/>
      <c r="O98" s="11"/>
      <c r="P98" s="11"/>
      <c r="Q98" s="11"/>
      <c r="R98" s="11"/>
      <c r="S98" s="11"/>
      <c r="T98" s="11"/>
    </row>
    <row r="99" spans="1:20">
      <c r="A99" s="100" t="s">
        <v>735</v>
      </c>
      <c r="B99" s="97">
        <v>127.52964999999999</v>
      </c>
      <c r="C99" s="97">
        <v>3425.4976000000001</v>
      </c>
      <c r="D99" s="97">
        <v>0</v>
      </c>
      <c r="E99" s="97">
        <v>0</v>
      </c>
      <c r="F99" s="97">
        <v>0</v>
      </c>
      <c r="G99" s="97">
        <v>0</v>
      </c>
      <c r="H99" s="97">
        <v>0</v>
      </c>
      <c r="I99" s="97">
        <v>0</v>
      </c>
      <c r="J99" s="97">
        <v>0</v>
      </c>
      <c r="K99" s="97">
        <v>3553.0272500000001</v>
      </c>
      <c r="L99" s="160">
        <v>2.6381595834867995E-2</v>
      </c>
      <c r="M99" s="11"/>
      <c r="N99" s="11"/>
      <c r="O99" s="11"/>
      <c r="P99" s="11"/>
      <c r="Q99" s="11"/>
      <c r="R99" s="11"/>
      <c r="S99" s="11"/>
      <c r="T99" s="11"/>
    </row>
    <row r="100" spans="1:20">
      <c r="A100" s="100" t="s">
        <v>736</v>
      </c>
      <c r="B100" s="97">
        <v>536.45556999999997</v>
      </c>
      <c r="C100" s="97">
        <v>5814.8875699999999</v>
      </c>
      <c r="D100" s="97">
        <v>0</v>
      </c>
      <c r="E100" s="97">
        <v>0</v>
      </c>
      <c r="F100" s="97">
        <v>0</v>
      </c>
      <c r="G100" s="97">
        <v>0</v>
      </c>
      <c r="H100" s="97">
        <v>0</v>
      </c>
      <c r="I100" s="97">
        <v>89.652350000000013</v>
      </c>
      <c r="J100" s="97">
        <v>0</v>
      </c>
      <c r="K100" s="97">
        <v>6440.9954900000002</v>
      </c>
      <c r="L100" s="160">
        <v>4.7825059543629318E-2</v>
      </c>
      <c r="M100" s="11"/>
      <c r="N100" s="11"/>
      <c r="O100" s="11"/>
      <c r="P100" s="11"/>
      <c r="Q100" s="11"/>
      <c r="R100" s="11"/>
      <c r="S100" s="11"/>
      <c r="T100" s="11"/>
    </row>
    <row r="101" spans="1:20">
      <c r="A101" s="100" t="s">
        <v>737</v>
      </c>
      <c r="B101" s="97">
        <v>1152.52709</v>
      </c>
      <c r="C101" s="97">
        <v>9678.3811800000003</v>
      </c>
      <c r="D101" s="97">
        <v>337.03089</v>
      </c>
      <c r="E101" s="97">
        <v>0</v>
      </c>
      <c r="F101" s="97">
        <v>0</v>
      </c>
      <c r="G101" s="97">
        <v>0</v>
      </c>
      <c r="H101" s="97">
        <v>0</v>
      </c>
      <c r="I101" s="97">
        <v>230.40978000000001</v>
      </c>
      <c r="J101" s="97">
        <v>0</v>
      </c>
      <c r="K101" s="97">
        <v>11398.34894</v>
      </c>
      <c r="L101" s="160">
        <v>8.4633923063741207E-2</v>
      </c>
      <c r="M101" s="11"/>
      <c r="N101" s="11"/>
      <c r="O101" s="11"/>
      <c r="P101" s="11"/>
      <c r="Q101" s="11"/>
      <c r="R101" s="11"/>
      <c r="S101" s="11"/>
      <c r="T101" s="11"/>
    </row>
    <row r="102" spans="1:20">
      <c r="A102" s="100" t="s">
        <v>738</v>
      </c>
      <c r="B102" s="97">
        <v>1807.3228300000001</v>
      </c>
      <c r="C102" s="97">
        <v>56378.311500000003</v>
      </c>
      <c r="D102" s="97">
        <v>8296.1524900000004</v>
      </c>
      <c r="E102" s="97">
        <v>0</v>
      </c>
      <c r="F102" s="97">
        <v>0</v>
      </c>
      <c r="G102" s="97">
        <v>0</v>
      </c>
      <c r="H102" s="97">
        <v>0</v>
      </c>
      <c r="I102" s="97">
        <v>116.18119</v>
      </c>
      <c r="J102" s="97">
        <v>0</v>
      </c>
      <c r="K102" s="97">
        <v>66597.968010000011</v>
      </c>
      <c r="L102" s="160">
        <v>0.49449681970868309</v>
      </c>
      <c r="M102" s="11"/>
      <c r="N102" s="11"/>
      <c r="O102" s="11"/>
      <c r="P102" s="11"/>
      <c r="Q102" s="11"/>
      <c r="R102" s="11"/>
      <c r="S102" s="11"/>
      <c r="T102" s="11"/>
    </row>
    <row r="103" spans="1:20">
      <c r="A103" s="100" t="s">
        <v>739</v>
      </c>
      <c r="B103" s="97">
        <v>501.90931999999998</v>
      </c>
      <c r="C103" s="97">
        <v>17272.449399999998</v>
      </c>
      <c r="D103" s="97">
        <v>1972.48624</v>
      </c>
      <c r="E103" s="97">
        <v>0</v>
      </c>
      <c r="F103" s="97">
        <v>0</v>
      </c>
      <c r="G103" s="97">
        <v>0</v>
      </c>
      <c r="H103" s="97">
        <v>0</v>
      </c>
      <c r="I103" s="97">
        <v>43.864460000000001</v>
      </c>
      <c r="J103" s="97">
        <v>0</v>
      </c>
      <c r="K103" s="97">
        <v>19790.709419999996</v>
      </c>
      <c r="L103" s="160">
        <v>0.14694807004470756</v>
      </c>
      <c r="M103" s="11"/>
      <c r="N103" s="11"/>
      <c r="O103" s="11"/>
      <c r="P103" s="11"/>
      <c r="Q103" s="11"/>
      <c r="R103" s="11"/>
      <c r="S103" s="11"/>
      <c r="T103" s="11"/>
    </row>
    <row r="104" spans="1:20">
      <c r="A104" s="100" t="s">
        <v>740</v>
      </c>
      <c r="B104" s="97">
        <v>514.56016</v>
      </c>
      <c r="C104" s="97">
        <v>4300.3728000000001</v>
      </c>
      <c r="D104" s="97">
        <v>693.51062000000002</v>
      </c>
      <c r="E104" s="97">
        <v>0</v>
      </c>
      <c r="F104" s="97">
        <v>0</v>
      </c>
      <c r="G104" s="97">
        <v>0</v>
      </c>
      <c r="H104" s="97">
        <v>0</v>
      </c>
      <c r="I104" s="97">
        <v>87.322090000000003</v>
      </c>
      <c r="J104" s="97">
        <v>0</v>
      </c>
      <c r="K104" s="97">
        <v>5595.7656699999998</v>
      </c>
      <c r="L104" s="160">
        <v>4.1549140466786261E-2</v>
      </c>
      <c r="M104" s="11"/>
      <c r="N104" s="11"/>
      <c r="O104" s="11"/>
      <c r="P104" s="11"/>
      <c r="Q104" s="11"/>
      <c r="R104" s="11"/>
      <c r="S104" s="11"/>
      <c r="T104" s="11"/>
    </row>
    <row r="105" spans="1:20">
      <c r="A105" s="72" t="s">
        <v>160</v>
      </c>
      <c r="B105" s="158">
        <v>5172.6432599999998</v>
      </c>
      <c r="C105" s="158">
        <v>117639.00007000001</v>
      </c>
      <c r="D105" s="158">
        <v>11299.180240000002</v>
      </c>
      <c r="E105" s="158">
        <v>0</v>
      </c>
      <c r="F105" s="158">
        <v>0</v>
      </c>
      <c r="G105" s="158">
        <v>0</v>
      </c>
      <c r="H105" s="158">
        <v>0</v>
      </c>
      <c r="I105" s="158">
        <v>567.42987000000005</v>
      </c>
      <c r="J105" s="158">
        <v>0</v>
      </c>
      <c r="K105" s="158">
        <v>134678.25344</v>
      </c>
      <c r="L105" s="161">
        <v>1</v>
      </c>
      <c r="M105" s="11"/>
      <c r="N105" s="11"/>
      <c r="O105" s="11"/>
      <c r="P105" s="11"/>
      <c r="Q105" s="11"/>
      <c r="R105" s="11"/>
      <c r="S105" s="11"/>
      <c r="T105" s="11"/>
    </row>
    <row r="106" spans="1:20">
      <c r="A106" s="54" t="s">
        <v>741</v>
      </c>
      <c r="B106" s="160">
        <v>3.840741268822917E-2</v>
      </c>
      <c r="C106" s="160">
        <v>0.87348177649488834</v>
      </c>
      <c r="D106" s="160">
        <v>8.3897585180920511E-2</v>
      </c>
      <c r="E106" s="160">
        <v>0</v>
      </c>
      <c r="F106" s="160">
        <v>0</v>
      </c>
      <c r="G106" s="160">
        <v>0</v>
      </c>
      <c r="H106" s="160">
        <v>0</v>
      </c>
      <c r="I106" s="160">
        <v>4.213225635962034E-3</v>
      </c>
      <c r="J106" s="160">
        <v>0</v>
      </c>
      <c r="K106" s="160">
        <v>1</v>
      </c>
      <c r="L106" s="234"/>
      <c r="M106" s="11"/>
      <c r="N106" s="11"/>
      <c r="O106" s="11"/>
      <c r="P106" s="11"/>
      <c r="Q106" s="11"/>
      <c r="R106" s="11"/>
      <c r="S106" s="11"/>
      <c r="T106" s="11"/>
    </row>
    <row r="107" spans="1:20" ht="30" customHeight="1">
      <c r="A107" s="435" t="s">
        <v>742</v>
      </c>
      <c r="B107" s="73" t="s">
        <v>101</v>
      </c>
      <c r="C107" s="73" t="s">
        <v>103</v>
      </c>
      <c r="D107" s="73" t="s">
        <v>104</v>
      </c>
      <c r="E107" s="73" t="s">
        <v>106</v>
      </c>
      <c r="F107" s="73" t="s">
        <v>108</v>
      </c>
      <c r="G107" s="73" t="s">
        <v>110</v>
      </c>
      <c r="H107" s="73" t="s">
        <v>112</v>
      </c>
      <c r="I107" s="73" t="s">
        <v>114</v>
      </c>
      <c r="J107" s="73" t="s">
        <v>511</v>
      </c>
      <c r="K107" s="176" t="s">
        <v>519</v>
      </c>
      <c r="L107" s="73" t="s">
        <v>683</v>
      </c>
      <c r="M107" s="11"/>
      <c r="N107" s="11"/>
      <c r="O107" s="11"/>
      <c r="P107" s="11"/>
      <c r="Q107" s="11"/>
      <c r="R107" s="11"/>
      <c r="S107" s="11"/>
      <c r="T107" s="11"/>
    </row>
    <row r="108" spans="1:20">
      <c r="A108" s="100" t="s">
        <v>727</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728</v>
      </c>
      <c r="B109" s="97">
        <v>0</v>
      </c>
      <c r="C109" s="97">
        <v>1</v>
      </c>
      <c r="D109" s="97">
        <v>0</v>
      </c>
      <c r="E109" s="97">
        <v>0</v>
      </c>
      <c r="F109" s="97">
        <v>0</v>
      </c>
      <c r="G109" s="97">
        <v>0</v>
      </c>
      <c r="H109" s="97">
        <v>0</v>
      </c>
      <c r="I109" s="97">
        <v>0</v>
      </c>
      <c r="J109" s="97">
        <v>0</v>
      </c>
      <c r="K109" s="97">
        <v>1</v>
      </c>
      <c r="L109" s="160">
        <v>4.0212321055171307E-5</v>
      </c>
      <c r="M109" s="11"/>
      <c r="N109" s="11"/>
      <c r="O109" s="11"/>
      <c r="P109" s="11"/>
      <c r="Q109" s="11"/>
      <c r="R109" s="11"/>
      <c r="S109" s="11"/>
      <c r="T109" s="11"/>
    </row>
    <row r="110" spans="1:20">
      <c r="A110" s="100" t="s">
        <v>729</v>
      </c>
      <c r="B110" s="97">
        <v>0</v>
      </c>
      <c r="C110" s="97">
        <v>1</v>
      </c>
      <c r="D110" s="97">
        <v>0</v>
      </c>
      <c r="E110" s="97">
        <v>0</v>
      </c>
      <c r="F110" s="97">
        <v>0</v>
      </c>
      <c r="G110" s="97">
        <v>0</v>
      </c>
      <c r="H110" s="97">
        <v>0</v>
      </c>
      <c r="I110" s="97">
        <v>0</v>
      </c>
      <c r="J110" s="97">
        <v>0</v>
      </c>
      <c r="K110" s="97">
        <v>1</v>
      </c>
      <c r="L110" s="160">
        <v>4.0212321055171307E-5</v>
      </c>
      <c r="M110" s="11"/>
      <c r="N110" s="11"/>
      <c r="O110" s="11"/>
      <c r="P110" s="11"/>
      <c r="Q110" s="11"/>
      <c r="R110" s="11"/>
      <c r="S110" s="11"/>
      <c r="T110" s="11"/>
    </row>
    <row r="111" spans="1:20">
      <c r="A111" s="100" t="s">
        <v>730</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731</v>
      </c>
      <c r="B112" s="97">
        <v>0</v>
      </c>
      <c r="C112" s="97">
        <v>2</v>
      </c>
      <c r="D112" s="97">
        <v>0</v>
      </c>
      <c r="E112" s="97">
        <v>0</v>
      </c>
      <c r="F112" s="97">
        <v>0</v>
      </c>
      <c r="G112" s="97">
        <v>0</v>
      </c>
      <c r="H112" s="97">
        <v>0</v>
      </c>
      <c r="I112" s="97">
        <v>0</v>
      </c>
      <c r="J112" s="97">
        <v>0</v>
      </c>
      <c r="K112" s="97">
        <v>2</v>
      </c>
      <c r="L112" s="160">
        <v>8.0424642110342613E-5</v>
      </c>
      <c r="M112" s="11"/>
      <c r="N112" s="11"/>
      <c r="O112" s="11"/>
      <c r="P112" s="11"/>
      <c r="Q112" s="11"/>
      <c r="R112" s="11"/>
      <c r="S112" s="11"/>
      <c r="T112" s="11"/>
    </row>
    <row r="113" spans="1:20">
      <c r="A113" s="100" t="s">
        <v>732</v>
      </c>
      <c r="B113" s="97">
        <v>1</v>
      </c>
      <c r="C113" s="97">
        <v>3</v>
      </c>
      <c r="D113" s="97">
        <v>0</v>
      </c>
      <c r="E113" s="97">
        <v>0</v>
      </c>
      <c r="F113" s="97">
        <v>0</v>
      </c>
      <c r="G113" s="97">
        <v>0</v>
      </c>
      <c r="H113" s="97">
        <v>0</v>
      </c>
      <c r="I113" s="97">
        <v>0</v>
      </c>
      <c r="J113" s="97">
        <v>0</v>
      </c>
      <c r="K113" s="97">
        <v>4</v>
      </c>
      <c r="L113" s="160">
        <v>1.6084928422068523E-4</v>
      </c>
      <c r="M113" s="11"/>
      <c r="N113" s="11"/>
      <c r="O113" s="11"/>
      <c r="P113" s="11"/>
      <c r="Q113" s="11"/>
      <c r="R113" s="11"/>
      <c r="S113" s="11"/>
      <c r="T113" s="11"/>
    </row>
    <row r="114" spans="1:20">
      <c r="A114" s="100" t="s">
        <v>733</v>
      </c>
      <c r="B114" s="97">
        <v>0</v>
      </c>
      <c r="C114" s="97">
        <v>7</v>
      </c>
      <c r="D114" s="97">
        <v>0</v>
      </c>
      <c r="E114" s="97">
        <v>0</v>
      </c>
      <c r="F114" s="97">
        <v>0</v>
      </c>
      <c r="G114" s="97">
        <v>0</v>
      </c>
      <c r="H114" s="97">
        <v>0</v>
      </c>
      <c r="I114" s="97">
        <v>0</v>
      </c>
      <c r="J114" s="97">
        <v>0</v>
      </c>
      <c r="K114" s="97">
        <v>7</v>
      </c>
      <c r="L114" s="160">
        <v>2.8148624738619915E-4</v>
      </c>
      <c r="M114" s="11"/>
      <c r="N114" s="11"/>
      <c r="O114" s="11"/>
      <c r="P114" s="11"/>
      <c r="Q114" s="11"/>
      <c r="R114" s="11"/>
      <c r="S114" s="11"/>
      <c r="T114" s="11"/>
    </row>
    <row r="115" spans="1:20">
      <c r="A115" s="100" t="s">
        <v>734</v>
      </c>
      <c r="B115" s="97">
        <v>1</v>
      </c>
      <c r="C115" s="97">
        <v>20</v>
      </c>
      <c r="D115" s="97">
        <v>0</v>
      </c>
      <c r="E115" s="97">
        <v>0</v>
      </c>
      <c r="F115" s="97">
        <v>0</v>
      </c>
      <c r="G115" s="97">
        <v>0</v>
      </c>
      <c r="H115" s="97">
        <v>0</v>
      </c>
      <c r="I115" s="97">
        <v>0</v>
      </c>
      <c r="J115" s="97">
        <v>0</v>
      </c>
      <c r="K115" s="97">
        <v>21</v>
      </c>
      <c r="L115" s="160">
        <v>8.4445874215859735E-4</v>
      </c>
      <c r="M115" s="11"/>
      <c r="N115" s="11"/>
      <c r="O115" s="11"/>
      <c r="P115" s="11"/>
      <c r="Q115" s="11"/>
      <c r="R115" s="11"/>
      <c r="S115" s="11"/>
      <c r="T115" s="11"/>
    </row>
    <row r="116" spans="1:20">
      <c r="A116" s="100" t="s">
        <v>735</v>
      </c>
      <c r="B116" s="97">
        <v>1</v>
      </c>
      <c r="C116" s="97">
        <v>29</v>
      </c>
      <c r="D116" s="97">
        <v>0</v>
      </c>
      <c r="E116" s="97">
        <v>0</v>
      </c>
      <c r="F116" s="97">
        <v>0</v>
      </c>
      <c r="G116" s="97">
        <v>0</v>
      </c>
      <c r="H116" s="97">
        <v>0</v>
      </c>
      <c r="I116" s="97">
        <v>0</v>
      </c>
      <c r="J116" s="97">
        <v>0</v>
      </c>
      <c r="K116" s="97">
        <v>30</v>
      </c>
      <c r="L116" s="160">
        <v>1.2063696316551391E-3</v>
      </c>
      <c r="M116" s="11"/>
      <c r="N116" s="11"/>
      <c r="O116" s="11"/>
      <c r="P116" s="11"/>
      <c r="Q116" s="11"/>
      <c r="R116" s="11"/>
      <c r="S116" s="11"/>
      <c r="T116" s="11"/>
    </row>
    <row r="117" spans="1:20">
      <c r="A117" s="100" t="s">
        <v>736</v>
      </c>
      <c r="B117" s="97">
        <v>7</v>
      </c>
      <c r="C117" s="97">
        <v>71</v>
      </c>
      <c r="D117" s="97">
        <v>0</v>
      </c>
      <c r="E117" s="97">
        <v>0</v>
      </c>
      <c r="F117" s="97">
        <v>0</v>
      </c>
      <c r="G117" s="97">
        <v>0</v>
      </c>
      <c r="H117" s="97">
        <v>0</v>
      </c>
      <c r="I117" s="97">
        <v>1</v>
      </c>
      <c r="J117" s="97">
        <v>0</v>
      </c>
      <c r="K117" s="97">
        <v>79</v>
      </c>
      <c r="L117" s="160">
        <v>3.1767733633585329E-3</v>
      </c>
      <c r="M117" s="11"/>
      <c r="N117" s="11"/>
      <c r="O117" s="11"/>
      <c r="P117" s="11"/>
      <c r="Q117" s="11"/>
      <c r="R117" s="11"/>
      <c r="S117" s="11"/>
      <c r="T117" s="11"/>
    </row>
    <row r="118" spans="1:20">
      <c r="A118" s="100" t="s">
        <v>737</v>
      </c>
      <c r="B118" s="97">
        <v>24</v>
      </c>
      <c r="C118" s="97">
        <v>207</v>
      </c>
      <c r="D118" s="97">
        <v>8</v>
      </c>
      <c r="E118" s="97">
        <v>0</v>
      </c>
      <c r="F118" s="97">
        <v>0</v>
      </c>
      <c r="G118" s="97">
        <v>0</v>
      </c>
      <c r="H118" s="97">
        <v>0</v>
      </c>
      <c r="I118" s="97">
        <v>5</v>
      </c>
      <c r="J118" s="97">
        <v>0</v>
      </c>
      <c r="K118" s="97">
        <v>244</v>
      </c>
      <c r="L118" s="160">
        <v>9.8118063374617991E-3</v>
      </c>
      <c r="M118" s="11"/>
      <c r="N118" s="11"/>
      <c r="O118" s="11"/>
      <c r="P118" s="11"/>
      <c r="Q118" s="11"/>
      <c r="R118" s="11"/>
      <c r="S118" s="11"/>
      <c r="T118" s="11"/>
    </row>
    <row r="119" spans="1:20">
      <c r="A119" s="100" t="s">
        <v>738</v>
      </c>
      <c r="B119" s="97">
        <v>124</v>
      </c>
      <c r="C119" s="97">
        <v>4673</v>
      </c>
      <c r="D119" s="97">
        <v>672</v>
      </c>
      <c r="E119" s="97">
        <v>0</v>
      </c>
      <c r="F119" s="97">
        <v>0</v>
      </c>
      <c r="G119" s="97">
        <v>0</v>
      </c>
      <c r="H119" s="97">
        <v>0</v>
      </c>
      <c r="I119" s="97">
        <v>10</v>
      </c>
      <c r="J119" s="97">
        <v>0</v>
      </c>
      <c r="K119" s="97">
        <v>5479</v>
      </c>
      <c r="L119" s="160">
        <v>0.22032330706128359</v>
      </c>
      <c r="M119" s="11"/>
      <c r="N119" s="11"/>
      <c r="O119" s="11"/>
      <c r="P119" s="11"/>
      <c r="Q119" s="11"/>
      <c r="R119" s="11"/>
      <c r="S119" s="11"/>
      <c r="T119" s="11"/>
    </row>
    <row r="120" spans="1:20">
      <c r="A120" s="100" t="s">
        <v>739</v>
      </c>
      <c r="B120" s="97">
        <v>105</v>
      </c>
      <c r="C120" s="97">
        <v>3355</v>
      </c>
      <c r="D120" s="97">
        <v>382</v>
      </c>
      <c r="E120" s="97">
        <v>0</v>
      </c>
      <c r="F120" s="97">
        <v>0</v>
      </c>
      <c r="G120" s="97">
        <v>0</v>
      </c>
      <c r="H120" s="97">
        <v>0</v>
      </c>
      <c r="I120" s="97">
        <v>8</v>
      </c>
      <c r="J120" s="97">
        <v>0</v>
      </c>
      <c r="K120" s="97">
        <v>3850</v>
      </c>
      <c r="L120" s="160">
        <v>0.15481743606240952</v>
      </c>
      <c r="M120" s="11"/>
      <c r="N120" s="11"/>
      <c r="O120" s="11"/>
      <c r="P120" s="11"/>
      <c r="Q120" s="11"/>
      <c r="R120" s="11"/>
      <c r="S120" s="11"/>
      <c r="T120" s="11"/>
    </row>
    <row r="121" spans="1:20">
      <c r="A121" s="100" t="s">
        <v>740</v>
      </c>
      <c r="B121" s="97">
        <v>1118</v>
      </c>
      <c r="C121" s="97">
        <v>12631</v>
      </c>
      <c r="D121" s="97">
        <v>584</v>
      </c>
      <c r="E121" s="97">
        <v>0</v>
      </c>
      <c r="F121" s="97">
        <v>0</v>
      </c>
      <c r="G121" s="97">
        <v>0</v>
      </c>
      <c r="H121" s="97">
        <v>0</v>
      </c>
      <c r="I121" s="97">
        <v>817</v>
      </c>
      <c r="J121" s="97">
        <v>0</v>
      </c>
      <c r="K121" s="97">
        <v>15150</v>
      </c>
      <c r="L121" s="160">
        <v>0.60921666398584529</v>
      </c>
      <c r="M121" s="11"/>
      <c r="N121" s="11"/>
      <c r="O121" s="11"/>
      <c r="P121" s="11"/>
      <c r="Q121" s="11"/>
      <c r="R121" s="11"/>
      <c r="S121" s="11"/>
      <c r="T121" s="11"/>
    </row>
    <row r="122" spans="1:20">
      <c r="A122" s="72" t="s">
        <v>160</v>
      </c>
      <c r="B122" s="158">
        <v>1381</v>
      </c>
      <c r="C122" s="158">
        <v>21000</v>
      </c>
      <c r="D122" s="158">
        <v>1646</v>
      </c>
      <c r="E122" s="158">
        <v>0</v>
      </c>
      <c r="F122" s="158">
        <v>0</v>
      </c>
      <c r="G122" s="158">
        <v>0</v>
      </c>
      <c r="H122" s="158">
        <v>0</v>
      </c>
      <c r="I122" s="158">
        <v>841</v>
      </c>
      <c r="J122" s="158">
        <v>0</v>
      </c>
      <c r="K122" s="158">
        <v>24868</v>
      </c>
      <c r="L122" s="161">
        <v>1</v>
      </c>
      <c r="M122" s="11"/>
      <c r="N122" s="11"/>
      <c r="O122" s="11"/>
      <c r="P122" s="11"/>
      <c r="Q122" s="11"/>
      <c r="R122" s="11"/>
      <c r="S122" s="11"/>
      <c r="T122" s="11"/>
    </row>
    <row r="123" spans="1:20">
      <c r="A123" s="54" t="s">
        <v>741</v>
      </c>
      <c r="B123" s="160">
        <v>5.5533215377191573E-2</v>
      </c>
      <c r="C123" s="160">
        <v>0.8444587421585974</v>
      </c>
      <c r="D123" s="160">
        <v>6.6189480456811972E-2</v>
      </c>
      <c r="E123" s="160">
        <v>0</v>
      </c>
      <c r="F123" s="160">
        <v>0</v>
      </c>
      <c r="G123" s="160">
        <v>0</v>
      </c>
      <c r="H123" s="160">
        <v>0</v>
      </c>
      <c r="I123" s="160">
        <v>3.3818562007399064E-2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2"/>
      <c r="L124" s="552"/>
      <c r="M124" s="11"/>
      <c r="N124" s="11"/>
      <c r="O124" s="11"/>
      <c r="P124" s="11"/>
      <c r="Q124" s="11"/>
      <c r="R124" s="11"/>
      <c r="S124" s="11"/>
      <c r="T124" s="11"/>
    </row>
    <row r="125" spans="1:20" ht="15.75" thickTop="1">
      <c r="A125" s="769" t="s">
        <v>1465</v>
      </c>
      <c r="B125" s="770"/>
      <c r="C125" s="770"/>
      <c r="D125" s="770"/>
      <c r="E125" s="770"/>
      <c r="F125" s="770"/>
      <c r="G125" s="770"/>
      <c r="H125" s="770"/>
      <c r="I125" s="770"/>
      <c r="J125" s="770"/>
      <c r="K125" s="770"/>
      <c r="L125" s="770"/>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34" t="s">
        <v>447</v>
      </c>
      <c r="B127" s="734"/>
      <c r="C127" s="734"/>
      <c r="D127" s="734"/>
      <c r="E127" s="734"/>
      <c r="F127" s="734"/>
      <c r="G127" s="734"/>
      <c r="H127" s="734"/>
      <c r="I127" s="734"/>
      <c r="J127" s="734"/>
      <c r="K127" s="734"/>
      <c r="L127" s="734"/>
      <c r="M127" s="11"/>
      <c r="N127" s="11"/>
      <c r="O127" s="11"/>
      <c r="P127" s="11"/>
      <c r="Q127" s="11"/>
      <c r="R127" s="11"/>
      <c r="S127" s="11"/>
      <c r="T127" s="11"/>
    </row>
    <row r="128" spans="1:20" ht="18">
      <c r="A128" s="735" t="s">
        <v>745</v>
      </c>
      <c r="B128" s="735"/>
      <c r="C128" s="735"/>
      <c r="D128" s="735"/>
      <c r="E128" s="735"/>
      <c r="F128" s="735"/>
      <c r="G128" s="735"/>
      <c r="H128" s="735"/>
      <c r="I128" s="735"/>
      <c r="J128" s="735"/>
      <c r="K128" s="735"/>
      <c r="L128" s="735"/>
      <c r="M128" s="11"/>
      <c r="N128" s="11"/>
      <c r="O128" s="11"/>
      <c r="P128" s="11"/>
      <c r="Q128" s="11"/>
      <c r="R128" s="11"/>
      <c r="S128" s="11"/>
      <c r="T128" s="11"/>
    </row>
    <row r="129" spans="1:20" ht="18">
      <c r="A129" s="735" t="s">
        <v>1501</v>
      </c>
      <c r="B129" s="735"/>
      <c r="C129" s="735"/>
      <c r="D129" s="735"/>
      <c r="E129" s="735"/>
      <c r="F129" s="735"/>
      <c r="G129" s="735"/>
      <c r="H129" s="735"/>
      <c r="I129" s="735"/>
      <c r="J129" s="735"/>
      <c r="K129" s="735"/>
      <c r="L129" s="735"/>
      <c r="M129" s="11"/>
      <c r="N129" s="11"/>
      <c r="O129" s="11"/>
      <c r="P129" s="11"/>
      <c r="Q129" s="11"/>
      <c r="R129" s="11"/>
      <c r="S129" s="11"/>
      <c r="T129" s="11"/>
    </row>
    <row r="130" spans="1:20" ht="30" customHeight="1">
      <c r="A130" s="739" t="s">
        <v>512</v>
      </c>
      <c r="B130" s="739"/>
      <c r="C130" s="739"/>
      <c r="D130" s="739"/>
      <c r="E130" s="739"/>
      <c r="F130" s="739"/>
      <c r="G130" s="739"/>
      <c r="H130" s="739"/>
      <c r="I130" s="739"/>
      <c r="J130" s="739"/>
      <c r="K130" s="739"/>
      <c r="L130" s="739"/>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725</v>
      </c>
      <c r="B132" s="73" t="s">
        <v>101</v>
      </c>
      <c r="C132" s="73" t="s">
        <v>103</v>
      </c>
      <c r="D132" s="73" t="s">
        <v>104</v>
      </c>
      <c r="E132" s="73" t="s">
        <v>106</v>
      </c>
      <c r="F132" s="73" t="s">
        <v>108</v>
      </c>
      <c r="G132" s="73" t="s">
        <v>110</v>
      </c>
      <c r="H132" s="73" t="s">
        <v>112</v>
      </c>
      <c r="I132" s="73" t="s">
        <v>114</v>
      </c>
      <c r="J132" s="73" t="s">
        <v>511</v>
      </c>
      <c r="K132" s="176" t="s">
        <v>519</v>
      </c>
      <c r="L132" s="73" t="s">
        <v>726</v>
      </c>
      <c r="M132" s="11"/>
      <c r="N132" s="11"/>
      <c r="O132" s="11"/>
      <c r="P132" s="11"/>
      <c r="Q132" s="11"/>
      <c r="R132" s="11"/>
      <c r="S132" s="11"/>
      <c r="T132" s="11"/>
    </row>
    <row r="133" spans="1:20">
      <c r="A133" s="100" t="s">
        <v>727</v>
      </c>
      <c r="B133" s="97">
        <v>0</v>
      </c>
      <c r="C133" s="97">
        <v>0</v>
      </c>
      <c r="D133" s="97">
        <v>45000</v>
      </c>
      <c r="E133" s="97">
        <v>0</v>
      </c>
      <c r="F133" s="97">
        <v>0</v>
      </c>
      <c r="G133" s="97">
        <v>0</v>
      </c>
      <c r="H133" s="97">
        <v>0</v>
      </c>
      <c r="I133" s="97">
        <v>0</v>
      </c>
      <c r="J133" s="97">
        <v>0</v>
      </c>
      <c r="K133" s="97">
        <v>45000</v>
      </c>
      <c r="L133" s="160">
        <v>9.1871616961263766E-2</v>
      </c>
      <c r="M133" s="11"/>
      <c r="N133" s="11"/>
      <c r="O133" s="11"/>
      <c r="P133" s="11"/>
      <c r="Q133" s="11"/>
      <c r="R133" s="11"/>
      <c r="S133" s="11"/>
      <c r="T133" s="11"/>
    </row>
    <row r="134" spans="1:20">
      <c r="A134" s="100" t="s">
        <v>728</v>
      </c>
      <c r="B134" s="97">
        <v>7271.6</v>
      </c>
      <c r="C134" s="97">
        <v>130000</v>
      </c>
      <c r="D134" s="97">
        <v>30000</v>
      </c>
      <c r="E134" s="97">
        <v>0</v>
      </c>
      <c r="F134" s="97">
        <v>0</v>
      </c>
      <c r="G134" s="97">
        <v>0</v>
      </c>
      <c r="H134" s="97">
        <v>0</v>
      </c>
      <c r="I134" s="97">
        <v>0</v>
      </c>
      <c r="J134" s="97">
        <v>0</v>
      </c>
      <c r="K134" s="97">
        <v>167271.6</v>
      </c>
      <c r="L134" s="160">
        <v>0.34150027474883837</v>
      </c>
      <c r="M134" s="11"/>
      <c r="N134" s="11"/>
      <c r="O134" s="11"/>
      <c r="P134" s="11"/>
      <c r="Q134" s="11"/>
      <c r="R134" s="11"/>
      <c r="S134" s="11"/>
      <c r="T134" s="11"/>
    </row>
    <row r="135" spans="1:20">
      <c r="A135" s="100" t="s">
        <v>729</v>
      </c>
      <c r="B135" s="97">
        <v>0</v>
      </c>
      <c r="C135" s="97">
        <v>83180</v>
      </c>
      <c r="D135" s="97">
        <v>7000</v>
      </c>
      <c r="E135" s="97">
        <v>0</v>
      </c>
      <c r="F135" s="97">
        <v>0</v>
      </c>
      <c r="G135" s="97">
        <v>0</v>
      </c>
      <c r="H135" s="97">
        <v>0</v>
      </c>
      <c r="I135" s="97">
        <v>0</v>
      </c>
      <c r="J135" s="97">
        <v>0</v>
      </c>
      <c r="K135" s="97">
        <v>90180</v>
      </c>
      <c r="L135" s="160">
        <v>0.18411072039037257</v>
      </c>
      <c r="M135" s="11"/>
      <c r="N135" s="11"/>
      <c r="O135" s="11"/>
      <c r="P135" s="11"/>
      <c r="Q135" s="11"/>
      <c r="R135" s="11"/>
      <c r="S135" s="11"/>
      <c r="T135" s="11"/>
    </row>
    <row r="136" spans="1:20">
      <c r="A136" s="100" t="s">
        <v>730</v>
      </c>
      <c r="B136" s="97">
        <v>3920.8</v>
      </c>
      <c r="C136" s="97">
        <v>65580</v>
      </c>
      <c r="D136" s="97">
        <v>0</v>
      </c>
      <c r="E136" s="97">
        <v>0</v>
      </c>
      <c r="F136" s="97">
        <v>0</v>
      </c>
      <c r="G136" s="97">
        <v>0</v>
      </c>
      <c r="H136" s="97">
        <v>0</v>
      </c>
      <c r="I136" s="97">
        <v>0</v>
      </c>
      <c r="J136" s="97">
        <v>0</v>
      </c>
      <c r="K136" s="97">
        <v>69500.800000000003</v>
      </c>
      <c r="L136" s="160">
        <v>0.14189224169114223</v>
      </c>
      <c r="M136" s="11"/>
      <c r="N136" s="11"/>
      <c r="O136" s="11"/>
      <c r="P136" s="11"/>
      <c r="Q136" s="11"/>
      <c r="R136" s="11"/>
      <c r="S136" s="11"/>
      <c r="T136" s="11"/>
    </row>
    <row r="137" spans="1:20">
      <c r="A137" s="100" t="s">
        <v>731</v>
      </c>
      <c r="B137" s="97">
        <v>980.98</v>
      </c>
      <c r="C137" s="97">
        <v>28588.1</v>
      </c>
      <c r="D137" s="97">
        <v>14000</v>
      </c>
      <c r="E137" s="97">
        <v>0</v>
      </c>
      <c r="F137" s="97">
        <v>0</v>
      </c>
      <c r="G137" s="97">
        <v>0</v>
      </c>
      <c r="H137" s="97">
        <v>0</v>
      </c>
      <c r="I137" s="97">
        <v>0</v>
      </c>
      <c r="J137" s="97">
        <v>0</v>
      </c>
      <c r="K137" s="97">
        <v>43569.08</v>
      </c>
      <c r="L137" s="160">
        <v>8.8950262869214619E-2</v>
      </c>
      <c r="M137" s="11"/>
      <c r="N137" s="11"/>
      <c r="O137" s="11"/>
      <c r="P137" s="11"/>
      <c r="Q137" s="11"/>
      <c r="R137" s="11"/>
      <c r="S137" s="11"/>
      <c r="T137" s="11"/>
    </row>
    <row r="138" spans="1:20">
      <c r="A138" s="100" t="s">
        <v>732</v>
      </c>
      <c r="B138" s="97">
        <v>2605.1575800000001</v>
      </c>
      <c r="C138" s="97">
        <v>19841.768319999999</v>
      </c>
      <c r="D138" s="97">
        <v>4546.7121999999999</v>
      </c>
      <c r="E138" s="97">
        <v>0</v>
      </c>
      <c r="F138" s="97">
        <v>0</v>
      </c>
      <c r="G138" s="97">
        <v>0</v>
      </c>
      <c r="H138" s="97">
        <v>0</v>
      </c>
      <c r="I138" s="97">
        <v>0</v>
      </c>
      <c r="J138" s="97">
        <v>0</v>
      </c>
      <c r="K138" s="97">
        <v>26993.638099999996</v>
      </c>
      <c r="L138" s="160">
        <v>5.5109981775870565E-2</v>
      </c>
      <c r="M138" s="11"/>
      <c r="N138" s="11"/>
      <c r="O138" s="11"/>
      <c r="P138" s="11"/>
      <c r="Q138" s="11"/>
      <c r="R138" s="11"/>
      <c r="S138" s="11"/>
      <c r="T138" s="11"/>
    </row>
    <row r="139" spans="1:20">
      <c r="A139" s="100" t="s">
        <v>733</v>
      </c>
      <c r="B139" s="97">
        <v>3857.56612</v>
      </c>
      <c r="C139" s="97">
        <v>4822.7945499999996</v>
      </c>
      <c r="D139" s="97">
        <v>1100</v>
      </c>
      <c r="E139" s="97">
        <v>0</v>
      </c>
      <c r="F139" s="97">
        <v>0</v>
      </c>
      <c r="G139" s="97">
        <v>0</v>
      </c>
      <c r="H139" s="97">
        <v>0</v>
      </c>
      <c r="I139" s="97">
        <v>0</v>
      </c>
      <c r="J139" s="97">
        <v>0</v>
      </c>
      <c r="K139" s="97">
        <v>9780.36067</v>
      </c>
      <c r="L139" s="160">
        <v>1.9967501093716644E-2</v>
      </c>
      <c r="M139" s="11"/>
      <c r="N139" s="11"/>
      <c r="O139" s="11"/>
      <c r="P139" s="11"/>
      <c r="Q139" s="11"/>
      <c r="R139" s="11"/>
      <c r="S139" s="11"/>
      <c r="T139" s="11"/>
    </row>
    <row r="140" spans="1:20">
      <c r="A140" s="100" t="s">
        <v>734</v>
      </c>
      <c r="B140" s="97">
        <v>2775.2250600000002</v>
      </c>
      <c r="C140" s="97">
        <v>2414.5008599999996</v>
      </c>
      <c r="D140" s="97">
        <v>2145.7879500000004</v>
      </c>
      <c r="E140" s="97">
        <v>0</v>
      </c>
      <c r="F140" s="97">
        <v>0</v>
      </c>
      <c r="G140" s="97">
        <v>0</v>
      </c>
      <c r="H140" s="97">
        <v>0</v>
      </c>
      <c r="I140" s="97">
        <v>0</v>
      </c>
      <c r="J140" s="97">
        <v>0</v>
      </c>
      <c r="K140" s="97">
        <v>7335.5138700000007</v>
      </c>
      <c r="L140" s="160">
        <v>1.4976122677303947E-2</v>
      </c>
      <c r="M140" s="11"/>
      <c r="N140" s="11"/>
      <c r="O140" s="11"/>
      <c r="P140" s="11"/>
      <c r="Q140" s="11"/>
      <c r="R140" s="11"/>
      <c r="S140" s="11"/>
      <c r="T140" s="11"/>
    </row>
    <row r="141" spans="1:20">
      <c r="A141" s="100" t="s">
        <v>735</v>
      </c>
      <c r="B141" s="97">
        <v>2347.8322699999999</v>
      </c>
      <c r="C141" s="97">
        <v>1055.3498200000001</v>
      </c>
      <c r="D141" s="97">
        <v>325.39565000000005</v>
      </c>
      <c r="E141" s="97">
        <v>0</v>
      </c>
      <c r="F141" s="97">
        <v>0</v>
      </c>
      <c r="G141" s="97">
        <v>0</v>
      </c>
      <c r="H141" s="97">
        <v>0</v>
      </c>
      <c r="I141" s="97">
        <v>0</v>
      </c>
      <c r="J141" s="97">
        <v>0</v>
      </c>
      <c r="K141" s="97">
        <v>3728.5777400000002</v>
      </c>
      <c r="L141" s="160">
        <v>7.6122325764349892E-3</v>
      </c>
      <c r="M141" s="11"/>
      <c r="N141" s="11"/>
      <c r="O141" s="11"/>
      <c r="P141" s="11"/>
      <c r="Q141" s="11"/>
      <c r="R141" s="11"/>
      <c r="S141" s="11"/>
      <c r="T141" s="11"/>
    </row>
    <row r="142" spans="1:20">
      <c r="A142" s="100" t="s">
        <v>736</v>
      </c>
      <c r="B142" s="97">
        <v>3088.5309900000002</v>
      </c>
      <c r="C142" s="97">
        <v>982.54</v>
      </c>
      <c r="D142" s="97">
        <v>2313.7750000000001</v>
      </c>
      <c r="E142" s="97">
        <v>0</v>
      </c>
      <c r="F142" s="97">
        <v>0</v>
      </c>
      <c r="G142" s="97">
        <v>0</v>
      </c>
      <c r="H142" s="97">
        <v>0</v>
      </c>
      <c r="I142" s="97">
        <v>0</v>
      </c>
      <c r="J142" s="97">
        <v>0</v>
      </c>
      <c r="K142" s="97">
        <v>6384.8459899999998</v>
      </c>
      <c r="L142" s="160">
        <v>1.3035247225554242E-2</v>
      </c>
      <c r="M142" s="11"/>
      <c r="N142" s="11"/>
      <c r="O142" s="11"/>
      <c r="P142" s="11"/>
      <c r="Q142" s="11"/>
      <c r="R142" s="11"/>
      <c r="S142" s="11"/>
      <c r="T142" s="11"/>
    </row>
    <row r="143" spans="1:20">
      <c r="A143" s="100" t="s">
        <v>737</v>
      </c>
      <c r="B143" s="97">
        <v>4932.0382800000007</v>
      </c>
      <c r="C143" s="97">
        <v>1868.35159</v>
      </c>
      <c r="D143" s="97">
        <v>2975.3184100000003</v>
      </c>
      <c r="E143" s="97">
        <v>0</v>
      </c>
      <c r="F143" s="97">
        <v>0</v>
      </c>
      <c r="G143" s="97">
        <v>0</v>
      </c>
      <c r="H143" s="97">
        <v>0</v>
      </c>
      <c r="I143" s="97">
        <v>0</v>
      </c>
      <c r="J143" s="97">
        <v>0</v>
      </c>
      <c r="K143" s="97">
        <v>9775.7082800000007</v>
      </c>
      <c r="L143" s="160">
        <v>1.995800281389366E-2</v>
      </c>
      <c r="M143" s="11"/>
      <c r="N143" s="11"/>
      <c r="O143" s="11"/>
      <c r="P143" s="11"/>
      <c r="Q143" s="11"/>
      <c r="R143" s="11"/>
      <c r="S143" s="11"/>
      <c r="T143" s="11"/>
    </row>
    <row r="144" spans="1:20">
      <c r="A144" s="100" t="s">
        <v>738</v>
      </c>
      <c r="B144" s="97">
        <v>3539.45334</v>
      </c>
      <c r="C144" s="97">
        <v>1442.7370100000001</v>
      </c>
      <c r="D144" s="97">
        <v>3946.3293399999998</v>
      </c>
      <c r="E144" s="97">
        <v>0</v>
      </c>
      <c r="F144" s="97">
        <v>0</v>
      </c>
      <c r="G144" s="97">
        <v>0</v>
      </c>
      <c r="H144" s="97">
        <v>0</v>
      </c>
      <c r="I144" s="97">
        <v>0</v>
      </c>
      <c r="J144" s="97">
        <v>0</v>
      </c>
      <c r="K144" s="97">
        <v>8928.5196899999992</v>
      </c>
      <c r="L144" s="160">
        <v>1.8228389799795141E-2</v>
      </c>
      <c r="M144" s="11"/>
      <c r="N144" s="11"/>
      <c r="O144" s="11"/>
      <c r="P144" s="11"/>
      <c r="Q144" s="11"/>
      <c r="R144" s="11"/>
      <c r="S144" s="11"/>
      <c r="T144" s="11"/>
    </row>
    <row r="145" spans="1:20">
      <c r="A145" s="100" t="s">
        <v>739</v>
      </c>
      <c r="B145" s="97">
        <v>215.84075000000001</v>
      </c>
      <c r="C145" s="97">
        <v>111.51438</v>
      </c>
      <c r="D145" s="97">
        <v>438.69209000000001</v>
      </c>
      <c r="E145" s="97">
        <v>0</v>
      </c>
      <c r="F145" s="97">
        <v>0</v>
      </c>
      <c r="G145" s="97">
        <v>0</v>
      </c>
      <c r="H145" s="97">
        <v>0</v>
      </c>
      <c r="I145" s="97">
        <v>0</v>
      </c>
      <c r="J145" s="97">
        <v>0</v>
      </c>
      <c r="K145" s="97">
        <v>766.04722000000004</v>
      </c>
      <c r="L145" s="160">
        <v>1.5639554837795768E-3</v>
      </c>
      <c r="M145" s="11"/>
      <c r="N145" s="11"/>
      <c r="O145" s="11"/>
      <c r="P145" s="11"/>
      <c r="Q145" s="11"/>
      <c r="R145" s="11"/>
      <c r="S145" s="11"/>
      <c r="T145" s="11"/>
    </row>
    <row r="146" spans="1:20">
      <c r="A146" s="100" t="s">
        <v>740</v>
      </c>
      <c r="B146" s="97">
        <v>367.95047999999997</v>
      </c>
      <c r="C146" s="97">
        <v>77.547520000000006</v>
      </c>
      <c r="D146" s="97">
        <v>153.76482999999999</v>
      </c>
      <c r="E146" s="97">
        <v>0</v>
      </c>
      <c r="F146" s="97">
        <v>0</v>
      </c>
      <c r="G146" s="97">
        <v>0</v>
      </c>
      <c r="H146" s="97">
        <v>0</v>
      </c>
      <c r="I146" s="97">
        <v>0</v>
      </c>
      <c r="J146" s="97">
        <v>0</v>
      </c>
      <c r="K146" s="97">
        <v>599.26283000000001</v>
      </c>
      <c r="L146" s="160">
        <v>1.2234498928196205E-3</v>
      </c>
      <c r="M146" s="11"/>
      <c r="N146" s="11"/>
      <c r="O146" s="11"/>
      <c r="P146" s="11"/>
      <c r="Q146" s="11"/>
      <c r="R146" s="11"/>
      <c r="S146" s="11"/>
      <c r="T146" s="11"/>
    </row>
    <row r="147" spans="1:20">
      <c r="A147" s="72" t="s">
        <v>160</v>
      </c>
      <c r="B147" s="158">
        <v>35902.974870000005</v>
      </c>
      <c r="C147" s="158">
        <v>339965.20404999988</v>
      </c>
      <c r="D147" s="158">
        <v>113945.77546999999</v>
      </c>
      <c r="E147" s="158">
        <v>0</v>
      </c>
      <c r="F147" s="158">
        <v>0</v>
      </c>
      <c r="G147" s="158">
        <v>0</v>
      </c>
      <c r="H147" s="158">
        <v>0</v>
      </c>
      <c r="I147" s="158">
        <v>0</v>
      </c>
      <c r="J147" s="158">
        <v>0</v>
      </c>
      <c r="K147" s="158">
        <v>489813.95439000003</v>
      </c>
      <c r="L147" s="161">
        <v>1</v>
      </c>
      <c r="M147" s="11"/>
      <c r="N147" s="11"/>
      <c r="O147" s="11"/>
      <c r="P147" s="11"/>
      <c r="Q147" s="11"/>
      <c r="R147" s="11"/>
      <c r="S147" s="11"/>
      <c r="T147" s="11"/>
    </row>
    <row r="148" spans="1:20">
      <c r="A148" s="54" t="s">
        <v>741</v>
      </c>
      <c r="B148" s="160">
        <v>7.3299207889478205E-2</v>
      </c>
      <c r="C148" s="160">
        <v>0.69407006681421035</v>
      </c>
      <c r="D148" s="160">
        <v>0.23263072529631118</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5" t="s">
        <v>742</v>
      </c>
      <c r="B149" s="73" t="s">
        <v>101</v>
      </c>
      <c r="C149" s="73" t="s">
        <v>103</v>
      </c>
      <c r="D149" s="73" t="s">
        <v>104</v>
      </c>
      <c r="E149" s="73" t="s">
        <v>106</v>
      </c>
      <c r="F149" s="73" t="s">
        <v>108</v>
      </c>
      <c r="G149" s="73" t="s">
        <v>110</v>
      </c>
      <c r="H149" s="73" t="s">
        <v>112</v>
      </c>
      <c r="I149" s="73" t="s">
        <v>114</v>
      </c>
      <c r="J149" s="73" t="s">
        <v>511</v>
      </c>
      <c r="K149" s="176" t="s">
        <v>519</v>
      </c>
      <c r="L149" s="73" t="s">
        <v>683</v>
      </c>
      <c r="M149" s="11"/>
      <c r="N149" s="11"/>
      <c r="O149" s="11"/>
      <c r="P149" s="11"/>
      <c r="Q149" s="11"/>
      <c r="R149" s="11"/>
      <c r="S149" s="11"/>
      <c r="T149" s="11"/>
    </row>
    <row r="150" spans="1:20">
      <c r="A150" s="100" t="s">
        <v>727</v>
      </c>
      <c r="B150" s="97">
        <v>0</v>
      </c>
      <c r="C150" s="97">
        <v>0</v>
      </c>
      <c r="D150" s="97">
        <v>3</v>
      </c>
      <c r="E150" s="97">
        <v>0</v>
      </c>
      <c r="F150" s="97">
        <v>0</v>
      </c>
      <c r="G150" s="97">
        <v>0</v>
      </c>
      <c r="H150" s="97">
        <v>0</v>
      </c>
      <c r="I150" s="97">
        <v>0</v>
      </c>
      <c r="J150" s="97">
        <v>0</v>
      </c>
      <c r="K150" s="97">
        <v>3</v>
      </c>
      <c r="L150" s="160">
        <v>1.7123287671232876E-3</v>
      </c>
      <c r="M150" s="11"/>
      <c r="N150" s="11"/>
      <c r="O150" s="11"/>
      <c r="P150" s="11"/>
      <c r="Q150" s="11"/>
      <c r="R150" s="11"/>
      <c r="S150" s="11"/>
      <c r="T150" s="11"/>
    </row>
    <row r="151" spans="1:20">
      <c r="A151" s="100" t="s">
        <v>728</v>
      </c>
      <c r="B151" s="97">
        <v>1</v>
      </c>
      <c r="C151" s="97">
        <v>18</v>
      </c>
      <c r="D151" s="97">
        <v>3</v>
      </c>
      <c r="E151" s="97">
        <v>0</v>
      </c>
      <c r="F151" s="97">
        <v>0</v>
      </c>
      <c r="G151" s="97">
        <v>0</v>
      </c>
      <c r="H151" s="97">
        <v>0</v>
      </c>
      <c r="I151" s="97">
        <v>0</v>
      </c>
      <c r="J151" s="97">
        <v>0</v>
      </c>
      <c r="K151" s="97">
        <v>22</v>
      </c>
      <c r="L151" s="160">
        <v>1.2557077625570776E-2</v>
      </c>
      <c r="M151" s="11"/>
      <c r="N151" s="11"/>
      <c r="O151" s="11"/>
      <c r="P151" s="11"/>
      <c r="Q151" s="11"/>
      <c r="R151" s="11"/>
      <c r="S151" s="11"/>
      <c r="T151" s="11"/>
    </row>
    <row r="152" spans="1:20">
      <c r="A152" s="100" t="s">
        <v>729</v>
      </c>
      <c r="B152" s="97">
        <v>0</v>
      </c>
      <c r="C152" s="97">
        <v>14</v>
      </c>
      <c r="D152" s="97">
        <v>2</v>
      </c>
      <c r="E152" s="97">
        <v>0</v>
      </c>
      <c r="F152" s="97">
        <v>0</v>
      </c>
      <c r="G152" s="97">
        <v>0</v>
      </c>
      <c r="H152" s="97">
        <v>0</v>
      </c>
      <c r="I152" s="97">
        <v>0</v>
      </c>
      <c r="J152" s="97">
        <v>0</v>
      </c>
      <c r="K152" s="97">
        <v>16</v>
      </c>
      <c r="L152" s="160">
        <v>9.1324200913242004E-3</v>
      </c>
      <c r="M152" s="11"/>
      <c r="N152" s="11"/>
      <c r="O152" s="11"/>
      <c r="P152" s="11"/>
      <c r="Q152" s="11"/>
      <c r="R152" s="11"/>
      <c r="S152" s="11"/>
      <c r="T152" s="11"/>
    </row>
    <row r="153" spans="1:20">
      <c r="A153" s="100" t="s">
        <v>730</v>
      </c>
      <c r="B153" s="97">
        <v>2</v>
      </c>
      <c r="C153" s="97">
        <v>32</v>
      </c>
      <c r="D153" s="97">
        <v>0</v>
      </c>
      <c r="E153" s="97">
        <v>0</v>
      </c>
      <c r="F153" s="97">
        <v>0</v>
      </c>
      <c r="G153" s="97">
        <v>0</v>
      </c>
      <c r="H153" s="97">
        <v>0</v>
      </c>
      <c r="I153" s="97">
        <v>0</v>
      </c>
      <c r="J153" s="97">
        <v>0</v>
      </c>
      <c r="K153" s="97">
        <v>34</v>
      </c>
      <c r="L153" s="160">
        <v>1.9406392694063926E-2</v>
      </c>
      <c r="M153" s="11"/>
      <c r="N153" s="11"/>
      <c r="O153" s="11"/>
      <c r="P153" s="11"/>
      <c r="Q153" s="11"/>
      <c r="R153" s="11"/>
      <c r="S153" s="11"/>
      <c r="T153" s="11"/>
    </row>
    <row r="154" spans="1:20">
      <c r="A154" s="100" t="s">
        <v>731</v>
      </c>
      <c r="B154" s="97">
        <v>1</v>
      </c>
      <c r="C154" s="97">
        <v>26</v>
      </c>
      <c r="D154" s="97">
        <v>14</v>
      </c>
      <c r="E154" s="97">
        <v>0</v>
      </c>
      <c r="F154" s="97">
        <v>0</v>
      </c>
      <c r="G154" s="97">
        <v>0</v>
      </c>
      <c r="H154" s="97">
        <v>0</v>
      </c>
      <c r="I154" s="97">
        <v>0</v>
      </c>
      <c r="J154" s="97">
        <v>0</v>
      </c>
      <c r="K154" s="97">
        <v>41</v>
      </c>
      <c r="L154" s="160">
        <v>2.3401826484018264E-2</v>
      </c>
      <c r="M154" s="11"/>
      <c r="N154" s="11"/>
      <c r="O154" s="11"/>
      <c r="P154" s="11"/>
      <c r="Q154" s="11"/>
      <c r="R154" s="11"/>
      <c r="S154" s="11"/>
      <c r="T154" s="11"/>
    </row>
    <row r="155" spans="1:20">
      <c r="A155" s="100" t="s">
        <v>732</v>
      </c>
      <c r="B155" s="97">
        <v>6</v>
      </c>
      <c r="C155" s="97">
        <v>34</v>
      </c>
      <c r="D155" s="97">
        <v>9</v>
      </c>
      <c r="E155" s="97">
        <v>0</v>
      </c>
      <c r="F155" s="97">
        <v>0</v>
      </c>
      <c r="G155" s="97">
        <v>0</v>
      </c>
      <c r="H155" s="97">
        <v>0</v>
      </c>
      <c r="I155" s="97">
        <v>0</v>
      </c>
      <c r="J155" s="97">
        <v>0</v>
      </c>
      <c r="K155" s="97">
        <v>49</v>
      </c>
      <c r="L155" s="160">
        <v>2.7968036529680364E-2</v>
      </c>
      <c r="M155" s="11"/>
      <c r="N155" s="11"/>
      <c r="O155" s="11"/>
      <c r="P155" s="11"/>
      <c r="Q155" s="11"/>
      <c r="R155" s="11"/>
      <c r="S155" s="11"/>
      <c r="T155" s="11"/>
    </row>
    <row r="156" spans="1:20">
      <c r="A156" s="100" t="s">
        <v>733</v>
      </c>
      <c r="B156" s="97">
        <v>14</v>
      </c>
      <c r="C156" s="97">
        <v>18</v>
      </c>
      <c r="D156" s="97">
        <v>4</v>
      </c>
      <c r="E156" s="97">
        <v>0</v>
      </c>
      <c r="F156" s="97">
        <v>0</v>
      </c>
      <c r="G156" s="97">
        <v>0</v>
      </c>
      <c r="H156" s="97">
        <v>0</v>
      </c>
      <c r="I156" s="97">
        <v>0</v>
      </c>
      <c r="J156" s="97">
        <v>0</v>
      </c>
      <c r="K156" s="97">
        <v>36</v>
      </c>
      <c r="L156" s="160">
        <v>2.0547945205479451E-2</v>
      </c>
      <c r="M156" s="11"/>
      <c r="N156" s="11"/>
      <c r="O156" s="11"/>
      <c r="P156" s="11"/>
      <c r="Q156" s="11"/>
      <c r="R156" s="11"/>
      <c r="S156" s="11"/>
      <c r="T156" s="11"/>
    </row>
    <row r="157" spans="1:20">
      <c r="A157" s="100" t="s">
        <v>734</v>
      </c>
      <c r="B157" s="97">
        <v>16</v>
      </c>
      <c r="C157" s="97">
        <v>14</v>
      </c>
      <c r="D157" s="97">
        <v>12</v>
      </c>
      <c r="E157" s="97">
        <v>0</v>
      </c>
      <c r="F157" s="97">
        <v>0</v>
      </c>
      <c r="G157" s="97">
        <v>0</v>
      </c>
      <c r="H157" s="97">
        <v>0</v>
      </c>
      <c r="I157" s="97">
        <v>0</v>
      </c>
      <c r="J157" s="97">
        <v>0</v>
      </c>
      <c r="K157" s="97">
        <v>42</v>
      </c>
      <c r="L157" s="160">
        <v>2.3972602739726026E-2</v>
      </c>
      <c r="M157" s="11"/>
      <c r="N157" s="11"/>
      <c r="O157" s="11"/>
      <c r="P157" s="11"/>
      <c r="Q157" s="11"/>
      <c r="R157" s="11"/>
      <c r="S157" s="11"/>
      <c r="T157" s="11"/>
    </row>
    <row r="158" spans="1:20">
      <c r="A158" s="100" t="s">
        <v>735</v>
      </c>
      <c r="B158" s="97">
        <v>20</v>
      </c>
      <c r="C158" s="97">
        <v>8</v>
      </c>
      <c r="D158" s="97">
        <v>3</v>
      </c>
      <c r="E158" s="97">
        <v>0</v>
      </c>
      <c r="F158" s="97">
        <v>0</v>
      </c>
      <c r="G158" s="97">
        <v>0</v>
      </c>
      <c r="H158" s="97">
        <v>0</v>
      </c>
      <c r="I158" s="97">
        <v>0</v>
      </c>
      <c r="J158" s="97">
        <v>0</v>
      </c>
      <c r="K158" s="97">
        <v>31</v>
      </c>
      <c r="L158" s="160">
        <v>1.7694063926940638E-2</v>
      </c>
      <c r="M158" s="11"/>
      <c r="N158" s="11"/>
      <c r="O158" s="11"/>
      <c r="P158" s="11"/>
      <c r="Q158" s="11"/>
      <c r="R158" s="11"/>
      <c r="S158" s="11"/>
      <c r="T158" s="11"/>
    </row>
    <row r="159" spans="1:20">
      <c r="A159" s="100" t="s">
        <v>736</v>
      </c>
      <c r="B159" s="97">
        <v>38</v>
      </c>
      <c r="C159" s="97">
        <v>11</v>
      </c>
      <c r="D159" s="97">
        <v>26</v>
      </c>
      <c r="E159" s="97">
        <v>0</v>
      </c>
      <c r="F159" s="97">
        <v>0</v>
      </c>
      <c r="G159" s="97">
        <v>0</v>
      </c>
      <c r="H159" s="97">
        <v>0</v>
      </c>
      <c r="I159" s="97">
        <v>0</v>
      </c>
      <c r="J159" s="97">
        <v>0</v>
      </c>
      <c r="K159" s="97">
        <v>75</v>
      </c>
      <c r="L159" s="160">
        <v>4.2808219178082189E-2</v>
      </c>
      <c r="M159" s="11"/>
      <c r="N159" s="11"/>
      <c r="O159" s="11"/>
      <c r="P159" s="11"/>
      <c r="Q159" s="11"/>
      <c r="R159" s="11"/>
      <c r="S159" s="11"/>
      <c r="T159" s="11"/>
    </row>
    <row r="160" spans="1:20">
      <c r="A160" s="100" t="s">
        <v>737</v>
      </c>
      <c r="B160" s="97">
        <v>97</v>
      </c>
      <c r="C160" s="97">
        <v>37</v>
      </c>
      <c r="D160" s="97">
        <v>65</v>
      </c>
      <c r="E160" s="97">
        <v>0</v>
      </c>
      <c r="F160" s="97">
        <v>0</v>
      </c>
      <c r="G160" s="97">
        <v>0</v>
      </c>
      <c r="H160" s="97">
        <v>0</v>
      </c>
      <c r="I160" s="97">
        <v>0</v>
      </c>
      <c r="J160" s="97">
        <v>0</v>
      </c>
      <c r="K160" s="97">
        <v>199</v>
      </c>
      <c r="L160" s="160">
        <v>0.11358447488584475</v>
      </c>
      <c r="M160" s="11"/>
      <c r="N160" s="11"/>
      <c r="O160" s="11"/>
      <c r="P160" s="11"/>
      <c r="Q160" s="11"/>
      <c r="R160" s="11"/>
      <c r="S160" s="11"/>
      <c r="T160" s="11"/>
    </row>
    <row r="161" spans="1:20">
      <c r="A161" s="100" t="s">
        <v>738</v>
      </c>
      <c r="B161" s="97">
        <v>229</v>
      </c>
      <c r="C161" s="97">
        <v>78</v>
      </c>
      <c r="D161" s="97">
        <v>254</v>
      </c>
      <c r="E161" s="97">
        <v>0</v>
      </c>
      <c r="F161" s="97">
        <v>0</v>
      </c>
      <c r="G161" s="97">
        <v>0</v>
      </c>
      <c r="H161" s="97">
        <v>0</v>
      </c>
      <c r="I161" s="97">
        <v>0</v>
      </c>
      <c r="J161" s="97">
        <v>0</v>
      </c>
      <c r="K161" s="97">
        <v>561</v>
      </c>
      <c r="L161" s="160">
        <v>0.3202054794520548</v>
      </c>
      <c r="M161" s="11"/>
      <c r="N161" s="11"/>
      <c r="O161" s="11"/>
      <c r="P161" s="11"/>
      <c r="Q161" s="11"/>
      <c r="R161" s="11"/>
      <c r="S161" s="11"/>
      <c r="T161" s="11"/>
    </row>
    <row r="162" spans="1:20">
      <c r="A162" s="100" t="s">
        <v>739</v>
      </c>
      <c r="B162" s="97">
        <v>45</v>
      </c>
      <c r="C162" s="97">
        <v>22</v>
      </c>
      <c r="D162" s="97">
        <v>87</v>
      </c>
      <c r="E162" s="97">
        <v>0</v>
      </c>
      <c r="F162" s="97">
        <v>0</v>
      </c>
      <c r="G162" s="97">
        <v>0</v>
      </c>
      <c r="H162" s="97">
        <v>0</v>
      </c>
      <c r="I162" s="97">
        <v>0</v>
      </c>
      <c r="J162" s="97">
        <v>0</v>
      </c>
      <c r="K162" s="97">
        <v>154</v>
      </c>
      <c r="L162" s="160">
        <v>8.7899543378995429E-2</v>
      </c>
      <c r="M162" s="11"/>
      <c r="N162" s="11"/>
      <c r="O162" s="11"/>
      <c r="P162" s="11"/>
      <c r="Q162" s="11"/>
      <c r="R162" s="11"/>
      <c r="S162" s="11"/>
      <c r="T162" s="11"/>
    </row>
    <row r="163" spans="1:20">
      <c r="A163" s="100" t="s">
        <v>740</v>
      </c>
      <c r="B163" s="97">
        <v>282</v>
      </c>
      <c r="C163" s="97">
        <v>75</v>
      </c>
      <c r="D163" s="97">
        <v>132</v>
      </c>
      <c r="E163" s="97">
        <v>0</v>
      </c>
      <c r="F163" s="97">
        <v>0</v>
      </c>
      <c r="G163" s="97">
        <v>0</v>
      </c>
      <c r="H163" s="97">
        <v>0</v>
      </c>
      <c r="I163" s="97">
        <v>0</v>
      </c>
      <c r="J163" s="97">
        <v>0</v>
      </c>
      <c r="K163" s="97">
        <v>489</v>
      </c>
      <c r="L163" s="160">
        <v>0.2791095890410959</v>
      </c>
      <c r="M163" s="11"/>
      <c r="N163" s="11"/>
      <c r="O163" s="11"/>
      <c r="P163" s="11"/>
      <c r="Q163" s="11"/>
      <c r="R163" s="11"/>
      <c r="S163" s="11"/>
      <c r="T163" s="11"/>
    </row>
    <row r="164" spans="1:20">
      <c r="A164" s="72" t="s">
        <v>160</v>
      </c>
      <c r="B164" s="158">
        <v>751</v>
      </c>
      <c r="C164" s="158">
        <v>387</v>
      </c>
      <c r="D164" s="158">
        <v>614</v>
      </c>
      <c r="E164" s="158">
        <v>0</v>
      </c>
      <c r="F164" s="158">
        <v>0</v>
      </c>
      <c r="G164" s="158">
        <v>0</v>
      </c>
      <c r="H164" s="158">
        <v>0</v>
      </c>
      <c r="I164" s="158">
        <v>0</v>
      </c>
      <c r="J164" s="158">
        <v>0</v>
      </c>
      <c r="K164" s="158">
        <v>1752</v>
      </c>
      <c r="L164" s="161">
        <v>1</v>
      </c>
      <c r="M164" s="11"/>
      <c r="N164" s="11"/>
      <c r="O164" s="11"/>
      <c r="P164" s="11"/>
      <c r="Q164" s="11"/>
      <c r="R164" s="11"/>
      <c r="S164" s="11"/>
      <c r="T164" s="11"/>
    </row>
    <row r="165" spans="1:20">
      <c r="A165" s="54" t="s">
        <v>741</v>
      </c>
      <c r="B165" s="160">
        <v>0.42865296803652969</v>
      </c>
      <c r="C165" s="160">
        <v>0.2208904109589041</v>
      </c>
      <c r="D165" s="160">
        <v>0.3504566210045662</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2"/>
      <c r="L166" s="552"/>
      <c r="M166" s="11"/>
      <c r="N166" s="11"/>
      <c r="O166" s="11"/>
      <c r="P166" s="11"/>
      <c r="Q166" s="11"/>
      <c r="R166" s="11"/>
      <c r="S166" s="11"/>
      <c r="T166" s="11"/>
    </row>
    <row r="167" spans="1:20" ht="15.75" thickTop="1">
      <c r="A167" s="769" t="s">
        <v>1466</v>
      </c>
      <c r="B167" s="770"/>
      <c r="C167" s="770"/>
      <c r="D167" s="770"/>
      <c r="E167" s="770"/>
      <c r="F167" s="770"/>
      <c r="G167" s="770"/>
      <c r="H167" s="770"/>
      <c r="I167" s="770"/>
      <c r="J167" s="770"/>
      <c r="K167" s="770"/>
      <c r="L167" s="770"/>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34" t="s">
        <v>447</v>
      </c>
      <c r="B169" s="734"/>
      <c r="C169" s="734"/>
      <c r="D169" s="734"/>
      <c r="E169" s="734"/>
      <c r="F169" s="734"/>
      <c r="G169" s="734"/>
      <c r="H169" s="734"/>
      <c r="I169" s="734"/>
      <c r="J169" s="734"/>
      <c r="K169" s="734"/>
      <c r="L169" s="734"/>
      <c r="M169" s="11"/>
      <c r="N169" s="11"/>
      <c r="O169" s="11"/>
      <c r="P169" s="11"/>
      <c r="Q169" s="11"/>
      <c r="R169" s="11"/>
      <c r="S169" s="11"/>
      <c r="T169" s="11"/>
    </row>
    <row r="170" spans="1:20" ht="18">
      <c r="A170" s="735" t="s">
        <v>746</v>
      </c>
      <c r="B170" s="735"/>
      <c r="C170" s="735"/>
      <c r="D170" s="735"/>
      <c r="E170" s="735"/>
      <c r="F170" s="735"/>
      <c r="G170" s="735"/>
      <c r="H170" s="735"/>
      <c r="I170" s="735"/>
      <c r="J170" s="735"/>
      <c r="K170" s="735"/>
      <c r="L170" s="735"/>
      <c r="M170" s="11"/>
      <c r="N170" s="11"/>
      <c r="O170" s="11"/>
      <c r="P170" s="11"/>
      <c r="Q170" s="11"/>
      <c r="R170" s="11"/>
      <c r="S170" s="11"/>
      <c r="T170" s="11"/>
    </row>
    <row r="171" spans="1:20" ht="18">
      <c r="A171" s="735" t="s">
        <v>1501</v>
      </c>
      <c r="B171" s="735"/>
      <c r="C171" s="735"/>
      <c r="D171" s="735"/>
      <c r="E171" s="735"/>
      <c r="F171" s="735"/>
      <c r="G171" s="735"/>
      <c r="H171" s="735"/>
      <c r="I171" s="735"/>
      <c r="J171" s="735"/>
      <c r="K171" s="735"/>
      <c r="L171" s="735"/>
      <c r="M171" s="11"/>
      <c r="N171" s="11"/>
      <c r="O171" s="11"/>
      <c r="P171" s="11"/>
      <c r="Q171" s="11"/>
      <c r="R171" s="11"/>
      <c r="S171" s="11"/>
      <c r="T171" s="11"/>
    </row>
    <row r="172" spans="1:20" ht="30" customHeight="1">
      <c r="A172" s="739" t="s">
        <v>512</v>
      </c>
      <c r="B172" s="739"/>
      <c r="C172" s="739"/>
      <c r="D172" s="739"/>
      <c r="E172" s="739"/>
      <c r="F172" s="739"/>
      <c r="G172" s="739"/>
      <c r="H172" s="739"/>
      <c r="I172" s="739"/>
      <c r="J172" s="739"/>
      <c r="K172" s="739"/>
      <c r="L172" s="739"/>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725</v>
      </c>
      <c r="B174" s="73" t="s">
        <v>101</v>
      </c>
      <c r="C174" s="73" t="s">
        <v>103</v>
      </c>
      <c r="D174" s="73" t="s">
        <v>104</v>
      </c>
      <c r="E174" s="73" t="s">
        <v>106</v>
      </c>
      <c r="F174" s="73" t="s">
        <v>108</v>
      </c>
      <c r="G174" s="73" t="s">
        <v>110</v>
      </c>
      <c r="H174" s="73" t="s">
        <v>112</v>
      </c>
      <c r="I174" s="73" t="s">
        <v>114</v>
      </c>
      <c r="J174" s="73" t="s">
        <v>511</v>
      </c>
      <c r="K174" s="176" t="s">
        <v>519</v>
      </c>
      <c r="L174" s="73" t="s">
        <v>726</v>
      </c>
      <c r="M174" s="11"/>
      <c r="N174" s="11"/>
      <c r="O174" s="11"/>
      <c r="P174" s="11"/>
      <c r="Q174" s="11"/>
      <c r="R174" s="11"/>
      <c r="S174" s="11"/>
      <c r="T174" s="11"/>
    </row>
    <row r="175" spans="1:20">
      <c r="A175" s="100" t="s">
        <v>727</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728</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729</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730</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731</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732</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733</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734</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735</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736</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737</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738</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739</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740</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160</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741</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5" t="s">
        <v>742</v>
      </c>
      <c r="B191" s="73" t="s">
        <v>101</v>
      </c>
      <c r="C191" s="73" t="s">
        <v>103</v>
      </c>
      <c r="D191" s="73" t="s">
        <v>104</v>
      </c>
      <c r="E191" s="73" t="s">
        <v>106</v>
      </c>
      <c r="F191" s="73" t="s">
        <v>108</v>
      </c>
      <c r="G191" s="73" t="s">
        <v>110</v>
      </c>
      <c r="H191" s="73" t="s">
        <v>112</v>
      </c>
      <c r="I191" s="73" t="s">
        <v>114</v>
      </c>
      <c r="J191" s="73" t="s">
        <v>511</v>
      </c>
      <c r="K191" s="176" t="s">
        <v>519</v>
      </c>
      <c r="L191" s="73" t="s">
        <v>683</v>
      </c>
      <c r="M191" s="11"/>
      <c r="N191" s="11"/>
      <c r="O191" s="11"/>
      <c r="P191" s="11"/>
      <c r="Q191" s="11"/>
      <c r="R191" s="11"/>
      <c r="S191" s="11"/>
      <c r="T191" s="11"/>
    </row>
    <row r="192" spans="1:20">
      <c r="A192" s="100" t="s">
        <v>727</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728</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729</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730</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731</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732</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733</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734</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735</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736</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737</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738</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739</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740</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160</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741</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2"/>
      <c r="L208" s="552"/>
      <c r="M208" s="11"/>
      <c r="N208" s="11"/>
      <c r="O208" s="11"/>
      <c r="P208" s="11"/>
      <c r="Q208" s="11"/>
      <c r="R208" s="11"/>
      <c r="S208" s="11"/>
      <c r="T208" s="11"/>
    </row>
    <row r="209" spans="1:20" ht="15.75" thickTop="1">
      <c r="A209" s="769" t="s">
        <v>1467</v>
      </c>
      <c r="B209" s="770"/>
      <c r="C209" s="770"/>
      <c r="D209" s="770"/>
      <c r="E209" s="770"/>
      <c r="F209" s="770"/>
      <c r="G209" s="770"/>
      <c r="H209" s="770"/>
      <c r="I209" s="770"/>
      <c r="J209" s="770"/>
      <c r="K209" s="770"/>
      <c r="L209" s="770"/>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4" t="s">
        <v>1019</v>
      </c>
      <c r="B1" s="734"/>
      <c r="C1" s="734"/>
      <c r="D1" s="734"/>
      <c r="E1" s="734"/>
      <c r="F1" s="734"/>
    </row>
    <row r="2" spans="1:6" ht="18">
      <c r="A2" s="735" t="s">
        <v>488</v>
      </c>
      <c r="B2" s="735"/>
      <c r="C2" s="735"/>
      <c r="D2" s="735"/>
      <c r="E2" s="735"/>
      <c r="F2" s="735"/>
    </row>
    <row r="3" spans="1:6" ht="18">
      <c r="A3" s="735" t="s">
        <v>1501</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7711120.12775</v>
      </c>
      <c r="C7" s="386">
        <v>55612.79348</v>
      </c>
      <c r="D7" s="386">
        <v>0</v>
      </c>
      <c r="E7" s="386">
        <v>1.0856400000000002</v>
      </c>
      <c r="F7" s="386">
        <v>7766734.0068699997</v>
      </c>
    </row>
    <row r="8" spans="1:6">
      <c r="A8" s="187" t="s">
        <v>162</v>
      </c>
      <c r="B8" s="57">
        <v>130108.28006</v>
      </c>
      <c r="C8" s="57">
        <v>35746.363770000004</v>
      </c>
      <c r="D8" s="57">
        <v>0</v>
      </c>
      <c r="E8" s="57">
        <v>0</v>
      </c>
      <c r="F8" s="57">
        <v>165854.64383000002</v>
      </c>
    </row>
    <row r="9" spans="1:6">
      <c r="A9" s="58" t="s">
        <v>163</v>
      </c>
      <c r="B9" s="95">
        <v>0</v>
      </c>
      <c r="C9" s="95">
        <v>0</v>
      </c>
      <c r="D9" s="95">
        <v>0</v>
      </c>
      <c r="E9" s="95">
        <v>0</v>
      </c>
      <c r="F9" s="95">
        <v>0</v>
      </c>
    </row>
    <row r="10" spans="1:6">
      <c r="A10" s="58" t="s">
        <v>164</v>
      </c>
      <c r="B10" s="95">
        <v>104063.96382999999</v>
      </c>
      <c r="C10" s="95">
        <v>35411.442929999997</v>
      </c>
      <c r="D10" s="95">
        <v>0</v>
      </c>
      <c r="E10" s="95">
        <v>0</v>
      </c>
      <c r="F10" s="95">
        <v>139475.40675999998</v>
      </c>
    </row>
    <row r="11" spans="1:6">
      <c r="A11" s="58" t="s">
        <v>165</v>
      </c>
      <c r="B11" s="95">
        <v>26044.31623</v>
      </c>
      <c r="C11" s="95">
        <v>334.92084</v>
      </c>
      <c r="D11" s="95">
        <v>0</v>
      </c>
      <c r="E11" s="95">
        <v>0</v>
      </c>
      <c r="F11" s="95">
        <v>26379.237069999999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1492</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852665.60901000001</v>
      </c>
      <c r="C17" s="57">
        <v>15322.780409999999</v>
      </c>
      <c r="D17" s="57">
        <v>0</v>
      </c>
      <c r="E17" s="57">
        <v>1.0856400000000002</v>
      </c>
      <c r="F17" s="57">
        <v>867989.47505999997</v>
      </c>
    </row>
    <row r="18" spans="1:6">
      <c r="A18" s="58" t="s">
        <v>172</v>
      </c>
      <c r="B18" s="95">
        <v>0</v>
      </c>
      <c r="C18" s="95">
        <v>0</v>
      </c>
      <c r="D18" s="95">
        <v>0</v>
      </c>
      <c r="E18" s="95">
        <v>0</v>
      </c>
      <c r="F18" s="95">
        <v>0</v>
      </c>
    </row>
    <row r="19" spans="1:6">
      <c r="A19" s="58" t="s">
        <v>173</v>
      </c>
      <c r="B19" s="95">
        <v>631452.67489000002</v>
      </c>
      <c r="C19" s="95">
        <v>0</v>
      </c>
      <c r="D19" s="95">
        <v>0</v>
      </c>
      <c r="E19" s="95">
        <v>0</v>
      </c>
      <c r="F19" s="95">
        <v>631452.67489000002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217482.84318999999</v>
      </c>
      <c r="C22" s="95">
        <v>838.46505000000002</v>
      </c>
      <c r="D22" s="95">
        <v>0</v>
      </c>
      <c r="E22" s="95">
        <v>1.0856400000000002</v>
      </c>
      <c r="F22" s="95">
        <v>218322.39387999999</v>
      </c>
    </row>
    <row r="23" spans="1:6">
      <c r="A23" s="58" t="s">
        <v>177</v>
      </c>
      <c r="B23" s="95">
        <v>0</v>
      </c>
      <c r="C23" s="95">
        <v>14484.315359999999</v>
      </c>
      <c r="D23" s="95">
        <v>0</v>
      </c>
      <c r="E23" s="95">
        <v>0</v>
      </c>
      <c r="F23" s="95">
        <v>14484.315359999999</v>
      </c>
    </row>
    <row r="24" spans="1:6">
      <c r="A24" s="58" t="s">
        <v>178</v>
      </c>
      <c r="B24" s="95">
        <v>3730.0909300000003</v>
      </c>
      <c r="C24" s="95">
        <v>0</v>
      </c>
      <c r="D24" s="95">
        <v>0</v>
      </c>
      <c r="E24" s="95">
        <v>0</v>
      </c>
      <c r="F24" s="95">
        <v>3730.0909300000003</v>
      </c>
    </row>
    <row r="25" spans="1:6">
      <c r="A25" s="58" t="s">
        <v>179</v>
      </c>
      <c r="B25" s="95">
        <v>0</v>
      </c>
      <c r="C25" s="95">
        <v>0</v>
      </c>
      <c r="D25" s="95">
        <v>0</v>
      </c>
      <c r="E25" s="95">
        <v>0</v>
      </c>
      <c r="F25" s="95">
        <v>0</v>
      </c>
    </row>
    <row r="26" spans="1:6">
      <c r="A26" s="187" t="s">
        <v>180</v>
      </c>
      <c r="B26" s="57">
        <v>4889516.7736899992</v>
      </c>
      <c r="C26" s="57">
        <v>1378.61383</v>
      </c>
      <c r="D26" s="57">
        <v>0</v>
      </c>
      <c r="E26" s="57">
        <v>0</v>
      </c>
      <c r="F26" s="57">
        <v>4890895.3875200003</v>
      </c>
    </row>
    <row r="27" spans="1:6">
      <c r="A27" s="60" t="s">
        <v>181</v>
      </c>
      <c r="B27" s="95">
        <v>4713341.75024</v>
      </c>
      <c r="C27" s="95">
        <v>1347.49965</v>
      </c>
      <c r="D27" s="95">
        <v>0</v>
      </c>
      <c r="E27" s="95">
        <v>0</v>
      </c>
      <c r="F27" s="95">
        <v>4714689.2498900006</v>
      </c>
    </row>
    <row r="28" spans="1:6">
      <c r="A28" s="58" t="s">
        <v>182</v>
      </c>
      <c r="B28" s="95">
        <v>4154355.0374000003</v>
      </c>
      <c r="C28" s="95">
        <v>1347.49965</v>
      </c>
      <c r="D28" s="95">
        <v>0</v>
      </c>
      <c r="E28" s="95">
        <v>0</v>
      </c>
      <c r="F28" s="95">
        <v>4155702.5370500004</v>
      </c>
    </row>
    <row r="29" spans="1:6">
      <c r="A29" s="58" t="s">
        <v>183</v>
      </c>
      <c r="B29" s="95">
        <v>493037.82910999999</v>
      </c>
      <c r="C29" s="95">
        <v>0</v>
      </c>
      <c r="D29" s="95">
        <v>0</v>
      </c>
      <c r="E29" s="95">
        <v>0</v>
      </c>
      <c r="F29" s="95">
        <v>493037.82910999999</v>
      </c>
    </row>
    <row r="30" spans="1:6">
      <c r="A30" s="58" t="s">
        <v>184</v>
      </c>
      <c r="B30" s="95">
        <v>65948.883730000001</v>
      </c>
      <c r="C30" s="95">
        <v>0</v>
      </c>
      <c r="D30" s="95">
        <v>0</v>
      </c>
      <c r="E30" s="95">
        <v>0</v>
      </c>
      <c r="F30" s="95">
        <v>65948.883730000001</v>
      </c>
    </row>
    <row r="31" spans="1:6">
      <c r="A31" s="60" t="s">
        <v>185</v>
      </c>
      <c r="B31" s="95">
        <v>25867.268210000002</v>
      </c>
      <c r="C31" s="95">
        <v>0</v>
      </c>
      <c r="D31" s="95">
        <v>0</v>
      </c>
      <c r="E31" s="95">
        <v>0</v>
      </c>
      <c r="F31" s="95">
        <v>25867.268210000002</v>
      </c>
    </row>
    <row r="32" spans="1:6">
      <c r="A32" s="58" t="s">
        <v>186</v>
      </c>
      <c r="B32" s="95">
        <v>21557.980070000001</v>
      </c>
      <c r="C32" s="95">
        <v>0</v>
      </c>
      <c r="D32" s="95">
        <v>0</v>
      </c>
      <c r="E32" s="95">
        <v>0</v>
      </c>
      <c r="F32" s="95">
        <v>21557.980070000001</v>
      </c>
    </row>
    <row r="33" spans="1:6">
      <c r="A33" s="58" t="s">
        <v>187</v>
      </c>
      <c r="B33" s="95">
        <v>3686.0787400000004</v>
      </c>
      <c r="C33" s="95">
        <v>0</v>
      </c>
      <c r="D33" s="95">
        <v>0</v>
      </c>
      <c r="E33" s="95">
        <v>0</v>
      </c>
      <c r="F33" s="95">
        <v>3686.0787400000004</v>
      </c>
    </row>
    <row r="34" spans="1:6">
      <c r="A34" s="58" t="s">
        <v>188</v>
      </c>
      <c r="B34" s="95">
        <v>623.20940000000007</v>
      </c>
      <c r="C34" s="95">
        <v>0</v>
      </c>
      <c r="D34" s="95">
        <v>0</v>
      </c>
      <c r="E34" s="95">
        <v>0</v>
      </c>
      <c r="F34" s="95">
        <v>623.20940000000007</v>
      </c>
    </row>
    <row r="35" spans="1:6">
      <c r="A35" s="60" t="s">
        <v>189</v>
      </c>
      <c r="B35" s="95">
        <v>37952.302029999999</v>
      </c>
      <c r="C35" s="95">
        <v>0</v>
      </c>
      <c r="D35" s="95">
        <v>0</v>
      </c>
      <c r="E35" s="95">
        <v>0</v>
      </c>
      <c r="F35" s="95">
        <v>37952.302029999999</v>
      </c>
    </row>
    <row r="36" spans="1:6">
      <c r="A36" s="58" t="s">
        <v>190</v>
      </c>
      <c r="B36" s="95">
        <v>37647.748780000002</v>
      </c>
      <c r="C36" s="95">
        <v>0</v>
      </c>
      <c r="D36" s="95">
        <v>0</v>
      </c>
      <c r="E36" s="95">
        <v>0</v>
      </c>
      <c r="F36" s="95">
        <v>37647.748780000002</v>
      </c>
    </row>
    <row r="37" spans="1:6">
      <c r="A37" s="58" t="s">
        <v>191</v>
      </c>
      <c r="B37" s="95">
        <v>268.01283000000001</v>
      </c>
      <c r="C37" s="95">
        <v>0</v>
      </c>
      <c r="D37" s="95">
        <v>0</v>
      </c>
      <c r="E37" s="95">
        <v>0</v>
      </c>
      <c r="F37" s="95">
        <v>268.01283000000001</v>
      </c>
    </row>
    <row r="38" spans="1:6">
      <c r="A38" s="58" t="s">
        <v>192</v>
      </c>
      <c r="B38" s="95">
        <v>36.540419999999997</v>
      </c>
      <c r="C38" s="95">
        <v>0</v>
      </c>
      <c r="D38" s="95">
        <v>0</v>
      </c>
      <c r="E38" s="95">
        <v>0</v>
      </c>
      <c r="F38" s="95">
        <v>36.540419999999997</v>
      </c>
    </row>
    <row r="39" spans="1:6">
      <c r="A39" s="60" t="s">
        <v>193</v>
      </c>
      <c r="B39" s="95">
        <v>204387.07036000001</v>
      </c>
      <c r="C39" s="95">
        <v>31.114180000000001</v>
      </c>
      <c r="D39" s="95">
        <v>0</v>
      </c>
      <c r="E39" s="95">
        <v>0</v>
      </c>
      <c r="F39" s="95">
        <v>204418.18453999999</v>
      </c>
    </row>
    <row r="40" spans="1:6">
      <c r="A40" s="58" t="s">
        <v>194</v>
      </c>
      <c r="B40" s="95">
        <v>62107.761170000005</v>
      </c>
      <c r="C40" s="95">
        <v>31.114180000000001</v>
      </c>
      <c r="D40" s="95">
        <v>0</v>
      </c>
      <c r="E40" s="95">
        <v>0</v>
      </c>
      <c r="F40" s="95">
        <v>62138.875350000002</v>
      </c>
    </row>
    <row r="41" spans="1:6">
      <c r="A41" s="58" t="s">
        <v>195</v>
      </c>
      <c r="B41" s="95">
        <v>44825.999360000002</v>
      </c>
      <c r="C41" s="95">
        <v>0</v>
      </c>
      <c r="D41" s="95">
        <v>0</v>
      </c>
      <c r="E41" s="95">
        <v>0</v>
      </c>
      <c r="F41" s="95">
        <v>44825.999360000002</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16.126799999999999</v>
      </c>
      <c r="C44" s="95">
        <v>0</v>
      </c>
      <c r="D44" s="95">
        <v>0</v>
      </c>
      <c r="E44" s="95">
        <v>0</v>
      </c>
      <c r="F44" s="95">
        <v>16.126799999999999</v>
      </c>
    </row>
    <row r="45" spans="1:6">
      <c r="A45" s="58" t="s">
        <v>199</v>
      </c>
      <c r="B45" s="95">
        <v>0</v>
      </c>
      <c r="C45" s="95">
        <v>0</v>
      </c>
      <c r="D45" s="95">
        <v>0</v>
      </c>
      <c r="E45" s="95">
        <v>0</v>
      </c>
      <c r="F45" s="95">
        <v>0</v>
      </c>
    </row>
    <row r="46" spans="1:6">
      <c r="A46" s="58" t="s">
        <v>1196</v>
      </c>
      <c r="B46" s="95">
        <v>64357.164770000003</v>
      </c>
      <c r="C46" s="95">
        <v>0</v>
      </c>
      <c r="D46" s="95">
        <v>0</v>
      </c>
      <c r="E46" s="95">
        <v>0</v>
      </c>
      <c r="F46" s="95">
        <v>64357.164770000003</v>
      </c>
    </row>
    <row r="47" spans="1:6">
      <c r="A47" s="58" t="s">
        <v>1197</v>
      </c>
      <c r="B47" s="95">
        <v>30542.4761</v>
      </c>
      <c r="C47" s="95">
        <v>0</v>
      </c>
      <c r="D47" s="95">
        <v>0</v>
      </c>
      <c r="E47" s="95">
        <v>0</v>
      </c>
      <c r="F47" s="95">
        <v>30542.4761</v>
      </c>
    </row>
    <row r="48" spans="1:6">
      <c r="A48" s="58" t="s">
        <v>1202</v>
      </c>
      <c r="B48" s="95">
        <v>1103.42191</v>
      </c>
      <c r="C48" s="95">
        <v>0</v>
      </c>
      <c r="D48" s="95">
        <v>0</v>
      </c>
      <c r="E48" s="95">
        <v>0</v>
      </c>
      <c r="F48" s="95">
        <v>1103.42191</v>
      </c>
    </row>
    <row r="49" spans="1:6">
      <c r="A49" s="58" t="s">
        <v>1203</v>
      </c>
      <c r="B49" s="95">
        <v>317.86659999999995</v>
      </c>
      <c r="C49" s="95">
        <v>0</v>
      </c>
      <c r="D49" s="95">
        <v>0</v>
      </c>
      <c r="E49" s="95">
        <v>0</v>
      </c>
      <c r="F49" s="95">
        <v>317.86659999999995</v>
      </c>
    </row>
    <row r="50" spans="1:6">
      <c r="A50" s="58" t="s">
        <v>1221</v>
      </c>
      <c r="B50" s="95">
        <v>1104.4250400000001</v>
      </c>
      <c r="C50" s="95">
        <v>0</v>
      </c>
      <c r="D50" s="95">
        <v>0</v>
      </c>
      <c r="E50" s="95">
        <v>0</v>
      </c>
      <c r="F50" s="95">
        <v>1104.4250400000001</v>
      </c>
    </row>
    <row r="51" spans="1:6">
      <c r="A51" s="58" t="s">
        <v>1241</v>
      </c>
      <c r="B51" s="95">
        <v>11.828610000000001</v>
      </c>
      <c r="C51" s="95">
        <v>0</v>
      </c>
      <c r="D51" s="95">
        <v>0</v>
      </c>
      <c r="E51" s="95">
        <v>0</v>
      </c>
      <c r="F51" s="95">
        <v>11.828610000000001</v>
      </c>
    </row>
    <row r="52" spans="1:6">
      <c r="A52" s="60" t="s">
        <v>200</v>
      </c>
      <c r="B52" s="95">
        <v>-92031.617150000005</v>
      </c>
      <c r="C52" s="95">
        <v>0</v>
      </c>
      <c r="D52" s="95">
        <v>0</v>
      </c>
      <c r="E52" s="95">
        <v>0</v>
      </c>
      <c r="F52" s="95">
        <v>-92031.617150000005</v>
      </c>
    </row>
    <row r="53" spans="1:6">
      <c r="A53" s="61" t="s">
        <v>1276</v>
      </c>
      <c r="B53" s="95">
        <v>-1513.3878300000001</v>
      </c>
      <c r="C53" s="95">
        <v>0</v>
      </c>
      <c r="D53" s="95">
        <v>0</v>
      </c>
      <c r="E53" s="95">
        <v>0</v>
      </c>
      <c r="F53" s="95">
        <v>-1513.3878300000001</v>
      </c>
    </row>
    <row r="54" spans="1:6">
      <c r="A54" s="58" t="s">
        <v>1303</v>
      </c>
      <c r="B54" s="95">
        <v>-392.09237000000002</v>
      </c>
      <c r="C54" s="95">
        <v>0</v>
      </c>
      <c r="D54" s="95">
        <v>0</v>
      </c>
      <c r="E54" s="95">
        <v>0</v>
      </c>
      <c r="F54" s="95">
        <v>-392.09237000000002</v>
      </c>
    </row>
    <row r="55" spans="1:6">
      <c r="A55" s="58" t="s">
        <v>1277</v>
      </c>
      <c r="B55" s="95">
        <v>-11080.080550000001</v>
      </c>
      <c r="C55" s="95">
        <v>0</v>
      </c>
      <c r="D55" s="95">
        <v>0</v>
      </c>
      <c r="E55" s="95">
        <v>0</v>
      </c>
      <c r="F55" s="95">
        <v>-11080.080550000001</v>
      </c>
    </row>
    <row r="56" spans="1:6">
      <c r="A56" s="58" t="s">
        <v>1304</v>
      </c>
      <c r="B56" s="95">
        <v>-2036.63492</v>
      </c>
      <c r="C56" s="95">
        <v>0</v>
      </c>
      <c r="D56" s="95">
        <v>0</v>
      </c>
      <c r="E56" s="95">
        <v>0</v>
      </c>
      <c r="F56" s="95">
        <v>-2036.63492</v>
      </c>
    </row>
    <row r="57" spans="1:6">
      <c r="A57" s="58" t="s">
        <v>1278</v>
      </c>
      <c r="B57" s="95">
        <v>-21387.237960000002</v>
      </c>
      <c r="C57" s="95">
        <v>0</v>
      </c>
      <c r="D57" s="95">
        <v>0</v>
      </c>
      <c r="E57" s="95">
        <v>0</v>
      </c>
      <c r="F57" s="95">
        <v>-21387.237960000002</v>
      </c>
    </row>
    <row r="58" spans="1:6">
      <c r="A58" s="58" t="s">
        <v>201</v>
      </c>
      <c r="B58" s="95">
        <v>-268.01283000000001</v>
      </c>
      <c r="C58" s="95">
        <v>0</v>
      </c>
      <c r="D58" s="95">
        <v>0</v>
      </c>
      <c r="E58" s="95">
        <v>0</v>
      </c>
      <c r="F58" s="95">
        <v>-268.01283000000001</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-172.70328000000001</v>
      </c>
      <c r="C63" s="95">
        <v>0</v>
      </c>
      <c r="D63" s="95">
        <v>0</v>
      </c>
      <c r="E63" s="95">
        <v>0</v>
      </c>
      <c r="F63" s="95">
        <v>-172.70328000000001</v>
      </c>
    </row>
    <row r="64" spans="1:6">
      <c r="A64" s="58" t="s">
        <v>1006</v>
      </c>
      <c r="B64" s="95">
        <v>-106.05764000000001</v>
      </c>
      <c r="C64" s="95">
        <v>0</v>
      </c>
      <c r="D64" s="95">
        <v>0</v>
      </c>
      <c r="E64" s="95">
        <v>0</v>
      </c>
      <c r="F64" s="95">
        <v>-106.05764000000001</v>
      </c>
    </row>
    <row r="65" spans="1:6">
      <c r="A65" s="61" t="s">
        <v>1204</v>
      </c>
      <c r="B65" s="95">
        <v>-1396.2624599999999</v>
      </c>
      <c r="C65" s="95">
        <v>0</v>
      </c>
      <c r="D65" s="95">
        <v>0</v>
      </c>
      <c r="E65" s="95">
        <v>0</v>
      </c>
      <c r="F65" s="95">
        <v>-1396.2624599999999</v>
      </c>
    </row>
    <row r="66" spans="1:6">
      <c r="A66" s="58" t="s">
        <v>1205</v>
      </c>
      <c r="B66" s="95">
        <v>-327.68814000000003</v>
      </c>
      <c r="C66" s="95">
        <v>0</v>
      </c>
      <c r="D66" s="95">
        <v>0</v>
      </c>
      <c r="E66" s="95">
        <v>0</v>
      </c>
      <c r="F66" s="95">
        <v>-327.68814000000003</v>
      </c>
    </row>
    <row r="67" spans="1:6">
      <c r="A67" s="58" t="s">
        <v>1206</v>
      </c>
      <c r="B67" s="95">
        <v>-2669.71234</v>
      </c>
      <c r="C67" s="95">
        <v>0</v>
      </c>
      <c r="D67" s="95">
        <v>0</v>
      </c>
      <c r="E67" s="95">
        <v>0</v>
      </c>
      <c r="F67" s="95">
        <v>-2669.71234</v>
      </c>
    </row>
    <row r="68" spans="1:6">
      <c r="A68" s="58" t="s">
        <v>1207</v>
      </c>
      <c r="B68" s="95">
        <v>-36.540419999999997</v>
      </c>
      <c r="C68" s="95">
        <v>0</v>
      </c>
      <c r="D68" s="95">
        <v>0</v>
      </c>
      <c r="E68" s="95">
        <v>0</v>
      </c>
      <c r="F68" s="95">
        <v>-36.540419999999997</v>
      </c>
    </row>
    <row r="69" spans="1:6">
      <c r="A69" s="187" t="s">
        <v>206</v>
      </c>
      <c r="B69" s="57">
        <v>7151.5843399999994</v>
      </c>
      <c r="C69" s="57">
        <v>428.94504999999998</v>
      </c>
      <c r="D69" s="57">
        <v>0</v>
      </c>
      <c r="E69" s="57">
        <v>0</v>
      </c>
      <c r="F69" s="57">
        <v>7580.5293899999997</v>
      </c>
    </row>
    <row r="70" spans="1:6">
      <c r="A70" s="58" t="s">
        <v>207</v>
      </c>
      <c r="B70" s="95">
        <v>0</v>
      </c>
      <c r="C70" s="95">
        <v>0</v>
      </c>
      <c r="D70" s="95">
        <v>0</v>
      </c>
      <c r="E70" s="95">
        <v>0</v>
      </c>
      <c r="F70" s="95">
        <v>0</v>
      </c>
    </row>
    <row r="71" spans="1:6">
      <c r="A71" s="61" t="s">
        <v>208</v>
      </c>
      <c r="B71" s="95">
        <v>5597.4442900000004</v>
      </c>
      <c r="C71" s="95">
        <v>104.08313000000001</v>
      </c>
      <c r="D71" s="95">
        <v>0</v>
      </c>
      <c r="E71" s="95">
        <v>0</v>
      </c>
      <c r="F71" s="95">
        <v>5701.5274200000003</v>
      </c>
    </row>
    <row r="72" spans="1:6">
      <c r="A72" s="58" t="s">
        <v>209</v>
      </c>
      <c r="B72" s="95">
        <v>1579.4005500000001</v>
      </c>
      <c r="C72" s="95">
        <v>324.86192</v>
      </c>
      <c r="D72" s="95">
        <v>0</v>
      </c>
      <c r="E72" s="95">
        <v>0</v>
      </c>
      <c r="F72" s="95">
        <v>1904.2624699999999</v>
      </c>
    </row>
    <row r="73" spans="1:6">
      <c r="A73" s="58" t="s">
        <v>210</v>
      </c>
      <c r="B73" s="95">
        <v>0</v>
      </c>
      <c r="C73" s="95">
        <v>0</v>
      </c>
      <c r="D73" s="95">
        <v>0</v>
      </c>
      <c r="E73" s="95">
        <v>0</v>
      </c>
      <c r="F73" s="95">
        <v>0</v>
      </c>
    </row>
    <row r="74" spans="1:6">
      <c r="A74" s="58" t="s">
        <v>211</v>
      </c>
      <c r="B74" s="95">
        <v>-25.2605</v>
      </c>
      <c r="C74" s="95">
        <v>0</v>
      </c>
      <c r="D74" s="95">
        <v>0</v>
      </c>
      <c r="E74" s="95">
        <v>0</v>
      </c>
      <c r="F74" s="95">
        <v>-25.2605</v>
      </c>
    </row>
    <row r="75" spans="1:6">
      <c r="A75" s="187" t="s">
        <v>212</v>
      </c>
      <c r="B75" s="57">
        <v>419.47889000000004</v>
      </c>
      <c r="C75" s="57">
        <v>0</v>
      </c>
      <c r="D75" s="57">
        <v>0</v>
      </c>
      <c r="E75" s="57">
        <v>0</v>
      </c>
      <c r="F75" s="57">
        <v>419.47889000000004</v>
      </c>
    </row>
    <row r="76" spans="1:6">
      <c r="A76" s="58" t="s">
        <v>213</v>
      </c>
      <c r="B76" s="95">
        <v>0</v>
      </c>
      <c r="C76" s="95">
        <v>0</v>
      </c>
      <c r="D76" s="95">
        <v>0</v>
      </c>
      <c r="E76" s="95">
        <v>0</v>
      </c>
      <c r="F76" s="95">
        <v>0</v>
      </c>
    </row>
    <row r="77" spans="1:6">
      <c r="A77" s="58" t="s">
        <v>214</v>
      </c>
      <c r="B77" s="95">
        <v>4837.6816699999999</v>
      </c>
      <c r="C77" s="95">
        <v>0</v>
      </c>
      <c r="D77" s="95">
        <v>0</v>
      </c>
      <c r="E77" s="95">
        <v>0</v>
      </c>
      <c r="F77" s="95">
        <v>4837.6816699999999</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-4418.5467800000006</v>
      </c>
      <c r="C80" s="95">
        <v>0</v>
      </c>
      <c r="D80" s="95">
        <v>0</v>
      </c>
      <c r="E80" s="95">
        <v>0</v>
      </c>
      <c r="F80" s="95">
        <v>-4418.5467800000006</v>
      </c>
    </row>
    <row r="81" spans="1:6">
      <c r="A81" s="187" t="s">
        <v>218</v>
      </c>
      <c r="B81" s="57">
        <v>1096681.68395</v>
      </c>
      <c r="C81" s="57">
        <v>2736.09042</v>
      </c>
      <c r="D81" s="57">
        <v>0</v>
      </c>
      <c r="E81" s="57">
        <v>0</v>
      </c>
      <c r="F81" s="57">
        <v>1099417.77437</v>
      </c>
    </row>
    <row r="82" spans="1:6">
      <c r="A82" s="58" t="s">
        <v>172</v>
      </c>
      <c r="B82" s="95">
        <v>0</v>
      </c>
      <c r="C82" s="95">
        <v>0</v>
      </c>
      <c r="D82" s="95">
        <v>0</v>
      </c>
      <c r="E82" s="95">
        <v>0</v>
      </c>
      <c r="F82" s="95">
        <v>0</v>
      </c>
    </row>
    <row r="83" spans="1:6">
      <c r="A83" s="58" t="s">
        <v>173</v>
      </c>
      <c r="B83" s="95">
        <v>893530.48544000008</v>
      </c>
      <c r="C83" s="95">
        <v>0</v>
      </c>
      <c r="D83" s="95">
        <v>0</v>
      </c>
      <c r="E83" s="95">
        <v>0</v>
      </c>
      <c r="F83" s="95">
        <v>893530.48544000008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62283.625999999997</v>
      </c>
      <c r="C86" s="95">
        <v>0</v>
      </c>
      <c r="D86" s="95">
        <v>0</v>
      </c>
      <c r="E86" s="95">
        <v>0</v>
      </c>
      <c r="F86" s="95">
        <v>62283.625999999997</v>
      </c>
    </row>
    <row r="87" spans="1:6">
      <c r="A87" s="58" t="s">
        <v>220</v>
      </c>
      <c r="B87" s="95">
        <v>0</v>
      </c>
      <c r="C87" s="95">
        <v>10.29</v>
      </c>
      <c r="D87" s="95">
        <v>0</v>
      </c>
      <c r="E87" s="95">
        <v>0</v>
      </c>
      <c r="F87" s="95">
        <v>10.29</v>
      </c>
    </row>
    <row r="88" spans="1:6">
      <c r="A88" s="58" t="s">
        <v>177</v>
      </c>
      <c r="B88" s="95">
        <v>55000</v>
      </c>
      <c r="C88" s="95">
        <v>2731.2884199999999</v>
      </c>
      <c r="D88" s="95">
        <v>0</v>
      </c>
      <c r="E88" s="95">
        <v>0</v>
      </c>
      <c r="F88" s="95">
        <v>57731.288420000004</v>
      </c>
    </row>
    <row r="89" spans="1:6">
      <c r="A89" s="58" t="s">
        <v>221</v>
      </c>
      <c r="B89" s="95">
        <v>86047.730280000003</v>
      </c>
      <c r="C89" s="95">
        <v>0</v>
      </c>
      <c r="D89" s="95">
        <v>0</v>
      </c>
      <c r="E89" s="95">
        <v>0</v>
      </c>
      <c r="F89" s="95">
        <v>86047.730280000003</v>
      </c>
    </row>
    <row r="90" spans="1:6">
      <c r="A90" s="58" t="s">
        <v>222</v>
      </c>
      <c r="B90" s="95">
        <v>-180.15777</v>
      </c>
      <c r="C90" s="95">
        <v>-5.4880000000000004</v>
      </c>
      <c r="D90" s="95">
        <v>0</v>
      </c>
      <c r="E90" s="95">
        <v>0</v>
      </c>
      <c r="F90" s="95">
        <v>-185.64577</v>
      </c>
    </row>
    <row r="91" spans="1:6">
      <c r="A91" s="187" t="s">
        <v>223</v>
      </c>
      <c r="B91" s="57">
        <v>15352.772419999999</v>
      </c>
      <c r="C91" s="57">
        <v>0</v>
      </c>
      <c r="D91" s="57">
        <v>0</v>
      </c>
      <c r="E91" s="57">
        <v>0</v>
      </c>
      <c r="F91" s="57">
        <v>15352.772419999999</v>
      </c>
    </row>
    <row r="92" spans="1:6">
      <c r="A92" s="58" t="s">
        <v>224</v>
      </c>
      <c r="B92" s="95">
        <v>0</v>
      </c>
      <c r="C92" s="95">
        <v>0</v>
      </c>
      <c r="D92" s="95">
        <v>0</v>
      </c>
      <c r="E92" s="95">
        <v>0</v>
      </c>
      <c r="F92" s="95">
        <v>0</v>
      </c>
    </row>
    <row r="93" spans="1:6">
      <c r="A93" s="58" t="s">
        <v>225</v>
      </c>
      <c r="B93" s="95">
        <v>3473.8615399999999</v>
      </c>
      <c r="C93" s="95">
        <v>0</v>
      </c>
      <c r="D93" s="95">
        <v>0</v>
      </c>
      <c r="E93" s="95">
        <v>0</v>
      </c>
      <c r="F93" s="95">
        <v>3473.8615399999999</v>
      </c>
    </row>
    <row r="94" spans="1:6">
      <c r="A94" s="58" t="s">
        <v>226</v>
      </c>
      <c r="B94" s="95">
        <v>3783.3065899999997</v>
      </c>
      <c r="C94" s="95">
        <v>0</v>
      </c>
      <c r="D94" s="95">
        <v>0</v>
      </c>
      <c r="E94" s="95">
        <v>0</v>
      </c>
      <c r="F94" s="95">
        <v>3783.3065899999997</v>
      </c>
    </row>
    <row r="95" spans="1:6">
      <c r="A95" s="58" t="s">
        <v>227</v>
      </c>
      <c r="B95" s="95">
        <v>3631.1390799999999</v>
      </c>
      <c r="C95" s="95">
        <v>0</v>
      </c>
      <c r="D95" s="95">
        <v>0</v>
      </c>
      <c r="E95" s="95">
        <v>0</v>
      </c>
      <c r="F95" s="95">
        <v>3631.1390799999999</v>
      </c>
    </row>
    <row r="96" spans="1:6">
      <c r="A96" s="58" t="s">
        <v>228</v>
      </c>
      <c r="B96" s="95">
        <v>2642.1520699999996</v>
      </c>
      <c r="C96" s="95">
        <v>0</v>
      </c>
      <c r="D96" s="95">
        <v>0</v>
      </c>
      <c r="E96" s="95">
        <v>0</v>
      </c>
      <c r="F96" s="95">
        <v>2642.1520699999996</v>
      </c>
    </row>
    <row r="97" spans="1:6">
      <c r="A97" s="58" t="s">
        <v>229</v>
      </c>
      <c r="B97" s="95">
        <v>1821.28403</v>
      </c>
      <c r="C97" s="95">
        <v>0</v>
      </c>
      <c r="D97" s="95">
        <v>0</v>
      </c>
      <c r="E97" s="95">
        <v>0</v>
      </c>
      <c r="F97" s="95">
        <v>1821.28403</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1638.1489899999999</v>
      </c>
      <c r="C101" s="57">
        <v>0</v>
      </c>
      <c r="D101" s="57">
        <v>0</v>
      </c>
      <c r="E101" s="57">
        <v>0</v>
      </c>
      <c r="F101" s="57">
        <v>1638.1489899999999</v>
      </c>
    </row>
    <row r="102" spans="1:6">
      <c r="A102" s="58" t="s">
        <v>234</v>
      </c>
      <c r="B102" s="95">
        <v>186.64958999999999</v>
      </c>
      <c r="C102" s="95">
        <v>0</v>
      </c>
      <c r="D102" s="95">
        <v>0</v>
      </c>
      <c r="E102" s="95">
        <v>0</v>
      </c>
      <c r="F102" s="95">
        <v>186.64958999999999</v>
      </c>
    </row>
    <row r="103" spans="1:6">
      <c r="A103" s="58" t="s">
        <v>235</v>
      </c>
      <c r="B103" s="95">
        <v>732.23261000000002</v>
      </c>
      <c r="C103" s="95">
        <v>0</v>
      </c>
      <c r="D103" s="95">
        <v>0</v>
      </c>
      <c r="E103" s="95">
        <v>0</v>
      </c>
      <c r="F103" s="95">
        <v>732.23261000000002</v>
      </c>
    </row>
    <row r="104" spans="1:6">
      <c r="A104" s="58" t="s">
        <v>236</v>
      </c>
      <c r="B104" s="95">
        <v>82.723060000000004</v>
      </c>
      <c r="C104" s="95">
        <v>0</v>
      </c>
      <c r="D104" s="95">
        <v>0</v>
      </c>
      <c r="E104" s="95">
        <v>0</v>
      </c>
      <c r="F104" s="95">
        <v>82.723060000000004</v>
      </c>
    </row>
    <row r="105" spans="1:6">
      <c r="A105" s="58" t="s">
        <v>237</v>
      </c>
      <c r="B105" s="95">
        <v>636.54372999999998</v>
      </c>
      <c r="C105" s="95">
        <v>0</v>
      </c>
      <c r="D105" s="95">
        <v>0</v>
      </c>
      <c r="E105" s="95">
        <v>0</v>
      </c>
      <c r="F105" s="95">
        <v>636.54372999999998</v>
      </c>
    </row>
    <row r="106" spans="1:6">
      <c r="A106" s="58" t="s">
        <v>238</v>
      </c>
      <c r="B106" s="95">
        <v>0</v>
      </c>
      <c r="C106" s="95">
        <v>0</v>
      </c>
      <c r="D106" s="95">
        <v>0</v>
      </c>
      <c r="E106" s="95">
        <v>0</v>
      </c>
      <c r="F106" s="95">
        <v>0</v>
      </c>
    </row>
    <row r="107" spans="1:6">
      <c r="A107" s="187" t="s">
        <v>239</v>
      </c>
      <c r="B107" s="57">
        <v>717585.79639999999</v>
      </c>
      <c r="C107" s="57">
        <v>0</v>
      </c>
      <c r="D107" s="57">
        <v>0</v>
      </c>
      <c r="E107" s="57">
        <v>0</v>
      </c>
      <c r="F107" s="57">
        <v>717585.79639999999</v>
      </c>
    </row>
    <row r="108" spans="1:6">
      <c r="A108" s="58" t="s">
        <v>240</v>
      </c>
      <c r="B108" s="95">
        <v>676203.75684000005</v>
      </c>
      <c r="C108" s="95">
        <v>0</v>
      </c>
      <c r="D108" s="95">
        <v>0</v>
      </c>
      <c r="E108" s="95">
        <v>0</v>
      </c>
      <c r="F108" s="95">
        <v>676203.75684000005</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69192.066489999997</v>
      </c>
      <c r="C112" s="95">
        <v>0</v>
      </c>
      <c r="D112" s="95">
        <v>0</v>
      </c>
      <c r="E112" s="95">
        <v>0</v>
      </c>
      <c r="F112" s="95">
        <v>69192.066489999997</v>
      </c>
    </row>
    <row r="113" spans="1:6">
      <c r="A113" s="58" t="s">
        <v>245</v>
      </c>
      <c r="B113" s="95">
        <v>-27810.02693</v>
      </c>
      <c r="C113" s="95">
        <v>0</v>
      </c>
      <c r="D113" s="95">
        <v>0</v>
      </c>
      <c r="E113" s="95">
        <v>0</v>
      </c>
      <c r="F113" s="95">
        <v>-27810.02693</v>
      </c>
    </row>
    <row r="114" spans="1:6">
      <c r="A114" s="155" t="s">
        <v>246</v>
      </c>
      <c r="B114" s="57">
        <v>6442252.8445800003</v>
      </c>
      <c r="C114" s="57">
        <v>474201.99926000001</v>
      </c>
      <c r="D114" s="57">
        <v>0</v>
      </c>
      <c r="E114" s="57">
        <v>0</v>
      </c>
      <c r="F114" s="57">
        <v>6916454.8438400002</v>
      </c>
    </row>
    <row r="115" spans="1:6">
      <c r="A115" s="177" t="s">
        <v>247</v>
      </c>
      <c r="B115" s="57">
        <v>4016415.2509400002</v>
      </c>
      <c r="C115" s="57">
        <v>149646.65049999999</v>
      </c>
      <c r="D115" s="57">
        <v>0</v>
      </c>
      <c r="E115" s="57">
        <v>0</v>
      </c>
      <c r="F115" s="57">
        <v>4166061.9014400002</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1493</v>
      </c>
      <c r="B127" s="95">
        <v>0</v>
      </c>
      <c r="C127" s="95">
        <v>0</v>
      </c>
      <c r="D127" s="95">
        <v>0</v>
      </c>
      <c r="E127" s="95">
        <v>0</v>
      </c>
      <c r="F127" s="95">
        <v>0</v>
      </c>
    </row>
    <row r="128" spans="1:6">
      <c r="A128" s="99" t="s">
        <v>1494</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3821344.8032399998</v>
      </c>
      <c r="C130" s="95">
        <v>147987.35</v>
      </c>
      <c r="D130" s="95">
        <v>0</v>
      </c>
      <c r="E130" s="95">
        <v>0</v>
      </c>
      <c r="F130" s="95">
        <v>3969332.1532399999</v>
      </c>
    </row>
    <row r="131" spans="1:6">
      <c r="A131" s="64" t="s">
        <v>263</v>
      </c>
      <c r="B131" s="95">
        <v>195070.44769999999</v>
      </c>
      <c r="C131" s="95">
        <v>1659.3005000000001</v>
      </c>
      <c r="D131" s="95">
        <v>0</v>
      </c>
      <c r="E131" s="95">
        <v>0</v>
      </c>
      <c r="F131" s="95">
        <v>196729.7482</v>
      </c>
    </row>
    <row r="132" spans="1:6">
      <c r="A132" s="177" t="s">
        <v>264</v>
      </c>
      <c r="B132" s="57">
        <v>0</v>
      </c>
      <c r="C132" s="57">
        <v>0</v>
      </c>
      <c r="D132" s="57">
        <v>0</v>
      </c>
      <c r="E132" s="57">
        <v>0</v>
      </c>
      <c r="F132" s="57">
        <v>0</v>
      </c>
    </row>
    <row r="133" spans="1:6">
      <c r="A133" s="177" t="s">
        <v>455</v>
      </c>
      <c r="B133" s="57">
        <v>12369.161109999999</v>
      </c>
      <c r="C133" s="57">
        <v>0</v>
      </c>
      <c r="D133" s="57">
        <v>0</v>
      </c>
      <c r="E133" s="57">
        <v>0</v>
      </c>
      <c r="F133" s="57">
        <v>12369.161109999999</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11000</v>
      </c>
      <c r="C138" s="95">
        <v>0</v>
      </c>
      <c r="D138" s="95">
        <v>0</v>
      </c>
      <c r="E138" s="95">
        <v>0</v>
      </c>
      <c r="F138" s="95">
        <v>11000</v>
      </c>
    </row>
    <row r="139" spans="1:6">
      <c r="A139" s="64" t="s">
        <v>467</v>
      </c>
      <c r="B139" s="95">
        <v>1369.16111</v>
      </c>
      <c r="C139" s="95">
        <v>0</v>
      </c>
      <c r="D139" s="95">
        <v>0</v>
      </c>
      <c r="E139" s="95">
        <v>0</v>
      </c>
      <c r="F139" s="95">
        <v>1369.16111</v>
      </c>
    </row>
    <row r="140" spans="1:6">
      <c r="A140" s="177" t="s">
        <v>265</v>
      </c>
      <c r="B140" s="57">
        <v>2351881.44417</v>
      </c>
      <c r="C140" s="57">
        <v>324160.27029000001</v>
      </c>
      <c r="D140" s="57">
        <v>0</v>
      </c>
      <c r="E140" s="57">
        <v>0</v>
      </c>
      <c r="F140" s="57">
        <v>2676041.7144599999</v>
      </c>
    </row>
    <row r="141" spans="1:6">
      <c r="A141" s="64" t="s">
        <v>266</v>
      </c>
      <c r="B141" s="95">
        <v>0</v>
      </c>
      <c r="C141" s="95">
        <v>0</v>
      </c>
      <c r="D141" s="95">
        <v>0</v>
      </c>
      <c r="E141" s="95">
        <v>0</v>
      </c>
      <c r="F141" s="95">
        <v>0</v>
      </c>
    </row>
    <row r="142" spans="1:6">
      <c r="A142" s="64" t="s">
        <v>267</v>
      </c>
      <c r="B142" s="95">
        <v>624478.78598000004</v>
      </c>
      <c r="C142" s="95">
        <v>0</v>
      </c>
      <c r="D142" s="95">
        <v>0</v>
      </c>
      <c r="E142" s="95">
        <v>0</v>
      </c>
      <c r="F142" s="95">
        <v>624478.78598000004</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1495</v>
      </c>
      <c r="B145" s="95">
        <v>1450160</v>
      </c>
      <c r="C145" s="95">
        <v>2058</v>
      </c>
      <c r="D145" s="95">
        <v>0</v>
      </c>
      <c r="E145" s="95">
        <v>0</v>
      </c>
      <c r="F145" s="95">
        <v>1452218</v>
      </c>
    </row>
    <row r="146" spans="1:6">
      <c r="A146" s="64" t="s">
        <v>271</v>
      </c>
      <c r="B146" s="95">
        <v>228835.94556999998</v>
      </c>
      <c r="C146" s="95">
        <v>319468.93943999999</v>
      </c>
      <c r="D146" s="95">
        <v>0</v>
      </c>
      <c r="E146" s="95">
        <v>0</v>
      </c>
      <c r="F146" s="95">
        <v>548304.88500999997</v>
      </c>
    </row>
    <row r="147" spans="1:6">
      <c r="A147" s="64" t="s">
        <v>272</v>
      </c>
      <c r="B147" s="95">
        <v>0</v>
      </c>
      <c r="C147" s="95">
        <v>0</v>
      </c>
      <c r="D147" s="95">
        <v>0</v>
      </c>
      <c r="E147" s="95">
        <v>0</v>
      </c>
      <c r="F147" s="95">
        <v>0</v>
      </c>
    </row>
    <row r="148" spans="1:6">
      <c r="A148" s="64" t="s">
        <v>273</v>
      </c>
      <c r="B148" s="95">
        <v>48406.712619999998</v>
      </c>
      <c r="C148" s="95">
        <v>2633.3308500000003</v>
      </c>
      <c r="D148" s="95">
        <v>0</v>
      </c>
      <c r="E148" s="95">
        <v>0</v>
      </c>
      <c r="F148" s="95">
        <v>51040.043469999997</v>
      </c>
    </row>
    <row r="149" spans="1:6">
      <c r="A149" s="177" t="s">
        <v>274</v>
      </c>
      <c r="B149" s="57">
        <v>30878.651670000003</v>
      </c>
      <c r="C149" s="57">
        <v>395.07846999999998</v>
      </c>
      <c r="D149" s="57">
        <v>0</v>
      </c>
      <c r="E149" s="57">
        <v>0</v>
      </c>
      <c r="F149" s="57">
        <v>31273.73014</v>
      </c>
    </row>
    <row r="150" spans="1:6">
      <c r="A150" s="64" t="s">
        <v>207</v>
      </c>
      <c r="B150" s="95">
        <v>0</v>
      </c>
      <c r="C150" s="95">
        <v>0</v>
      </c>
      <c r="D150" s="95">
        <v>0</v>
      </c>
      <c r="E150" s="95">
        <v>0</v>
      </c>
      <c r="F150" s="95">
        <v>0</v>
      </c>
    </row>
    <row r="151" spans="1:6">
      <c r="A151" s="64" t="s">
        <v>209</v>
      </c>
      <c r="B151" s="95">
        <v>11100.301449999999</v>
      </c>
      <c r="C151" s="95">
        <v>330.58641</v>
      </c>
      <c r="D151" s="95">
        <v>0</v>
      </c>
      <c r="E151" s="95">
        <v>0</v>
      </c>
      <c r="F151" s="95">
        <v>11430.887859999999</v>
      </c>
    </row>
    <row r="152" spans="1:6">
      <c r="A152" s="64" t="s">
        <v>275</v>
      </c>
      <c r="B152" s="95">
        <v>19778.35022</v>
      </c>
      <c r="C152" s="95">
        <v>64.492059999999995</v>
      </c>
      <c r="D152" s="95">
        <v>0</v>
      </c>
      <c r="E152" s="95">
        <v>0</v>
      </c>
      <c r="F152" s="95">
        <v>19842.842280000001</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30708.33669</v>
      </c>
      <c r="C155" s="57">
        <v>0</v>
      </c>
      <c r="D155" s="57">
        <v>0</v>
      </c>
      <c r="E155" s="57">
        <v>0</v>
      </c>
      <c r="F155" s="57">
        <v>30708.33669</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1305</v>
      </c>
      <c r="B159" s="95">
        <v>0</v>
      </c>
      <c r="C159" s="95">
        <v>0</v>
      </c>
      <c r="D159" s="95">
        <v>0</v>
      </c>
      <c r="E159" s="95">
        <v>0</v>
      </c>
      <c r="F159" s="95">
        <v>0</v>
      </c>
    </row>
    <row r="160" spans="1:6">
      <c r="A160" s="64" t="s">
        <v>281</v>
      </c>
      <c r="B160" s="95">
        <v>25890.7196</v>
      </c>
      <c r="C160" s="95">
        <v>0</v>
      </c>
      <c r="D160" s="95">
        <v>0</v>
      </c>
      <c r="E160" s="95">
        <v>0</v>
      </c>
      <c r="F160" s="95">
        <v>25890.7196</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1496</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850279.16230999993</v>
      </c>
      <c r="C176" s="57">
        <v>0</v>
      </c>
      <c r="D176" s="57">
        <v>0</v>
      </c>
      <c r="E176" s="57">
        <v>0</v>
      </c>
      <c r="F176" s="57">
        <v>850279.16230999993</v>
      </c>
    </row>
    <row r="177" spans="1:6">
      <c r="A177" s="63" t="s">
        <v>298</v>
      </c>
      <c r="B177" s="95">
        <v>499483.5</v>
      </c>
      <c r="C177" s="95">
        <v>0</v>
      </c>
      <c r="D177" s="95">
        <v>0</v>
      </c>
      <c r="E177" s="95">
        <v>0</v>
      </c>
      <c r="F177" s="95">
        <v>499483.5</v>
      </c>
    </row>
    <row r="178" spans="1:6">
      <c r="A178" s="64" t="s">
        <v>299</v>
      </c>
      <c r="B178" s="95">
        <v>499483.5</v>
      </c>
      <c r="C178" s="95">
        <v>0</v>
      </c>
      <c r="D178" s="95">
        <v>0</v>
      </c>
      <c r="E178" s="95">
        <v>0</v>
      </c>
      <c r="F178" s="95">
        <v>499483.5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205800</v>
      </c>
      <c r="C181" s="95">
        <v>0</v>
      </c>
      <c r="D181" s="95">
        <v>0</v>
      </c>
      <c r="E181" s="95">
        <v>0</v>
      </c>
      <c r="F181" s="95">
        <v>205800</v>
      </c>
    </row>
    <row r="182" spans="1:6">
      <c r="A182" s="64" t="s">
        <v>303</v>
      </c>
      <c r="B182" s="95">
        <v>0</v>
      </c>
      <c r="C182" s="95">
        <v>0</v>
      </c>
      <c r="D182" s="95">
        <v>0</v>
      </c>
      <c r="E182" s="95">
        <v>0</v>
      </c>
      <c r="F182" s="95">
        <v>0</v>
      </c>
    </row>
    <row r="183" spans="1:6">
      <c r="A183" s="64" t="s">
        <v>304</v>
      </c>
      <c r="B183" s="95">
        <v>205800</v>
      </c>
      <c r="C183" s="95">
        <v>0</v>
      </c>
      <c r="D183" s="95">
        <v>0</v>
      </c>
      <c r="E183" s="95">
        <v>0</v>
      </c>
      <c r="F183" s="95">
        <v>205800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14905.429789999998</v>
      </c>
      <c r="C191" s="95">
        <v>0</v>
      </c>
      <c r="D191" s="95">
        <v>0</v>
      </c>
      <c r="E191" s="95">
        <v>0</v>
      </c>
      <c r="F191" s="95">
        <v>14905.429789999998</v>
      </c>
    </row>
    <row r="192" spans="1:6">
      <c r="A192" s="64" t="s">
        <v>313</v>
      </c>
      <c r="B192" s="95">
        <v>15931.48342</v>
      </c>
      <c r="C192" s="95">
        <v>0</v>
      </c>
      <c r="D192" s="95">
        <v>0</v>
      </c>
      <c r="E192" s="95">
        <v>0</v>
      </c>
      <c r="F192" s="95">
        <v>15931.48342</v>
      </c>
    </row>
    <row r="193" spans="1:6">
      <c r="A193" s="64" t="s">
        <v>314</v>
      </c>
      <c r="B193" s="95">
        <v>-1026.0536300000001</v>
      </c>
      <c r="C193" s="95">
        <v>0</v>
      </c>
      <c r="D193" s="95">
        <v>0</v>
      </c>
      <c r="E193" s="95">
        <v>0</v>
      </c>
      <c r="F193" s="95">
        <v>-1026.0536300000001</v>
      </c>
    </row>
    <row r="194" spans="1:6">
      <c r="A194" s="72" t="s">
        <v>315</v>
      </c>
      <c r="B194" s="57">
        <v>7292532.0068900008</v>
      </c>
      <c r="C194" s="57">
        <v>474201.99926000001</v>
      </c>
      <c r="D194" s="57">
        <v>0</v>
      </c>
      <c r="E194" s="57">
        <v>0</v>
      </c>
      <c r="F194" s="57">
        <v>7766734.0061499998</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1497</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18999218.30339</v>
      </c>
      <c r="C215" s="57">
        <v>4747992.6469000001</v>
      </c>
      <c r="D215" s="57">
        <v>0</v>
      </c>
      <c r="E215" s="57">
        <v>0</v>
      </c>
      <c r="F215" s="57">
        <v>23747210.950290002</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3080542.7118800003</v>
      </c>
      <c r="C232" s="95">
        <v>0</v>
      </c>
      <c r="D232" s="95">
        <v>0</v>
      </c>
      <c r="E232" s="95">
        <v>0</v>
      </c>
      <c r="F232" s="95">
        <v>3080542.7118800003</v>
      </c>
    </row>
    <row r="233" spans="1:6">
      <c r="A233" s="64" t="s">
        <v>354</v>
      </c>
      <c r="B233" s="95">
        <v>2055016.29813</v>
      </c>
      <c r="C233" s="95">
        <v>0</v>
      </c>
      <c r="D233" s="95">
        <v>0</v>
      </c>
      <c r="E233" s="95">
        <v>0</v>
      </c>
      <c r="F233" s="95">
        <v>2055016.29813</v>
      </c>
    </row>
    <row r="234" spans="1:6">
      <c r="A234" s="64" t="s">
        <v>355</v>
      </c>
      <c r="B234" s="95">
        <v>0</v>
      </c>
      <c r="C234" s="95">
        <v>0</v>
      </c>
      <c r="D234" s="95">
        <v>0</v>
      </c>
      <c r="E234" s="95">
        <v>0</v>
      </c>
      <c r="F234" s="95">
        <v>0</v>
      </c>
    </row>
    <row r="235" spans="1:6">
      <c r="A235" s="64" t="s">
        <v>356</v>
      </c>
      <c r="B235" s="95">
        <v>168280.59669999999</v>
      </c>
      <c r="C235" s="95">
        <v>0</v>
      </c>
      <c r="D235" s="95">
        <v>0</v>
      </c>
      <c r="E235" s="95">
        <v>0</v>
      </c>
      <c r="F235" s="95">
        <v>168280.59669999999</v>
      </c>
    </row>
    <row r="236" spans="1:6">
      <c r="A236" s="64" t="s">
        <v>357</v>
      </c>
      <c r="B236" s="95">
        <v>874.65</v>
      </c>
      <c r="C236" s="95">
        <v>0</v>
      </c>
      <c r="D236" s="95">
        <v>0</v>
      </c>
      <c r="E236" s="95">
        <v>0</v>
      </c>
      <c r="F236" s="95">
        <v>874.65</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856371.16704999993</v>
      </c>
      <c r="C240" s="95">
        <v>0</v>
      </c>
      <c r="D240" s="95">
        <v>0</v>
      </c>
      <c r="E240" s="95">
        <v>0</v>
      </c>
      <c r="F240" s="95">
        <v>856371.16704999993</v>
      </c>
    </row>
    <row r="241" spans="1:6">
      <c r="A241" s="63" t="s">
        <v>362</v>
      </c>
      <c r="B241" s="95">
        <v>5774539.70799</v>
      </c>
      <c r="C241" s="95">
        <v>884072.60929999989</v>
      </c>
      <c r="D241" s="95">
        <v>0</v>
      </c>
      <c r="E241" s="95">
        <v>0</v>
      </c>
      <c r="F241" s="95">
        <v>6658612.3172899997</v>
      </c>
    </row>
    <row r="242" spans="1:6">
      <c r="A242" s="64" t="s">
        <v>363</v>
      </c>
      <c r="B242" s="95">
        <v>164577.89899000002</v>
      </c>
      <c r="C242" s="95">
        <v>0</v>
      </c>
      <c r="D242" s="95">
        <v>0</v>
      </c>
      <c r="E242" s="95">
        <v>0</v>
      </c>
      <c r="F242" s="95">
        <v>164577.89899000002</v>
      </c>
    </row>
    <row r="243" spans="1:6">
      <c r="A243" s="64" t="s">
        <v>364</v>
      </c>
      <c r="B243" s="95">
        <v>0</v>
      </c>
      <c r="C243" s="95">
        <v>75.459999999999994</v>
      </c>
      <c r="D243" s="95">
        <v>0</v>
      </c>
      <c r="E243" s="95">
        <v>0</v>
      </c>
      <c r="F243" s="95">
        <v>75.459999999999994</v>
      </c>
    </row>
    <row r="244" spans="1:6">
      <c r="A244" s="64" t="s">
        <v>365</v>
      </c>
      <c r="B244" s="95">
        <v>20996.655340000001</v>
      </c>
      <c r="C244" s="95">
        <v>3092.56086</v>
      </c>
      <c r="D244" s="95">
        <v>0</v>
      </c>
      <c r="E244" s="95">
        <v>0</v>
      </c>
      <c r="F244" s="95">
        <v>24089.216199999999</v>
      </c>
    </row>
    <row r="245" spans="1:6">
      <c r="A245" s="64" t="s">
        <v>366</v>
      </c>
      <c r="B245" s="95">
        <v>7381.8353899999993</v>
      </c>
      <c r="C245" s="95">
        <v>0</v>
      </c>
      <c r="D245" s="95">
        <v>0</v>
      </c>
      <c r="E245" s="95">
        <v>0</v>
      </c>
      <c r="F245" s="95">
        <v>7381.8353899999993</v>
      </c>
    </row>
    <row r="246" spans="1:6">
      <c r="A246" s="64" t="s">
        <v>1498</v>
      </c>
      <c r="B246" s="95">
        <v>0</v>
      </c>
      <c r="C246" s="95">
        <v>0</v>
      </c>
      <c r="D246" s="95">
        <v>0</v>
      </c>
      <c r="E246" s="95">
        <v>0</v>
      </c>
      <c r="F246" s="95">
        <v>0</v>
      </c>
    </row>
    <row r="247" spans="1:6">
      <c r="A247" s="64" t="s">
        <v>367</v>
      </c>
      <c r="B247" s="95">
        <v>5581583.3182700006</v>
      </c>
      <c r="C247" s="95">
        <v>880904.58844000008</v>
      </c>
      <c r="D247" s="95">
        <v>0</v>
      </c>
      <c r="E247" s="95">
        <v>0</v>
      </c>
      <c r="F247" s="95">
        <v>6462487.9067099998</v>
      </c>
    </row>
    <row r="248" spans="1:6">
      <c r="A248" s="63" t="s">
        <v>368</v>
      </c>
      <c r="B248" s="95">
        <v>371360.82543000003</v>
      </c>
      <c r="C248" s="95">
        <v>1142587.9656300002</v>
      </c>
      <c r="D248" s="95">
        <v>0</v>
      </c>
      <c r="E248" s="95">
        <v>0</v>
      </c>
      <c r="F248" s="95">
        <v>1513948.79106</v>
      </c>
    </row>
    <row r="249" spans="1:6">
      <c r="A249" s="64" t="s">
        <v>369</v>
      </c>
      <c r="B249" s="95">
        <v>367967.83650999999</v>
      </c>
      <c r="C249" s="95">
        <v>1104486.37164</v>
      </c>
      <c r="D249" s="95">
        <v>0</v>
      </c>
      <c r="E249" s="95">
        <v>0</v>
      </c>
      <c r="F249" s="95">
        <v>1472454.2081500001</v>
      </c>
    </row>
    <row r="250" spans="1:6">
      <c r="A250" s="64" t="s">
        <v>370</v>
      </c>
      <c r="B250" s="95">
        <v>3392.9889199999998</v>
      </c>
      <c r="C250" s="95">
        <v>38101.593990000001</v>
      </c>
      <c r="D250" s="95">
        <v>0</v>
      </c>
      <c r="E250" s="95">
        <v>0</v>
      </c>
      <c r="F250" s="95">
        <v>41494.582909999997</v>
      </c>
    </row>
    <row r="251" spans="1:6">
      <c r="A251" s="63" t="s">
        <v>371</v>
      </c>
      <c r="B251" s="95">
        <v>9772775.0580899995</v>
      </c>
      <c r="C251" s="95">
        <v>2721332.0709699998</v>
      </c>
      <c r="D251" s="95">
        <v>0</v>
      </c>
      <c r="E251" s="95">
        <v>0</v>
      </c>
      <c r="F251" s="95">
        <v>12494107.12906</v>
      </c>
    </row>
    <row r="252" spans="1:6">
      <c r="A252" s="64" t="s">
        <v>369</v>
      </c>
      <c r="B252" s="95">
        <v>9765309.2673799992</v>
      </c>
      <c r="C252" s="95">
        <v>2721151.7967699999</v>
      </c>
      <c r="D252" s="95">
        <v>0</v>
      </c>
      <c r="E252" s="95">
        <v>0</v>
      </c>
      <c r="F252" s="95">
        <v>12486461.06415</v>
      </c>
    </row>
    <row r="253" spans="1:6">
      <c r="A253" s="64" t="s">
        <v>370</v>
      </c>
      <c r="B253" s="95">
        <v>7465.7907100000002</v>
      </c>
      <c r="C253" s="95">
        <v>180.27420000000001</v>
      </c>
      <c r="D253" s="95">
        <v>0</v>
      </c>
      <c r="E253" s="95">
        <v>0</v>
      </c>
      <c r="F253" s="95">
        <v>7646.0649100000001</v>
      </c>
    </row>
    <row r="254" spans="1:6">
      <c r="A254" s="216" t="s">
        <v>372</v>
      </c>
      <c r="B254" s="57">
        <v>139477.36051</v>
      </c>
      <c r="C254" s="57">
        <v>23.18533</v>
      </c>
      <c r="D254" s="57">
        <v>0</v>
      </c>
      <c r="E254" s="57">
        <v>0</v>
      </c>
      <c r="F254" s="57">
        <v>139500.54584000001</v>
      </c>
    </row>
    <row r="255" spans="1:6">
      <c r="A255" s="99" t="s">
        <v>373</v>
      </c>
      <c r="B255" s="95">
        <v>9.1970899999999993</v>
      </c>
      <c r="C255" s="95">
        <v>0</v>
      </c>
      <c r="D255" s="95">
        <v>0</v>
      </c>
      <c r="E255" s="95">
        <v>0</v>
      </c>
      <c r="F255" s="95">
        <v>9.1970899999999993</v>
      </c>
    </row>
    <row r="256" spans="1:6">
      <c r="A256" s="99" t="s">
        <v>374</v>
      </c>
      <c r="B256" s="95">
        <v>7678.9598499999993</v>
      </c>
      <c r="C256" s="95">
        <v>6.7864300000000002</v>
      </c>
      <c r="D256" s="95">
        <v>0</v>
      </c>
      <c r="E256" s="95">
        <v>0</v>
      </c>
      <c r="F256" s="95">
        <v>7685.7462800000003</v>
      </c>
    </row>
    <row r="257" spans="1:6">
      <c r="A257" s="99" t="s">
        <v>375</v>
      </c>
      <c r="B257" s="95">
        <v>116961.53290000001</v>
      </c>
      <c r="C257" s="95">
        <v>16.398900000000001</v>
      </c>
      <c r="D257" s="95">
        <v>0</v>
      </c>
      <c r="E257" s="95">
        <v>0</v>
      </c>
      <c r="F257" s="95">
        <v>116977.93179999999</v>
      </c>
    </row>
    <row r="258" spans="1:6">
      <c r="A258" s="99" t="s">
        <v>376</v>
      </c>
      <c r="B258" s="95">
        <v>0</v>
      </c>
      <c r="C258" s="95">
        <v>0</v>
      </c>
      <c r="D258" s="95">
        <v>0</v>
      </c>
      <c r="E258" s="95">
        <v>0</v>
      </c>
      <c r="F258" s="95">
        <v>0</v>
      </c>
    </row>
    <row r="259" spans="1:6">
      <c r="A259" s="99" t="s">
        <v>377</v>
      </c>
      <c r="B259" s="95">
        <v>2295.5509900000002</v>
      </c>
      <c r="C259" s="95">
        <v>0</v>
      </c>
      <c r="D259" s="95">
        <v>0</v>
      </c>
      <c r="E259" s="95">
        <v>0</v>
      </c>
      <c r="F259" s="95">
        <v>2295.5509900000002</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12532.11968</v>
      </c>
      <c r="C264" s="95">
        <v>0</v>
      </c>
      <c r="D264" s="95">
        <v>0</v>
      </c>
      <c r="E264" s="95">
        <v>0</v>
      </c>
      <c r="F264" s="95">
        <v>12532.11968</v>
      </c>
    </row>
    <row r="265" spans="1:6">
      <c r="A265" s="99" t="s">
        <v>383</v>
      </c>
      <c r="B265" s="95">
        <v>0</v>
      </c>
      <c r="C265" s="95">
        <v>0</v>
      </c>
      <c r="D265" s="95">
        <v>0</v>
      </c>
      <c r="E265" s="95">
        <v>0</v>
      </c>
      <c r="F265" s="95">
        <v>0</v>
      </c>
    </row>
    <row r="266" spans="1:6">
      <c r="A266" s="216" t="s">
        <v>384</v>
      </c>
      <c r="B266" s="57">
        <v>-81786.255769999989</v>
      </c>
      <c r="C266" s="57">
        <v>-3112.96731</v>
      </c>
      <c r="D266" s="57">
        <v>0</v>
      </c>
      <c r="E266" s="57">
        <v>0</v>
      </c>
      <c r="F266" s="57">
        <v>-84899.223079999996</v>
      </c>
    </row>
    <row r="267" spans="1:6">
      <c r="A267" s="99" t="s">
        <v>385</v>
      </c>
      <c r="B267" s="95">
        <v>-56535.478369999997</v>
      </c>
      <c r="C267" s="95">
        <v>-706.19529</v>
      </c>
      <c r="D267" s="95">
        <v>0</v>
      </c>
      <c r="E267" s="95">
        <v>0</v>
      </c>
      <c r="F267" s="95">
        <v>-57241.673659999993</v>
      </c>
    </row>
    <row r="268" spans="1:6">
      <c r="A268" s="99" t="s">
        <v>386</v>
      </c>
      <c r="B268" s="95">
        <v>0</v>
      </c>
      <c r="C268" s="95">
        <v>0</v>
      </c>
      <c r="D268" s="95">
        <v>0</v>
      </c>
      <c r="E268" s="95">
        <v>0</v>
      </c>
      <c r="F268" s="95">
        <v>0</v>
      </c>
    </row>
    <row r="269" spans="1:6">
      <c r="A269" s="99" t="s">
        <v>387</v>
      </c>
      <c r="B269" s="95">
        <v>-25133.82949</v>
      </c>
      <c r="C269" s="95">
        <v>-2406.7720199999999</v>
      </c>
      <c r="D269" s="95">
        <v>0</v>
      </c>
      <c r="E269" s="95">
        <v>0</v>
      </c>
      <c r="F269" s="95">
        <v>-27540.60151</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-116.94791000000001</v>
      </c>
      <c r="C273" s="95">
        <v>0</v>
      </c>
      <c r="D273" s="95">
        <v>0</v>
      </c>
      <c r="E273" s="95">
        <v>0</v>
      </c>
      <c r="F273" s="95">
        <v>-116.94791000000001</v>
      </c>
    </row>
    <row r="274" spans="1:6">
      <c r="A274" s="216" t="s">
        <v>976</v>
      </c>
      <c r="B274" s="57">
        <v>57691.104740000002</v>
      </c>
      <c r="C274" s="57">
        <v>-3089.7819800000002</v>
      </c>
      <c r="D274" s="57">
        <v>0</v>
      </c>
      <c r="E274" s="57">
        <v>0</v>
      </c>
      <c r="F274" s="57">
        <v>54601.322759999995</v>
      </c>
    </row>
    <row r="275" spans="1:6">
      <c r="A275" s="69" t="s">
        <v>391</v>
      </c>
      <c r="B275" s="57">
        <v>13326.02001</v>
      </c>
      <c r="C275" s="57">
        <v>1292.50668</v>
      </c>
      <c r="D275" s="57">
        <v>0</v>
      </c>
      <c r="E275" s="57">
        <v>0</v>
      </c>
      <c r="F275" s="57">
        <v>14618.526689999999</v>
      </c>
    </row>
    <row r="276" spans="1:6">
      <c r="A276" s="99" t="s">
        <v>392</v>
      </c>
      <c r="B276" s="95">
        <v>4400.0517900000004</v>
      </c>
      <c r="C276" s="95">
        <v>1292.50668</v>
      </c>
      <c r="D276" s="95">
        <v>0</v>
      </c>
      <c r="E276" s="95">
        <v>0</v>
      </c>
      <c r="F276" s="95">
        <v>5692.5584699999999</v>
      </c>
    </row>
    <row r="277" spans="1:6">
      <c r="A277" s="99" t="s">
        <v>393</v>
      </c>
      <c r="B277" s="95">
        <v>0.22790000000000002</v>
      </c>
      <c r="C277" s="95">
        <v>0</v>
      </c>
      <c r="D277" s="95">
        <v>0</v>
      </c>
      <c r="E277" s="95">
        <v>0</v>
      </c>
      <c r="F277" s="95">
        <v>0.22790000000000002</v>
      </c>
    </row>
    <row r="278" spans="1:6">
      <c r="A278" s="99" t="s">
        <v>394</v>
      </c>
      <c r="B278" s="95">
        <v>0</v>
      </c>
      <c r="C278" s="95">
        <v>0</v>
      </c>
      <c r="D278" s="95">
        <v>0</v>
      </c>
      <c r="E278" s="95">
        <v>0</v>
      </c>
      <c r="F278" s="95">
        <v>0</v>
      </c>
    </row>
    <row r="279" spans="1:6">
      <c r="A279" s="99" t="s">
        <v>395</v>
      </c>
      <c r="B279" s="95">
        <v>102.95099999999999</v>
      </c>
      <c r="C279" s="95">
        <v>0</v>
      </c>
      <c r="D279" s="95">
        <v>0</v>
      </c>
      <c r="E279" s="95">
        <v>0</v>
      </c>
      <c r="F279" s="95">
        <v>102.95099999999999</v>
      </c>
    </row>
    <row r="280" spans="1:6">
      <c r="A280" s="99" t="s">
        <v>396</v>
      </c>
      <c r="B280" s="95">
        <v>158.98007000000001</v>
      </c>
      <c r="C280" s="95">
        <v>0</v>
      </c>
      <c r="D280" s="95">
        <v>0</v>
      </c>
      <c r="E280" s="95">
        <v>0</v>
      </c>
      <c r="F280" s="95">
        <v>158.98007000000001</v>
      </c>
    </row>
    <row r="281" spans="1:6">
      <c r="A281" s="99" t="s">
        <v>397</v>
      </c>
      <c r="B281" s="95">
        <v>8663.8092500000002</v>
      </c>
      <c r="C281" s="95">
        <v>0</v>
      </c>
      <c r="D281" s="95">
        <v>0</v>
      </c>
      <c r="E281" s="95">
        <v>0</v>
      </c>
      <c r="F281" s="95">
        <v>8663.8092500000002</v>
      </c>
    </row>
    <row r="282" spans="1:6">
      <c r="A282" s="157" t="s">
        <v>398</v>
      </c>
      <c r="B282" s="57">
        <v>-1229.6877899999999</v>
      </c>
      <c r="C282" s="57">
        <v>0</v>
      </c>
      <c r="D282" s="57">
        <v>0</v>
      </c>
      <c r="E282" s="57">
        <v>0</v>
      </c>
      <c r="F282" s="57">
        <v>-1229.6877899999999</v>
      </c>
    </row>
    <row r="283" spans="1:6">
      <c r="A283" s="99" t="s">
        <v>392</v>
      </c>
      <c r="B283" s="95">
        <v>-675.68088999999998</v>
      </c>
      <c r="C283" s="95">
        <v>0</v>
      </c>
      <c r="D283" s="95">
        <v>0</v>
      </c>
      <c r="E283" s="95">
        <v>0</v>
      </c>
      <c r="F283" s="95">
        <v>-675.68088999999998</v>
      </c>
    </row>
    <row r="284" spans="1:6">
      <c r="A284" s="99" t="s">
        <v>399</v>
      </c>
      <c r="B284" s="95">
        <v>-248.60146</v>
      </c>
      <c r="C284" s="95">
        <v>0</v>
      </c>
      <c r="D284" s="95">
        <v>0</v>
      </c>
      <c r="E284" s="95">
        <v>0</v>
      </c>
      <c r="F284" s="95">
        <v>-248.60146</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-0.24481</v>
      </c>
      <c r="C287" s="95">
        <v>0</v>
      </c>
      <c r="D287" s="95">
        <v>0</v>
      </c>
      <c r="E287" s="95">
        <v>0</v>
      </c>
      <c r="F287" s="95">
        <v>-0.24481</v>
      </c>
    </row>
    <row r="288" spans="1:6">
      <c r="A288" s="99" t="s">
        <v>403</v>
      </c>
      <c r="B288" s="95">
        <v>-251.12263000000002</v>
      </c>
      <c r="C288" s="95">
        <v>0</v>
      </c>
      <c r="D288" s="95">
        <v>0</v>
      </c>
      <c r="E288" s="95">
        <v>0</v>
      </c>
      <c r="F288" s="95">
        <v>-251.12263000000002</v>
      </c>
    </row>
    <row r="289" spans="1:6">
      <c r="A289" s="216" t="s">
        <v>975</v>
      </c>
      <c r="B289" s="57">
        <v>69787.436959999992</v>
      </c>
      <c r="C289" s="57">
        <v>-1797.2753</v>
      </c>
      <c r="D289" s="57">
        <v>0</v>
      </c>
      <c r="E289" s="57">
        <v>0</v>
      </c>
      <c r="F289" s="57">
        <v>67990.161659999998</v>
      </c>
    </row>
    <row r="290" spans="1:6">
      <c r="A290" s="99" t="s">
        <v>404</v>
      </c>
      <c r="B290" s="95">
        <v>108322.41613</v>
      </c>
      <c r="C290" s="95">
        <v>0</v>
      </c>
      <c r="D290" s="95">
        <v>0</v>
      </c>
      <c r="E290" s="95">
        <v>0</v>
      </c>
      <c r="F290" s="95">
        <v>108322.41613</v>
      </c>
    </row>
    <row r="291" spans="1:6">
      <c r="A291" s="99" t="s">
        <v>405</v>
      </c>
      <c r="B291" s="95">
        <v>330.48266999999998</v>
      </c>
      <c r="C291" s="95">
        <v>0</v>
      </c>
      <c r="D291" s="95">
        <v>0</v>
      </c>
      <c r="E291" s="95">
        <v>0</v>
      </c>
      <c r="F291" s="95">
        <v>330.48266999999998</v>
      </c>
    </row>
    <row r="292" spans="1:6">
      <c r="A292" s="99" t="s">
        <v>406</v>
      </c>
      <c r="B292" s="95">
        <v>107991.59045999999</v>
      </c>
      <c r="C292" s="95">
        <v>0</v>
      </c>
      <c r="D292" s="95">
        <v>0</v>
      </c>
      <c r="E292" s="95">
        <v>0</v>
      </c>
      <c r="F292" s="95">
        <v>107991.59045999999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-127102.04759</v>
      </c>
      <c r="C298" s="95">
        <v>0</v>
      </c>
      <c r="D298" s="95">
        <v>0</v>
      </c>
      <c r="E298" s="95">
        <v>0</v>
      </c>
      <c r="F298" s="95">
        <v>-127102.04759</v>
      </c>
    </row>
    <row r="299" spans="1:6">
      <c r="A299" s="99" t="s">
        <v>413</v>
      </c>
      <c r="B299" s="95">
        <v>-120213.11898999999</v>
      </c>
      <c r="C299" s="95">
        <v>0</v>
      </c>
      <c r="D299" s="95">
        <v>0</v>
      </c>
      <c r="E299" s="95">
        <v>0</v>
      </c>
      <c r="F299" s="95">
        <v>-120213.11898999999</v>
      </c>
    </row>
    <row r="300" spans="1:6">
      <c r="A300" s="99" t="s">
        <v>414</v>
      </c>
      <c r="B300" s="95">
        <v>-0.35367000000000004</v>
      </c>
      <c r="C300" s="95">
        <v>0</v>
      </c>
      <c r="D300" s="95">
        <v>0</v>
      </c>
      <c r="E300" s="95">
        <v>0</v>
      </c>
      <c r="F300" s="95">
        <v>-0.35367000000000004</v>
      </c>
    </row>
    <row r="301" spans="1:6">
      <c r="A301" s="99" t="s">
        <v>415</v>
      </c>
      <c r="B301" s="95">
        <v>-2.1351999999999998</v>
      </c>
      <c r="C301" s="95">
        <v>0</v>
      </c>
      <c r="D301" s="95">
        <v>0</v>
      </c>
      <c r="E301" s="95">
        <v>0</v>
      </c>
      <c r="F301" s="95">
        <v>-2.1351999999999998</v>
      </c>
    </row>
    <row r="302" spans="1:6">
      <c r="A302" s="156" t="s">
        <v>416</v>
      </c>
      <c r="B302" s="95">
        <v>-6886.4397300000001</v>
      </c>
      <c r="C302" s="95">
        <v>0</v>
      </c>
      <c r="D302" s="95">
        <v>0</v>
      </c>
      <c r="E302" s="95">
        <v>0</v>
      </c>
      <c r="F302" s="95">
        <v>-6886.4397300000001</v>
      </c>
    </row>
    <row r="303" spans="1:6">
      <c r="A303" s="156" t="s">
        <v>1499</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51007.805500000002</v>
      </c>
      <c r="C305" s="57">
        <v>-1797.2753</v>
      </c>
      <c r="D305" s="57">
        <v>0</v>
      </c>
      <c r="E305" s="57">
        <v>0</v>
      </c>
      <c r="F305" s="57">
        <v>49210.530200000001</v>
      </c>
    </row>
    <row r="306" spans="1:6">
      <c r="A306" s="216" t="s">
        <v>419</v>
      </c>
      <c r="B306" s="57">
        <v>-51998.027520000003</v>
      </c>
      <c r="C306" s="57">
        <v>0</v>
      </c>
      <c r="D306" s="57">
        <v>0</v>
      </c>
      <c r="E306" s="57">
        <v>0</v>
      </c>
      <c r="F306" s="57">
        <v>-51998.027520000003</v>
      </c>
    </row>
    <row r="307" spans="1:6">
      <c r="A307" s="99" t="s">
        <v>420</v>
      </c>
      <c r="B307" s="95">
        <v>-26654.772550000002</v>
      </c>
      <c r="C307" s="95">
        <v>0</v>
      </c>
      <c r="D307" s="95">
        <v>0</v>
      </c>
      <c r="E307" s="95">
        <v>0</v>
      </c>
      <c r="F307" s="95">
        <v>-26654.772550000002</v>
      </c>
    </row>
    <row r="308" spans="1:6">
      <c r="A308" s="99" t="s">
        <v>421</v>
      </c>
      <c r="B308" s="95">
        <v>-2816.39203</v>
      </c>
      <c r="C308" s="95">
        <v>0</v>
      </c>
      <c r="D308" s="95">
        <v>0</v>
      </c>
      <c r="E308" s="95">
        <v>0</v>
      </c>
      <c r="F308" s="95">
        <v>-2816.39203</v>
      </c>
    </row>
    <row r="309" spans="1:6">
      <c r="A309" s="99" t="s">
        <v>422</v>
      </c>
      <c r="B309" s="95">
        <v>-287.63693999999998</v>
      </c>
      <c r="C309" s="95">
        <v>0</v>
      </c>
      <c r="D309" s="95">
        <v>0</v>
      </c>
      <c r="E309" s="95">
        <v>0</v>
      </c>
      <c r="F309" s="95">
        <v>-287.63693999999998</v>
      </c>
    </row>
    <row r="310" spans="1:6">
      <c r="A310" s="99" t="s">
        <v>423</v>
      </c>
      <c r="B310" s="95">
        <v>-2117.6136000000001</v>
      </c>
      <c r="C310" s="95">
        <v>0</v>
      </c>
      <c r="D310" s="95">
        <v>0</v>
      </c>
      <c r="E310" s="95">
        <v>0</v>
      </c>
      <c r="F310" s="95">
        <v>-2117.6136000000001</v>
      </c>
    </row>
    <row r="311" spans="1:6">
      <c r="A311" s="99" t="s">
        <v>424</v>
      </c>
      <c r="B311" s="95">
        <v>-4169.3329300000005</v>
      </c>
      <c r="C311" s="95">
        <v>0</v>
      </c>
      <c r="D311" s="95">
        <v>0</v>
      </c>
      <c r="E311" s="95">
        <v>0</v>
      </c>
      <c r="F311" s="95">
        <v>-4169.3329300000005</v>
      </c>
    </row>
    <row r="312" spans="1:6">
      <c r="A312" s="99" t="s">
        <v>425</v>
      </c>
      <c r="B312" s="95">
        <v>-862.92264</v>
      </c>
      <c r="C312" s="95">
        <v>0</v>
      </c>
      <c r="D312" s="95">
        <v>0</v>
      </c>
      <c r="E312" s="95">
        <v>0</v>
      </c>
      <c r="F312" s="95">
        <v>-862.92264</v>
      </c>
    </row>
    <row r="313" spans="1:6">
      <c r="A313" s="99" t="s">
        <v>426</v>
      </c>
      <c r="B313" s="95">
        <v>-1381.94677</v>
      </c>
      <c r="C313" s="95">
        <v>0</v>
      </c>
      <c r="D313" s="95">
        <v>0</v>
      </c>
      <c r="E313" s="95">
        <v>0</v>
      </c>
      <c r="F313" s="95">
        <v>-1381.94677</v>
      </c>
    </row>
    <row r="314" spans="1:6">
      <c r="A314" s="99" t="s">
        <v>427</v>
      </c>
      <c r="B314" s="95">
        <v>-652.81236000000001</v>
      </c>
      <c r="C314" s="95">
        <v>0</v>
      </c>
      <c r="D314" s="95">
        <v>0</v>
      </c>
      <c r="E314" s="95">
        <v>0</v>
      </c>
      <c r="F314" s="95">
        <v>-652.81236000000001</v>
      </c>
    </row>
    <row r="315" spans="1:6">
      <c r="A315" s="99" t="s">
        <v>428</v>
      </c>
      <c r="B315" s="95">
        <v>-13054.597699999998</v>
      </c>
      <c r="C315" s="95">
        <v>0</v>
      </c>
      <c r="D315" s="95">
        <v>0</v>
      </c>
      <c r="E315" s="95">
        <v>0</v>
      </c>
      <c r="F315" s="95">
        <v>-13054.597699999998</v>
      </c>
    </row>
    <row r="316" spans="1:6">
      <c r="A316" s="69" t="s">
        <v>973</v>
      </c>
      <c r="B316" s="57">
        <v>-990.22202000000004</v>
      </c>
      <c r="C316" s="57">
        <v>-1797.2753</v>
      </c>
      <c r="D316" s="57">
        <v>0</v>
      </c>
      <c r="E316" s="57">
        <v>0</v>
      </c>
      <c r="F316" s="57">
        <v>-2787.4973199999999</v>
      </c>
    </row>
    <row r="317" spans="1:6">
      <c r="A317" s="156" t="s">
        <v>429</v>
      </c>
      <c r="B317" s="95">
        <v>2.82E-3</v>
      </c>
      <c r="C317" s="95">
        <v>0</v>
      </c>
      <c r="D317" s="95">
        <v>0</v>
      </c>
      <c r="E317" s="95">
        <v>0</v>
      </c>
      <c r="F317" s="95">
        <v>2.82E-3</v>
      </c>
    </row>
    <row r="318" spans="1:6">
      <c r="A318" s="156" t="s">
        <v>430</v>
      </c>
      <c r="B318" s="95">
        <v>0</v>
      </c>
      <c r="C318" s="95">
        <v>0</v>
      </c>
      <c r="D318" s="95">
        <v>0</v>
      </c>
      <c r="E318" s="95">
        <v>0</v>
      </c>
      <c r="F318" s="95">
        <v>0</v>
      </c>
    </row>
    <row r="319" spans="1:6">
      <c r="A319" s="156" t="s">
        <v>431</v>
      </c>
      <c r="B319" s="95">
        <v>2.82E-3</v>
      </c>
      <c r="C319" s="95">
        <v>0</v>
      </c>
      <c r="D319" s="95">
        <v>0</v>
      </c>
      <c r="E319" s="95">
        <v>0</v>
      </c>
      <c r="F319" s="95">
        <v>2.82E-3</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1242</v>
      </c>
      <c r="B323" s="57">
        <v>-990.2192</v>
      </c>
      <c r="C323" s="57">
        <v>-1797.2753</v>
      </c>
      <c r="D323" s="57">
        <v>0</v>
      </c>
      <c r="E323" s="57">
        <v>0</v>
      </c>
      <c r="F323" s="57">
        <v>-2787.4944999999998</v>
      </c>
    </row>
    <row r="324" spans="1:6">
      <c r="A324" s="99" t="s">
        <v>435</v>
      </c>
      <c r="B324" s="95">
        <v>0</v>
      </c>
      <c r="C324" s="95">
        <v>0</v>
      </c>
      <c r="D324" s="95">
        <v>0</v>
      </c>
      <c r="E324" s="95">
        <v>0</v>
      </c>
      <c r="F324" s="95">
        <v>0</v>
      </c>
    </row>
    <row r="325" spans="1:6">
      <c r="A325" s="69" t="s">
        <v>972</v>
      </c>
      <c r="B325" s="57">
        <v>-990.2192</v>
      </c>
      <c r="C325" s="57">
        <v>-1797.2753</v>
      </c>
      <c r="D325" s="57">
        <v>0</v>
      </c>
      <c r="E325" s="57">
        <v>0</v>
      </c>
      <c r="F325" s="57">
        <v>-2787.4944999999998</v>
      </c>
    </row>
    <row r="326" spans="1:6">
      <c r="A326" s="156" t="s">
        <v>436</v>
      </c>
      <c r="B326" s="95">
        <v>1761.4408700000001</v>
      </c>
      <c r="C326" s="95">
        <v>0</v>
      </c>
      <c r="D326" s="95">
        <v>0</v>
      </c>
      <c r="E326" s="95">
        <v>0</v>
      </c>
      <c r="F326" s="95">
        <v>1761.4408700000001</v>
      </c>
    </row>
    <row r="327" spans="1:6">
      <c r="A327" s="155" t="s">
        <v>1243</v>
      </c>
      <c r="B327" s="57">
        <v>771.22167000000002</v>
      </c>
      <c r="C327" s="57">
        <v>-1797.2753</v>
      </c>
      <c r="D327" s="57">
        <v>0</v>
      </c>
      <c r="E327" s="57">
        <v>0</v>
      </c>
      <c r="F327" s="57">
        <v>-1026.0536300000001</v>
      </c>
    </row>
    <row r="328" spans="1:6">
      <c r="A328" s="156" t="s">
        <v>437</v>
      </c>
      <c r="B328" s="95">
        <v>0</v>
      </c>
      <c r="C328" s="95">
        <v>0</v>
      </c>
      <c r="D328" s="95">
        <v>0</v>
      </c>
      <c r="E328" s="95">
        <v>0</v>
      </c>
      <c r="F328" s="95">
        <v>0</v>
      </c>
    </row>
    <row r="329" spans="1:6">
      <c r="A329" s="69" t="s">
        <v>971</v>
      </c>
      <c r="B329" s="57">
        <v>771.22167000000002</v>
      </c>
      <c r="C329" s="57">
        <v>-1797.2753</v>
      </c>
      <c r="D329" s="57">
        <v>0</v>
      </c>
      <c r="E329" s="57">
        <v>0</v>
      </c>
      <c r="F329" s="57">
        <v>-1026.0536300000001</v>
      </c>
    </row>
    <row r="330" spans="1:6">
      <c r="A330" s="156" t="s">
        <v>438</v>
      </c>
      <c r="B330" s="95">
        <v>0</v>
      </c>
      <c r="C330" s="95">
        <v>0</v>
      </c>
      <c r="D330" s="95">
        <v>0</v>
      </c>
      <c r="E330" s="95">
        <v>0</v>
      </c>
      <c r="F330" s="95">
        <v>0</v>
      </c>
    </row>
    <row r="331" spans="1:6">
      <c r="A331" s="69" t="s">
        <v>970</v>
      </c>
      <c r="B331" s="57">
        <v>771.22167000000002</v>
      </c>
      <c r="C331" s="57">
        <v>-1797.2753</v>
      </c>
      <c r="D331" s="57">
        <v>0</v>
      </c>
      <c r="E331" s="57">
        <v>0</v>
      </c>
      <c r="F331" s="57">
        <v>-1026.0536300000001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34" t="s">
        <v>1019</v>
      </c>
      <c r="B1" s="798"/>
      <c r="C1" s="798"/>
    </row>
    <row r="2" spans="1:3" ht="18">
      <c r="A2" s="735" t="s">
        <v>520</v>
      </c>
      <c r="B2" s="799"/>
      <c r="C2" s="799"/>
    </row>
    <row r="3" spans="1:3" ht="18">
      <c r="A3" s="735" t="s">
        <v>1501</v>
      </c>
      <c r="B3" s="799"/>
      <c r="C3" s="799"/>
    </row>
    <row r="4" spans="1:3" ht="30" customHeight="1">
      <c r="A4" s="739" t="s">
        <v>512</v>
      </c>
      <c r="B4" s="800"/>
      <c r="C4" s="800"/>
    </row>
    <row r="5" spans="1:3" ht="3.75" customHeight="1">
      <c r="A5" s="11"/>
      <c r="B5" s="178"/>
      <c r="C5" s="178"/>
    </row>
    <row r="6" spans="1:3" ht="30" customHeight="1" thickBot="1">
      <c r="A6" s="155"/>
      <c r="B6" s="236" t="s">
        <v>120</v>
      </c>
      <c r="C6" s="237" t="s">
        <v>519</v>
      </c>
    </row>
    <row r="7" spans="1:3">
      <c r="A7" s="428" t="s">
        <v>161</v>
      </c>
      <c r="B7" s="386">
        <v>7766734.0068699997</v>
      </c>
      <c r="C7" s="386">
        <v>7766734.0068699997</v>
      </c>
    </row>
    <row r="8" spans="1:3">
      <c r="A8" s="177" t="s">
        <v>162</v>
      </c>
      <c r="B8" s="57">
        <v>165854.64383000002</v>
      </c>
      <c r="C8" s="57">
        <v>165854.64383000002</v>
      </c>
    </row>
    <row r="9" spans="1:3">
      <c r="A9" s="64" t="s">
        <v>163</v>
      </c>
      <c r="B9" s="95">
        <v>0</v>
      </c>
      <c r="C9" s="95">
        <v>0</v>
      </c>
    </row>
    <row r="10" spans="1:3">
      <c r="A10" s="64" t="s">
        <v>164</v>
      </c>
      <c r="B10" s="95">
        <v>139475.40675999998</v>
      </c>
      <c r="C10" s="95">
        <v>139475.40675999998</v>
      </c>
    </row>
    <row r="11" spans="1:3">
      <c r="A11" s="64" t="s">
        <v>165</v>
      </c>
      <c r="B11" s="95">
        <v>26379.237069999999</v>
      </c>
      <c r="C11" s="95">
        <v>26379.237069999999</v>
      </c>
    </row>
    <row r="12" spans="1:3">
      <c r="A12" s="64" t="s">
        <v>166</v>
      </c>
      <c r="B12" s="95">
        <v>0</v>
      </c>
      <c r="C12" s="95">
        <v>0</v>
      </c>
    </row>
    <row r="13" spans="1:3">
      <c r="A13" s="64" t="s">
        <v>167</v>
      </c>
      <c r="B13" s="95">
        <v>0</v>
      </c>
      <c r="C13" s="95">
        <v>0</v>
      </c>
    </row>
    <row r="14" spans="1:3">
      <c r="A14" s="64" t="s">
        <v>1492</v>
      </c>
      <c r="B14" s="95">
        <v>0</v>
      </c>
      <c r="C14" s="95">
        <v>0</v>
      </c>
    </row>
    <row r="15" spans="1:3">
      <c r="A15" s="64" t="s">
        <v>169</v>
      </c>
      <c r="B15" s="95">
        <v>0</v>
      </c>
      <c r="C15" s="95">
        <v>0</v>
      </c>
    </row>
    <row r="16" spans="1:3">
      <c r="A16" s="64" t="s">
        <v>170</v>
      </c>
      <c r="B16" s="95">
        <v>0</v>
      </c>
      <c r="C16" s="95">
        <v>0</v>
      </c>
    </row>
    <row r="17" spans="1:3">
      <c r="A17" s="177" t="s">
        <v>171</v>
      </c>
      <c r="B17" s="57">
        <v>867989.47505999997</v>
      </c>
      <c r="C17" s="57">
        <v>867989.47505999997</v>
      </c>
    </row>
    <row r="18" spans="1:3">
      <c r="A18" s="64" t="s">
        <v>172</v>
      </c>
      <c r="B18" s="95">
        <v>0</v>
      </c>
      <c r="C18" s="95">
        <v>0</v>
      </c>
    </row>
    <row r="19" spans="1:3">
      <c r="A19" s="64" t="s">
        <v>173</v>
      </c>
      <c r="B19" s="95">
        <v>631452.67489000002</v>
      </c>
      <c r="C19" s="95">
        <v>631452.67489000002</v>
      </c>
    </row>
    <row r="20" spans="1:3">
      <c r="A20" s="64" t="s">
        <v>174</v>
      </c>
      <c r="B20" s="95">
        <v>0</v>
      </c>
      <c r="C20" s="95">
        <v>0</v>
      </c>
    </row>
    <row r="21" spans="1:3">
      <c r="A21" s="64" t="s">
        <v>175</v>
      </c>
      <c r="B21" s="95">
        <v>0</v>
      </c>
      <c r="C21" s="95">
        <v>0</v>
      </c>
    </row>
    <row r="22" spans="1:3">
      <c r="A22" s="64" t="s">
        <v>220</v>
      </c>
      <c r="B22" s="95">
        <v>218322.39387999999</v>
      </c>
      <c r="C22" s="95">
        <v>218322.39387999999</v>
      </c>
    </row>
    <row r="23" spans="1:3">
      <c r="A23" s="64" t="s">
        <v>177</v>
      </c>
      <c r="B23" s="95">
        <v>14484.315359999999</v>
      </c>
      <c r="C23" s="95">
        <v>14484.315359999999</v>
      </c>
    </row>
    <row r="24" spans="1:3">
      <c r="A24" s="64" t="s">
        <v>178</v>
      </c>
      <c r="B24" s="95">
        <v>3730.0909300000003</v>
      </c>
      <c r="C24" s="95">
        <v>3730.0909300000003</v>
      </c>
    </row>
    <row r="25" spans="1:3">
      <c r="A25" s="64" t="s">
        <v>179</v>
      </c>
      <c r="B25" s="95">
        <v>0</v>
      </c>
      <c r="C25" s="95">
        <v>0</v>
      </c>
    </row>
    <row r="26" spans="1:3">
      <c r="A26" s="177" t="s">
        <v>180</v>
      </c>
      <c r="B26" s="57">
        <v>4890895.3875200003</v>
      </c>
      <c r="C26" s="57">
        <v>4890895.3875200003</v>
      </c>
    </row>
    <row r="27" spans="1:3">
      <c r="A27" s="63" t="s">
        <v>181</v>
      </c>
      <c r="B27" s="95">
        <v>4714689.2498900006</v>
      </c>
      <c r="C27" s="95">
        <v>4714689.2498900006</v>
      </c>
    </row>
    <row r="28" spans="1:3">
      <c r="A28" s="64" t="s">
        <v>182</v>
      </c>
      <c r="B28" s="95">
        <v>4155702.5370500004</v>
      </c>
      <c r="C28" s="95">
        <v>4155702.5370500004</v>
      </c>
    </row>
    <row r="29" spans="1:3">
      <c r="A29" s="64" t="s">
        <v>183</v>
      </c>
      <c r="B29" s="95">
        <v>493037.82910999999</v>
      </c>
      <c r="C29" s="95">
        <v>493037.82910999999</v>
      </c>
    </row>
    <row r="30" spans="1:3">
      <c r="A30" s="64" t="s">
        <v>184</v>
      </c>
      <c r="B30" s="95">
        <v>65948.883730000001</v>
      </c>
      <c r="C30" s="95">
        <v>65948.883730000001</v>
      </c>
    </row>
    <row r="31" spans="1:3">
      <c r="A31" s="63" t="s">
        <v>185</v>
      </c>
      <c r="B31" s="95">
        <v>25867.268210000002</v>
      </c>
      <c r="C31" s="95">
        <v>25867.268210000002</v>
      </c>
    </row>
    <row r="32" spans="1:3">
      <c r="A32" s="64" t="s">
        <v>186</v>
      </c>
      <c r="B32" s="95">
        <v>21557.980070000001</v>
      </c>
      <c r="C32" s="95">
        <v>21557.980070000001</v>
      </c>
    </row>
    <row r="33" spans="1:3">
      <c r="A33" s="64" t="s">
        <v>187</v>
      </c>
      <c r="B33" s="95">
        <v>3686.0787400000004</v>
      </c>
      <c r="C33" s="95">
        <v>3686.0787400000004</v>
      </c>
    </row>
    <row r="34" spans="1:3">
      <c r="A34" s="65" t="s">
        <v>188</v>
      </c>
      <c r="B34" s="95">
        <v>623.20940000000007</v>
      </c>
      <c r="C34" s="95">
        <v>623.20940000000007</v>
      </c>
    </row>
    <row r="35" spans="1:3">
      <c r="A35" s="63" t="s">
        <v>189</v>
      </c>
      <c r="B35" s="95">
        <v>37952.302029999999</v>
      </c>
      <c r="C35" s="95">
        <v>37952.302029999999</v>
      </c>
    </row>
    <row r="36" spans="1:3">
      <c r="A36" s="64" t="s">
        <v>190</v>
      </c>
      <c r="B36" s="95">
        <v>37647.748780000002</v>
      </c>
      <c r="C36" s="95">
        <v>37647.748780000002</v>
      </c>
    </row>
    <row r="37" spans="1:3">
      <c r="A37" s="64" t="s">
        <v>191</v>
      </c>
      <c r="B37" s="95">
        <v>268.01283000000001</v>
      </c>
      <c r="C37" s="95">
        <v>268.01283000000001</v>
      </c>
    </row>
    <row r="38" spans="1:3">
      <c r="A38" s="64" t="s">
        <v>192</v>
      </c>
      <c r="B38" s="95">
        <v>36.540419999999997</v>
      </c>
      <c r="C38" s="95">
        <v>36.540419999999997</v>
      </c>
    </row>
    <row r="39" spans="1:3">
      <c r="A39" s="63" t="s">
        <v>193</v>
      </c>
      <c r="B39" s="95">
        <v>204418.18453999999</v>
      </c>
      <c r="C39" s="95">
        <v>204418.18453999999</v>
      </c>
    </row>
    <row r="40" spans="1:3">
      <c r="A40" s="65" t="s">
        <v>194</v>
      </c>
      <c r="B40" s="95">
        <v>62138.875350000002</v>
      </c>
      <c r="C40" s="95">
        <v>62138.875350000002</v>
      </c>
    </row>
    <row r="41" spans="1:3">
      <c r="A41" s="64" t="s">
        <v>195</v>
      </c>
      <c r="B41" s="95">
        <v>44825.999360000002</v>
      </c>
      <c r="C41" s="95">
        <v>44825.999360000002</v>
      </c>
    </row>
    <row r="42" spans="1:3">
      <c r="A42" s="64" t="s">
        <v>196</v>
      </c>
      <c r="B42" s="95">
        <v>0</v>
      </c>
      <c r="C42" s="95">
        <v>0</v>
      </c>
    </row>
    <row r="43" spans="1:3">
      <c r="A43" s="64" t="s">
        <v>197</v>
      </c>
      <c r="B43" s="95">
        <v>0</v>
      </c>
      <c r="C43" s="95">
        <v>0</v>
      </c>
    </row>
    <row r="44" spans="1:3">
      <c r="A44" s="64" t="s">
        <v>198</v>
      </c>
      <c r="B44" s="95">
        <v>16.126799999999999</v>
      </c>
      <c r="C44" s="95">
        <v>16.126799999999999</v>
      </c>
    </row>
    <row r="45" spans="1:3">
      <c r="A45" s="99" t="s">
        <v>199</v>
      </c>
      <c r="B45" s="95">
        <v>0</v>
      </c>
      <c r="C45" s="95">
        <v>0</v>
      </c>
    </row>
    <row r="46" spans="1:3">
      <c r="A46" s="65" t="s">
        <v>1196</v>
      </c>
      <c r="B46" s="95">
        <v>64357.164770000003</v>
      </c>
      <c r="C46" s="95">
        <v>64357.164770000003</v>
      </c>
    </row>
    <row r="47" spans="1:3">
      <c r="A47" s="64" t="s">
        <v>1197</v>
      </c>
      <c r="B47" s="95">
        <v>30542.4761</v>
      </c>
      <c r="C47" s="95">
        <v>30542.4761</v>
      </c>
    </row>
    <row r="48" spans="1:3">
      <c r="A48" s="64" t="s">
        <v>1202</v>
      </c>
      <c r="B48" s="95">
        <v>1103.42191</v>
      </c>
      <c r="C48" s="95">
        <v>1103.42191</v>
      </c>
    </row>
    <row r="49" spans="1:3">
      <c r="A49" s="64" t="s">
        <v>1203</v>
      </c>
      <c r="B49" s="95">
        <v>317.86659999999995</v>
      </c>
      <c r="C49" s="95">
        <v>317.86659999999995</v>
      </c>
    </row>
    <row r="50" spans="1:3">
      <c r="A50" s="64" t="s">
        <v>1221</v>
      </c>
      <c r="B50" s="95">
        <v>1104.4250400000001</v>
      </c>
      <c r="C50" s="95">
        <v>1104.4250400000001</v>
      </c>
    </row>
    <row r="51" spans="1:3">
      <c r="A51" s="99" t="s">
        <v>1241</v>
      </c>
      <c r="B51" s="95">
        <v>11.828610000000001</v>
      </c>
      <c r="C51" s="95">
        <v>11.828610000000001</v>
      </c>
    </row>
    <row r="52" spans="1:3">
      <c r="A52" s="101" t="s">
        <v>200</v>
      </c>
      <c r="B52" s="95">
        <v>-92031.617150000005</v>
      </c>
      <c r="C52" s="95">
        <v>-92031.617150000005</v>
      </c>
    </row>
    <row r="53" spans="1:3">
      <c r="A53" s="64" t="s">
        <v>1276</v>
      </c>
      <c r="B53" s="95">
        <v>-1513.3878300000001</v>
      </c>
      <c r="C53" s="95">
        <v>-1513.3878300000001</v>
      </c>
    </row>
    <row r="54" spans="1:3">
      <c r="A54" s="64" t="s">
        <v>1303</v>
      </c>
      <c r="B54" s="95">
        <v>-392.09237000000002</v>
      </c>
      <c r="C54" s="95">
        <v>-392.09237000000002</v>
      </c>
    </row>
    <row r="55" spans="1:3">
      <c r="A55" s="64" t="s">
        <v>1277</v>
      </c>
      <c r="B55" s="95">
        <v>-11080.080550000001</v>
      </c>
      <c r="C55" s="95">
        <v>-11080.080550000001</v>
      </c>
    </row>
    <row r="56" spans="1:3">
      <c r="A56" s="64" t="s">
        <v>1304</v>
      </c>
      <c r="B56" s="95">
        <v>-2036.63492</v>
      </c>
      <c r="C56" s="95">
        <v>-2036.63492</v>
      </c>
    </row>
    <row r="57" spans="1:3">
      <c r="A57" s="64" t="s">
        <v>1278</v>
      </c>
      <c r="B57" s="95">
        <v>-21387.237960000002</v>
      </c>
      <c r="C57" s="95">
        <v>-21387.237960000002</v>
      </c>
    </row>
    <row r="58" spans="1:3">
      <c r="A58" s="64" t="s">
        <v>201</v>
      </c>
      <c r="B58" s="95">
        <v>-268.01283000000001</v>
      </c>
      <c r="C58" s="95">
        <v>-268.01283000000001</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1005</v>
      </c>
      <c r="B63" s="95">
        <v>-172.70328000000001</v>
      </c>
      <c r="C63" s="95">
        <v>-172.70328000000001</v>
      </c>
    </row>
    <row r="64" spans="1:3">
      <c r="A64" s="64" t="s">
        <v>1006</v>
      </c>
      <c r="B64" s="95">
        <v>-106.05764000000001</v>
      </c>
      <c r="C64" s="95">
        <v>-106.05764000000001</v>
      </c>
    </row>
    <row r="65" spans="1:3">
      <c r="A65" s="64" t="s">
        <v>1204</v>
      </c>
      <c r="B65" s="95">
        <v>-1396.2624599999999</v>
      </c>
      <c r="C65" s="95">
        <v>-1396.2624599999999</v>
      </c>
    </row>
    <row r="66" spans="1:3">
      <c r="A66" s="64" t="s">
        <v>1205</v>
      </c>
      <c r="B66" s="95">
        <v>-327.68814000000003</v>
      </c>
      <c r="C66" s="95">
        <v>-327.68814000000003</v>
      </c>
    </row>
    <row r="67" spans="1:3">
      <c r="A67" s="64" t="s">
        <v>1206</v>
      </c>
      <c r="B67" s="95">
        <v>-2669.71234</v>
      </c>
      <c r="C67" s="95">
        <v>-2669.71234</v>
      </c>
    </row>
    <row r="68" spans="1:3">
      <c r="A68" s="64" t="s">
        <v>1207</v>
      </c>
      <c r="B68" s="95">
        <v>-36.540419999999997</v>
      </c>
      <c r="C68" s="95">
        <v>-36.540419999999997</v>
      </c>
    </row>
    <row r="69" spans="1:3">
      <c r="A69" s="177" t="s">
        <v>206</v>
      </c>
      <c r="B69" s="57">
        <v>7580.5293899999997</v>
      </c>
      <c r="C69" s="57">
        <v>7580.5293899999997</v>
      </c>
    </row>
    <row r="70" spans="1:3">
      <c r="A70" s="64" t="s">
        <v>207</v>
      </c>
      <c r="B70" s="95">
        <v>0</v>
      </c>
      <c r="C70" s="95">
        <v>0</v>
      </c>
    </row>
    <row r="71" spans="1:3">
      <c r="A71" s="64" t="s">
        <v>208</v>
      </c>
      <c r="B71" s="95">
        <v>5701.5274200000003</v>
      </c>
      <c r="C71" s="95">
        <v>5701.5274200000003</v>
      </c>
    </row>
    <row r="72" spans="1:3">
      <c r="A72" s="64" t="s">
        <v>209</v>
      </c>
      <c r="B72" s="95">
        <v>1904.2624699999999</v>
      </c>
      <c r="C72" s="95">
        <v>1904.2624699999999</v>
      </c>
    </row>
    <row r="73" spans="1:3">
      <c r="A73" s="64" t="s">
        <v>210</v>
      </c>
      <c r="B73" s="95">
        <v>0</v>
      </c>
      <c r="C73" s="95">
        <v>0</v>
      </c>
    </row>
    <row r="74" spans="1:3">
      <c r="A74" s="64" t="s">
        <v>211</v>
      </c>
      <c r="B74" s="95">
        <v>-25.2605</v>
      </c>
      <c r="C74" s="95">
        <v>-25.2605</v>
      </c>
    </row>
    <row r="75" spans="1:3">
      <c r="A75" s="177" t="s">
        <v>212</v>
      </c>
      <c r="B75" s="57">
        <v>419.47889000000004</v>
      </c>
      <c r="C75" s="57">
        <v>419.47889000000004</v>
      </c>
    </row>
    <row r="76" spans="1:3">
      <c r="A76" s="64" t="s">
        <v>213</v>
      </c>
      <c r="B76" s="95">
        <v>0</v>
      </c>
      <c r="C76" s="95">
        <v>0</v>
      </c>
    </row>
    <row r="77" spans="1:3">
      <c r="A77" s="64" t="s">
        <v>214</v>
      </c>
      <c r="B77" s="95">
        <v>4837.6816699999999</v>
      </c>
      <c r="C77" s="95">
        <v>4837.6816699999999</v>
      </c>
    </row>
    <row r="78" spans="1:3">
      <c r="A78" s="64" t="s">
        <v>215</v>
      </c>
      <c r="B78" s="95">
        <v>0.34399999999999997</v>
      </c>
      <c r="C78" s="95">
        <v>0.34399999999999997</v>
      </c>
    </row>
    <row r="79" spans="1:3">
      <c r="A79" s="64" t="s">
        <v>216</v>
      </c>
      <c r="B79" s="95">
        <v>0</v>
      </c>
      <c r="C79" s="95">
        <v>0</v>
      </c>
    </row>
    <row r="80" spans="1:3">
      <c r="A80" s="64" t="s">
        <v>217</v>
      </c>
      <c r="B80" s="95">
        <v>-4418.5467800000006</v>
      </c>
      <c r="C80" s="95">
        <v>-4418.5467800000006</v>
      </c>
    </row>
    <row r="81" spans="1:3">
      <c r="A81" s="177" t="s">
        <v>218</v>
      </c>
      <c r="B81" s="57">
        <v>1099417.77437</v>
      </c>
      <c r="C81" s="57">
        <v>1099417.77437</v>
      </c>
    </row>
    <row r="82" spans="1:3">
      <c r="A82" s="64" t="s">
        <v>172</v>
      </c>
      <c r="B82" s="95">
        <v>0</v>
      </c>
      <c r="C82" s="95">
        <v>0</v>
      </c>
    </row>
    <row r="83" spans="1:3">
      <c r="A83" s="64" t="s">
        <v>173</v>
      </c>
      <c r="B83" s="95">
        <v>893530.48544000008</v>
      </c>
      <c r="C83" s="95">
        <v>893530.48544000008</v>
      </c>
    </row>
    <row r="84" spans="1:3">
      <c r="A84" s="64" t="s">
        <v>174</v>
      </c>
      <c r="B84" s="95">
        <v>0</v>
      </c>
      <c r="C84" s="95">
        <v>0</v>
      </c>
    </row>
    <row r="85" spans="1:3">
      <c r="A85" s="64" t="s">
        <v>175</v>
      </c>
      <c r="B85" s="95">
        <v>0</v>
      </c>
      <c r="C85" s="95">
        <v>0</v>
      </c>
    </row>
    <row r="86" spans="1:3">
      <c r="A86" s="64" t="s">
        <v>219</v>
      </c>
      <c r="B86" s="95">
        <v>62283.625999999997</v>
      </c>
      <c r="C86" s="95">
        <v>62283.625999999997</v>
      </c>
    </row>
    <row r="87" spans="1:3">
      <c r="A87" s="64" t="s">
        <v>220</v>
      </c>
      <c r="B87" s="95">
        <v>10.29</v>
      </c>
      <c r="C87" s="95">
        <v>10.29</v>
      </c>
    </row>
    <row r="88" spans="1:3">
      <c r="A88" s="64" t="s">
        <v>177</v>
      </c>
      <c r="B88" s="95">
        <v>57731.288420000004</v>
      </c>
      <c r="C88" s="95">
        <v>57731.288420000004</v>
      </c>
    </row>
    <row r="89" spans="1:3">
      <c r="A89" s="64" t="s">
        <v>221</v>
      </c>
      <c r="B89" s="95">
        <v>86047.730280000003</v>
      </c>
      <c r="C89" s="95">
        <v>86047.730280000003</v>
      </c>
    </row>
    <row r="90" spans="1:3">
      <c r="A90" s="64" t="s">
        <v>222</v>
      </c>
      <c r="B90" s="95">
        <v>-185.64577</v>
      </c>
      <c r="C90" s="95">
        <v>-185.64577</v>
      </c>
    </row>
    <row r="91" spans="1:3">
      <c r="A91" s="177" t="s">
        <v>223</v>
      </c>
      <c r="B91" s="57">
        <v>15352.772419999999</v>
      </c>
      <c r="C91" s="57">
        <v>15352.772419999999</v>
      </c>
    </row>
    <row r="92" spans="1:3">
      <c r="A92" s="64" t="s">
        <v>224</v>
      </c>
      <c r="B92" s="95">
        <v>0</v>
      </c>
      <c r="C92" s="95">
        <v>0</v>
      </c>
    </row>
    <row r="93" spans="1:3">
      <c r="A93" s="64" t="s">
        <v>225</v>
      </c>
      <c r="B93" s="95">
        <v>3473.8615399999999</v>
      </c>
      <c r="C93" s="95">
        <v>3473.8615399999999</v>
      </c>
    </row>
    <row r="94" spans="1:3">
      <c r="A94" s="64" t="s">
        <v>226</v>
      </c>
      <c r="B94" s="95">
        <v>3783.3065899999997</v>
      </c>
      <c r="C94" s="95">
        <v>3783.3065899999997</v>
      </c>
    </row>
    <row r="95" spans="1:3">
      <c r="A95" s="64" t="s">
        <v>227</v>
      </c>
      <c r="B95" s="95">
        <v>3631.1390799999999</v>
      </c>
      <c r="C95" s="95">
        <v>3631.1390799999999</v>
      </c>
    </row>
    <row r="96" spans="1:3">
      <c r="A96" s="64" t="s">
        <v>228</v>
      </c>
      <c r="B96" s="95">
        <v>2642.1520699999996</v>
      </c>
      <c r="C96" s="95">
        <v>2642.1520699999996</v>
      </c>
    </row>
    <row r="97" spans="1:3">
      <c r="A97" s="64" t="s">
        <v>229</v>
      </c>
      <c r="B97" s="95">
        <v>1821.28403</v>
      </c>
      <c r="C97" s="95">
        <v>1821.28403</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1638.1489899999999</v>
      </c>
      <c r="C101" s="57">
        <v>1638.1489899999999</v>
      </c>
    </row>
    <row r="102" spans="1:3">
      <c r="A102" s="64" t="s">
        <v>234</v>
      </c>
      <c r="B102" s="95">
        <v>186.64958999999999</v>
      </c>
      <c r="C102" s="95">
        <v>186.64958999999999</v>
      </c>
    </row>
    <row r="103" spans="1:3">
      <c r="A103" s="64" t="s">
        <v>235</v>
      </c>
      <c r="B103" s="95">
        <v>732.23261000000002</v>
      </c>
      <c r="C103" s="95">
        <v>732.23261000000002</v>
      </c>
    </row>
    <row r="104" spans="1:3">
      <c r="A104" s="64" t="s">
        <v>236</v>
      </c>
      <c r="B104" s="95">
        <v>82.723060000000004</v>
      </c>
      <c r="C104" s="95">
        <v>82.723060000000004</v>
      </c>
    </row>
    <row r="105" spans="1:3">
      <c r="A105" s="99" t="s">
        <v>237</v>
      </c>
      <c r="B105" s="95">
        <v>636.54372999999998</v>
      </c>
      <c r="C105" s="95">
        <v>636.54372999999998</v>
      </c>
    </row>
    <row r="106" spans="1:3">
      <c r="A106" s="99" t="s">
        <v>238</v>
      </c>
      <c r="B106" s="95">
        <v>0</v>
      </c>
      <c r="C106" s="95">
        <v>0</v>
      </c>
    </row>
    <row r="107" spans="1:3">
      <c r="A107" s="177" t="s">
        <v>239</v>
      </c>
      <c r="B107" s="57">
        <v>717585.79639999999</v>
      </c>
      <c r="C107" s="57">
        <v>717585.79639999999</v>
      </c>
    </row>
    <row r="108" spans="1:3">
      <c r="A108" s="64" t="s">
        <v>240</v>
      </c>
      <c r="B108" s="95">
        <v>676203.75684000005</v>
      </c>
      <c r="C108" s="95">
        <v>676203.75684000005</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69192.066489999997</v>
      </c>
      <c r="C112" s="95">
        <v>69192.066489999997</v>
      </c>
    </row>
    <row r="113" spans="1:3">
      <c r="A113" s="99" t="s">
        <v>245</v>
      </c>
      <c r="B113" s="95">
        <v>-27810.02693</v>
      </c>
      <c r="C113" s="95">
        <v>-27810.02693</v>
      </c>
    </row>
    <row r="114" spans="1:3">
      <c r="A114" s="177" t="s">
        <v>246</v>
      </c>
      <c r="B114" s="57">
        <v>6916454.8438400002</v>
      </c>
      <c r="C114" s="57">
        <v>6916454.8438400002</v>
      </c>
    </row>
    <row r="115" spans="1:3">
      <c r="A115" s="177" t="s">
        <v>247</v>
      </c>
      <c r="B115" s="57">
        <v>4166061.9014400002</v>
      </c>
      <c r="C115" s="57">
        <v>4166061.9014400002</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1493</v>
      </c>
      <c r="B127" s="95">
        <v>0</v>
      </c>
      <c r="C127" s="95">
        <v>0</v>
      </c>
    </row>
    <row r="128" spans="1:3">
      <c r="A128" s="156" t="s">
        <v>1494</v>
      </c>
      <c r="B128" s="95">
        <v>0</v>
      </c>
      <c r="C128" s="95">
        <v>0</v>
      </c>
    </row>
    <row r="129" spans="1:3">
      <c r="A129" s="156" t="s">
        <v>261</v>
      </c>
      <c r="B129" s="95">
        <v>0</v>
      </c>
      <c r="C129" s="95">
        <v>0</v>
      </c>
    </row>
    <row r="130" spans="1:3">
      <c r="A130" s="64" t="s">
        <v>262</v>
      </c>
      <c r="B130" s="95">
        <v>3969332.1532399999</v>
      </c>
      <c r="C130" s="95">
        <v>3969332.1532399999</v>
      </c>
    </row>
    <row r="131" spans="1:3">
      <c r="A131" s="64" t="s">
        <v>263</v>
      </c>
      <c r="B131" s="95">
        <v>196729.7482</v>
      </c>
      <c r="C131" s="95">
        <v>196729.7482</v>
      </c>
    </row>
    <row r="132" spans="1:3">
      <c r="A132" s="177" t="s">
        <v>264</v>
      </c>
      <c r="B132" s="57">
        <v>0</v>
      </c>
      <c r="C132" s="57">
        <v>0</v>
      </c>
    </row>
    <row r="133" spans="1:3">
      <c r="A133" s="177" t="s">
        <v>455</v>
      </c>
      <c r="B133" s="57">
        <v>12369.161109999999</v>
      </c>
      <c r="C133" s="57">
        <v>12369.161109999999</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11000</v>
      </c>
      <c r="C138" s="95">
        <v>11000</v>
      </c>
    </row>
    <row r="139" spans="1:3">
      <c r="A139" s="64" t="s">
        <v>467</v>
      </c>
      <c r="B139" s="95">
        <v>1369.16111</v>
      </c>
      <c r="C139" s="95">
        <v>1369.16111</v>
      </c>
    </row>
    <row r="140" spans="1:3">
      <c r="A140" s="177" t="s">
        <v>265</v>
      </c>
      <c r="B140" s="57">
        <v>2676041.7144599999</v>
      </c>
      <c r="C140" s="57">
        <v>2676041.7144599999</v>
      </c>
    </row>
    <row r="141" spans="1:3">
      <c r="A141" s="64" t="s">
        <v>266</v>
      </c>
      <c r="B141" s="95">
        <v>0</v>
      </c>
      <c r="C141" s="95">
        <v>0</v>
      </c>
    </row>
    <row r="142" spans="1:3">
      <c r="A142" s="64" t="s">
        <v>267</v>
      </c>
      <c r="B142" s="95">
        <v>624478.78598000004</v>
      </c>
      <c r="C142" s="95">
        <v>624478.78598000004</v>
      </c>
    </row>
    <row r="143" spans="1:3">
      <c r="A143" s="64" t="s">
        <v>268</v>
      </c>
      <c r="B143" s="95">
        <v>0</v>
      </c>
      <c r="C143" s="95">
        <v>0</v>
      </c>
    </row>
    <row r="144" spans="1:3">
      <c r="A144" s="64" t="s">
        <v>269</v>
      </c>
      <c r="B144" s="95">
        <v>0</v>
      </c>
      <c r="C144" s="95">
        <v>0</v>
      </c>
    </row>
    <row r="145" spans="1:3">
      <c r="A145" s="64" t="s">
        <v>1495</v>
      </c>
      <c r="B145" s="95">
        <v>1452218</v>
      </c>
      <c r="C145" s="95">
        <v>1452218</v>
      </c>
    </row>
    <row r="146" spans="1:3">
      <c r="A146" s="64" t="s">
        <v>271</v>
      </c>
      <c r="B146" s="95">
        <v>548304.88500999997</v>
      </c>
      <c r="C146" s="95">
        <v>548304.88500999997</v>
      </c>
    </row>
    <row r="147" spans="1:3">
      <c r="A147" s="64" t="s">
        <v>272</v>
      </c>
      <c r="B147" s="95">
        <v>0</v>
      </c>
      <c r="C147" s="95">
        <v>0</v>
      </c>
    </row>
    <row r="148" spans="1:3">
      <c r="A148" s="64" t="s">
        <v>273</v>
      </c>
      <c r="B148" s="95">
        <v>51040.043469999997</v>
      </c>
      <c r="C148" s="95">
        <v>51040.043469999997</v>
      </c>
    </row>
    <row r="149" spans="1:3">
      <c r="A149" s="177" t="s">
        <v>274</v>
      </c>
      <c r="B149" s="57">
        <v>31273.73014</v>
      </c>
      <c r="C149" s="57">
        <v>31273.73014</v>
      </c>
    </row>
    <row r="150" spans="1:3">
      <c r="A150" s="64" t="s">
        <v>207</v>
      </c>
      <c r="B150" s="95">
        <v>0</v>
      </c>
      <c r="C150" s="95">
        <v>0</v>
      </c>
    </row>
    <row r="151" spans="1:3">
      <c r="A151" s="64" t="s">
        <v>209</v>
      </c>
      <c r="B151" s="95">
        <v>11430.887859999999</v>
      </c>
      <c r="C151" s="95">
        <v>11430.887859999999</v>
      </c>
    </row>
    <row r="152" spans="1:3">
      <c r="A152" s="64" t="s">
        <v>275</v>
      </c>
      <c r="B152" s="95">
        <v>19842.842280000001</v>
      </c>
      <c r="C152" s="95">
        <v>19842.842280000001</v>
      </c>
    </row>
    <row r="153" spans="1:3">
      <c r="A153" s="64" t="s">
        <v>236</v>
      </c>
      <c r="B153" s="95">
        <v>0</v>
      </c>
      <c r="C153" s="95">
        <v>0</v>
      </c>
    </row>
    <row r="154" spans="1:3">
      <c r="A154" s="64" t="s">
        <v>276</v>
      </c>
      <c r="B154" s="95">
        <v>0</v>
      </c>
      <c r="C154" s="95">
        <v>0</v>
      </c>
    </row>
    <row r="155" spans="1:3">
      <c r="A155" s="177" t="s">
        <v>277</v>
      </c>
      <c r="B155" s="57">
        <v>30708.33669</v>
      </c>
      <c r="C155" s="57">
        <v>30708.33669</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1305</v>
      </c>
      <c r="B159" s="95">
        <v>0</v>
      </c>
      <c r="C159" s="95">
        <v>0</v>
      </c>
    </row>
    <row r="160" spans="1:3">
      <c r="A160" s="64" t="s">
        <v>281</v>
      </c>
      <c r="B160" s="95">
        <v>25890.7196</v>
      </c>
      <c r="C160" s="95">
        <v>25890.7196</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1496</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850279.16230999993</v>
      </c>
      <c r="C176" s="57">
        <v>850279.16230999993</v>
      </c>
    </row>
    <row r="177" spans="1:3">
      <c r="A177" s="63" t="s">
        <v>298</v>
      </c>
      <c r="B177" s="95">
        <v>499483.5</v>
      </c>
      <c r="C177" s="95">
        <v>499483.5</v>
      </c>
    </row>
    <row r="178" spans="1:3">
      <c r="A178" s="64" t="s">
        <v>299</v>
      </c>
      <c r="B178" s="95">
        <v>499483.5</v>
      </c>
      <c r="C178" s="95">
        <v>499483.5</v>
      </c>
    </row>
    <row r="179" spans="1:3">
      <c r="A179" s="64" t="s">
        <v>300</v>
      </c>
      <c r="B179" s="95">
        <v>0</v>
      </c>
      <c r="C179" s="95">
        <v>0</v>
      </c>
    </row>
    <row r="180" spans="1:3">
      <c r="A180" s="64" t="s">
        <v>301</v>
      </c>
      <c r="B180" s="95">
        <v>0</v>
      </c>
      <c r="C180" s="95">
        <v>0</v>
      </c>
    </row>
    <row r="181" spans="1:3">
      <c r="A181" s="63" t="s">
        <v>302</v>
      </c>
      <c r="B181" s="95">
        <v>205800</v>
      </c>
      <c r="C181" s="95">
        <v>205800</v>
      </c>
    </row>
    <row r="182" spans="1:3">
      <c r="A182" s="64" t="s">
        <v>303</v>
      </c>
      <c r="B182" s="95">
        <v>0</v>
      </c>
      <c r="C182" s="95">
        <v>0</v>
      </c>
    </row>
    <row r="183" spans="1:3">
      <c r="A183" s="64" t="s">
        <v>304</v>
      </c>
      <c r="B183" s="95">
        <v>205800</v>
      </c>
      <c r="C183" s="95">
        <v>205800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14905.429789999998</v>
      </c>
      <c r="C191" s="95">
        <v>14905.429789999998</v>
      </c>
    </row>
    <row r="192" spans="1:3">
      <c r="A192" s="64" t="s">
        <v>313</v>
      </c>
      <c r="B192" s="95">
        <v>15931.48342</v>
      </c>
      <c r="C192" s="95">
        <v>15931.48342</v>
      </c>
    </row>
    <row r="193" spans="1:3">
      <c r="A193" s="100" t="s">
        <v>314</v>
      </c>
      <c r="B193" s="342">
        <v>-1026.0536300000001</v>
      </c>
      <c r="C193" s="95">
        <v>-1026.0536300000001</v>
      </c>
    </row>
    <row r="194" spans="1:3">
      <c r="A194" s="155" t="s">
        <v>315</v>
      </c>
      <c r="B194" s="57">
        <v>7766734.0061499998</v>
      </c>
      <c r="C194" s="57">
        <v>7766734.0061499998</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1497</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23747210.950290002</v>
      </c>
      <c r="C215" s="57">
        <v>23747210.950290002</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3080542.7118800003</v>
      </c>
      <c r="C232" s="95">
        <v>3080542.7118800003</v>
      </c>
    </row>
    <row r="233" spans="1:3">
      <c r="A233" s="64" t="s">
        <v>354</v>
      </c>
      <c r="B233" s="95">
        <v>2055016.29813</v>
      </c>
      <c r="C233" s="95">
        <v>2055016.29813</v>
      </c>
    </row>
    <row r="234" spans="1:3">
      <c r="A234" s="64" t="s">
        <v>355</v>
      </c>
      <c r="B234" s="95">
        <v>0</v>
      </c>
      <c r="C234" s="95">
        <v>0</v>
      </c>
    </row>
    <row r="235" spans="1:3">
      <c r="A235" s="64" t="s">
        <v>356</v>
      </c>
      <c r="B235" s="95">
        <v>168280.59669999999</v>
      </c>
      <c r="C235" s="95">
        <v>168280.59669999999</v>
      </c>
    </row>
    <row r="236" spans="1:3">
      <c r="A236" s="64" t="s">
        <v>357</v>
      </c>
      <c r="B236" s="95">
        <v>874.65</v>
      </c>
      <c r="C236" s="95">
        <v>874.65</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856371.16704999993</v>
      </c>
      <c r="C240" s="95">
        <v>856371.16704999993</v>
      </c>
    </row>
    <row r="241" spans="1:3">
      <c r="A241" s="63" t="s">
        <v>362</v>
      </c>
      <c r="B241" s="95">
        <v>6658612.3172899997</v>
      </c>
      <c r="C241" s="95">
        <v>6658612.3172899997</v>
      </c>
    </row>
    <row r="242" spans="1:3">
      <c r="A242" s="64" t="s">
        <v>363</v>
      </c>
      <c r="B242" s="95">
        <v>164577.89899000002</v>
      </c>
      <c r="C242" s="95">
        <v>164577.89899000002</v>
      </c>
    </row>
    <row r="243" spans="1:3">
      <c r="A243" s="64" t="s">
        <v>364</v>
      </c>
      <c r="B243" s="95">
        <v>75.459999999999994</v>
      </c>
      <c r="C243" s="95">
        <v>75.459999999999994</v>
      </c>
    </row>
    <row r="244" spans="1:3">
      <c r="A244" s="64" t="s">
        <v>365</v>
      </c>
      <c r="B244" s="95">
        <v>24089.216199999999</v>
      </c>
      <c r="C244" s="95">
        <v>24089.216199999999</v>
      </c>
    </row>
    <row r="245" spans="1:3">
      <c r="A245" s="64" t="s">
        <v>366</v>
      </c>
      <c r="B245" s="95">
        <v>7381.8353899999993</v>
      </c>
      <c r="C245" s="95">
        <v>7381.8353899999993</v>
      </c>
    </row>
    <row r="246" spans="1:3">
      <c r="A246" s="64" t="s">
        <v>1498</v>
      </c>
      <c r="B246" s="95">
        <v>0</v>
      </c>
      <c r="C246" s="95">
        <v>0</v>
      </c>
    </row>
    <row r="247" spans="1:3">
      <c r="A247" s="64" t="s">
        <v>367</v>
      </c>
      <c r="B247" s="95">
        <v>6462487.9067099998</v>
      </c>
      <c r="C247" s="95">
        <v>6462487.9067099998</v>
      </c>
    </row>
    <row r="248" spans="1:3">
      <c r="A248" s="63" t="s">
        <v>368</v>
      </c>
      <c r="B248" s="95">
        <v>1513948.79106</v>
      </c>
      <c r="C248" s="95">
        <v>1513948.79106</v>
      </c>
    </row>
    <row r="249" spans="1:3">
      <c r="A249" s="64" t="s">
        <v>369</v>
      </c>
      <c r="B249" s="95">
        <v>1472454.2081500001</v>
      </c>
      <c r="C249" s="95">
        <v>1472454.2081500001</v>
      </c>
    </row>
    <row r="250" spans="1:3">
      <c r="A250" s="64" t="s">
        <v>370</v>
      </c>
      <c r="B250" s="95">
        <v>41494.582909999997</v>
      </c>
      <c r="C250" s="95">
        <v>41494.582909999997</v>
      </c>
    </row>
    <row r="251" spans="1:3">
      <c r="A251" s="63" t="s">
        <v>371</v>
      </c>
      <c r="B251" s="95">
        <v>12494107.12906</v>
      </c>
      <c r="C251" s="95">
        <v>12494107.12906</v>
      </c>
    </row>
    <row r="252" spans="1:3">
      <c r="A252" s="64" t="s">
        <v>369</v>
      </c>
      <c r="B252" s="95">
        <v>12486461.06415</v>
      </c>
      <c r="C252" s="95">
        <v>12486461.06415</v>
      </c>
    </row>
    <row r="253" spans="1:3">
      <c r="A253" s="64" t="s">
        <v>370</v>
      </c>
      <c r="B253" s="95">
        <v>7646.0649100000001</v>
      </c>
      <c r="C253" s="95">
        <v>7646.0649100000001</v>
      </c>
    </row>
    <row r="254" spans="1:3">
      <c r="A254" s="177" t="s">
        <v>372</v>
      </c>
      <c r="B254" s="57">
        <v>139500.54584000001</v>
      </c>
      <c r="C254" s="57">
        <v>139500.54584000001</v>
      </c>
    </row>
    <row r="255" spans="1:3">
      <c r="A255" s="64" t="s">
        <v>373</v>
      </c>
      <c r="B255" s="95">
        <v>9.1970899999999993</v>
      </c>
      <c r="C255" s="95">
        <v>9.1970899999999993</v>
      </c>
    </row>
    <row r="256" spans="1:3">
      <c r="A256" s="64" t="s">
        <v>374</v>
      </c>
      <c r="B256" s="95">
        <v>7685.7462800000003</v>
      </c>
      <c r="C256" s="95">
        <v>7685.7462800000003</v>
      </c>
    </row>
    <row r="257" spans="1:3">
      <c r="A257" s="64" t="s">
        <v>375</v>
      </c>
      <c r="B257" s="95">
        <v>116977.93179999999</v>
      </c>
      <c r="C257" s="95">
        <v>116977.93179999999</v>
      </c>
    </row>
    <row r="258" spans="1:3">
      <c r="A258" s="64" t="s">
        <v>376</v>
      </c>
      <c r="B258" s="95">
        <v>0</v>
      </c>
      <c r="C258" s="95">
        <v>0</v>
      </c>
    </row>
    <row r="259" spans="1:3">
      <c r="A259" s="64" t="s">
        <v>377</v>
      </c>
      <c r="B259" s="95">
        <v>2295.5509900000002</v>
      </c>
      <c r="C259" s="95">
        <v>2295.5509900000002</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12532.11968</v>
      </c>
      <c r="C264" s="95">
        <v>12532.11968</v>
      </c>
    </row>
    <row r="265" spans="1:3">
      <c r="A265" s="64" t="s">
        <v>383</v>
      </c>
      <c r="B265" s="95">
        <v>0</v>
      </c>
      <c r="C265" s="95">
        <v>0</v>
      </c>
    </row>
    <row r="266" spans="1:3">
      <c r="A266" s="177" t="s">
        <v>384</v>
      </c>
      <c r="B266" s="57">
        <v>-84899.223079999996</v>
      </c>
      <c r="C266" s="57">
        <v>-84899.223079999996</v>
      </c>
    </row>
    <row r="267" spans="1:3">
      <c r="A267" s="64" t="s">
        <v>385</v>
      </c>
      <c r="B267" s="95">
        <v>-57241.673659999993</v>
      </c>
      <c r="C267" s="95">
        <v>-57241.673659999993</v>
      </c>
    </row>
    <row r="268" spans="1:3">
      <c r="A268" s="64" t="s">
        <v>386</v>
      </c>
      <c r="B268" s="95">
        <v>0</v>
      </c>
      <c r="C268" s="95">
        <v>0</v>
      </c>
    </row>
    <row r="269" spans="1:3">
      <c r="A269" s="64" t="s">
        <v>387</v>
      </c>
      <c r="B269" s="95">
        <v>-27540.60151</v>
      </c>
      <c r="C269" s="95">
        <v>-27540.60151</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-116.94791000000001</v>
      </c>
      <c r="C273" s="95">
        <v>-116.94791000000001</v>
      </c>
    </row>
    <row r="274" spans="1:3">
      <c r="A274" s="177" t="s">
        <v>976</v>
      </c>
      <c r="B274" s="57">
        <v>54601.322759999995</v>
      </c>
      <c r="C274" s="57">
        <v>54601.322759999995</v>
      </c>
    </row>
    <row r="275" spans="1:3">
      <c r="A275" s="155" t="s">
        <v>391</v>
      </c>
      <c r="B275" s="57">
        <v>14618.526689999999</v>
      </c>
      <c r="C275" s="57">
        <v>14618.526689999999</v>
      </c>
    </row>
    <row r="276" spans="1:3">
      <c r="A276" s="64" t="s">
        <v>392</v>
      </c>
      <c r="B276" s="95">
        <v>5692.5584699999999</v>
      </c>
      <c r="C276" s="95">
        <v>5692.5584699999999</v>
      </c>
    </row>
    <row r="277" spans="1:3">
      <c r="A277" s="64" t="s">
        <v>393</v>
      </c>
      <c r="B277" s="95">
        <v>0.22790000000000002</v>
      </c>
      <c r="C277" s="95">
        <v>0.22790000000000002</v>
      </c>
    </row>
    <row r="278" spans="1:3">
      <c r="A278" s="64" t="s">
        <v>394</v>
      </c>
      <c r="B278" s="95">
        <v>0</v>
      </c>
      <c r="C278" s="95">
        <v>0</v>
      </c>
    </row>
    <row r="279" spans="1:3">
      <c r="A279" s="64" t="s">
        <v>395</v>
      </c>
      <c r="B279" s="95">
        <v>102.95099999999999</v>
      </c>
      <c r="C279" s="95">
        <v>102.95099999999999</v>
      </c>
    </row>
    <row r="280" spans="1:3">
      <c r="A280" s="62" t="s">
        <v>396</v>
      </c>
      <c r="B280" s="95">
        <v>158.98007000000001</v>
      </c>
      <c r="C280" s="95">
        <v>158.98007000000001</v>
      </c>
    </row>
    <row r="281" spans="1:3">
      <c r="A281" s="62" t="s">
        <v>397</v>
      </c>
      <c r="B281" s="95">
        <v>8663.8092500000002</v>
      </c>
      <c r="C281" s="95">
        <v>8663.8092500000002</v>
      </c>
    </row>
    <row r="282" spans="1:3">
      <c r="A282" s="177" t="s">
        <v>398</v>
      </c>
      <c r="B282" s="57">
        <v>-1229.6877899999999</v>
      </c>
      <c r="C282" s="57">
        <v>-1229.6877899999999</v>
      </c>
    </row>
    <row r="283" spans="1:3">
      <c r="A283" s="64" t="s">
        <v>392</v>
      </c>
      <c r="B283" s="95">
        <v>-675.68088999999998</v>
      </c>
      <c r="C283" s="95">
        <v>-675.68088999999998</v>
      </c>
    </row>
    <row r="284" spans="1:3">
      <c r="A284" s="64" t="s">
        <v>399</v>
      </c>
      <c r="B284" s="95">
        <v>-248.60146</v>
      </c>
      <c r="C284" s="95">
        <v>-248.60146</v>
      </c>
    </row>
    <row r="285" spans="1:3">
      <c r="A285" s="64" t="s">
        <v>400</v>
      </c>
      <c r="B285" s="95">
        <v>-54.037999999999997</v>
      </c>
      <c r="C285" s="95">
        <v>-54.037999999999997</v>
      </c>
    </row>
    <row r="286" spans="1:3">
      <c r="A286" s="64" t="s">
        <v>401</v>
      </c>
      <c r="B286" s="95">
        <v>0</v>
      </c>
      <c r="C286" s="95">
        <v>0</v>
      </c>
    </row>
    <row r="287" spans="1:3">
      <c r="A287" s="65" t="s">
        <v>402</v>
      </c>
      <c r="B287" s="95">
        <v>-0.24481</v>
      </c>
      <c r="C287" s="95">
        <v>-0.24481</v>
      </c>
    </row>
    <row r="288" spans="1:3">
      <c r="A288" s="65" t="s">
        <v>403</v>
      </c>
      <c r="B288" s="95">
        <v>-251.12263000000002</v>
      </c>
      <c r="C288" s="95">
        <v>-251.12263000000002</v>
      </c>
    </row>
    <row r="289" spans="1:3">
      <c r="A289" s="177" t="s">
        <v>975</v>
      </c>
      <c r="B289" s="57">
        <v>67990.161659999998</v>
      </c>
      <c r="C289" s="57">
        <v>67990.161659999998</v>
      </c>
    </row>
    <row r="290" spans="1:3">
      <c r="A290" s="64" t="s">
        <v>404</v>
      </c>
      <c r="B290" s="95">
        <v>108322.41613</v>
      </c>
      <c r="C290" s="95">
        <v>108322.41613</v>
      </c>
    </row>
    <row r="291" spans="1:3">
      <c r="A291" s="64" t="s">
        <v>405</v>
      </c>
      <c r="B291" s="95">
        <v>330.48266999999998</v>
      </c>
      <c r="C291" s="95">
        <v>330.48266999999998</v>
      </c>
    </row>
    <row r="292" spans="1:3">
      <c r="A292" s="64" t="s">
        <v>406</v>
      </c>
      <c r="B292" s="95">
        <v>107991.59045999999</v>
      </c>
      <c r="C292" s="95">
        <v>107991.59045999999</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-127102.04759</v>
      </c>
      <c r="C298" s="95">
        <v>-127102.04759</v>
      </c>
    </row>
    <row r="299" spans="1:3">
      <c r="A299" s="64" t="s">
        <v>413</v>
      </c>
      <c r="B299" s="95">
        <v>-120213.11898999999</v>
      </c>
      <c r="C299" s="95">
        <v>-120213.11898999999</v>
      </c>
    </row>
    <row r="300" spans="1:3">
      <c r="A300" s="64" t="s">
        <v>414</v>
      </c>
      <c r="B300" s="95">
        <v>-0.35367000000000004</v>
      </c>
      <c r="C300" s="95">
        <v>-0.35367000000000004</v>
      </c>
    </row>
    <row r="301" spans="1:3">
      <c r="A301" s="64" t="s">
        <v>415</v>
      </c>
      <c r="B301" s="95">
        <v>-2.1351999999999998</v>
      </c>
      <c r="C301" s="95">
        <v>-2.1351999999999998</v>
      </c>
    </row>
    <row r="302" spans="1:3">
      <c r="A302" s="65" t="s">
        <v>416</v>
      </c>
      <c r="B302" s="95">
        <v>-6886.4397300000001</v>
      </c>
      <c r="C302" s="95">
        <v>-6886.4397300000001</v>
      </c>
    </row>
    <row r="303" spans="1:3">
      <c r="A303" s="65" t="s">
        <v>1499</v>
      </c>
      <c r="B303" s="95">
        <v>0</v>
      </c>
      <c r="C303" s="95">
        <v>0</v>
      </c>
    </row>
    <row r="304" spans="1:3">
      <c r="A304" s="64" t="s">
        <v>418</v>
      </c>
      <c r="B304" s="95">
        <v>0</v>
      </c>
      <c r="C304" s="95">
        <v>0</v>
      </c>
    </row>
    <row r="305" spans="1:3">
      <c r="A305" s="177" t="s">
        <v>974</v>
      </c>
      <c r="B305" s="57">
        <v>49210.530200000001</v>
      </c>
      <c r="C305" s="57">
        <v>49210.530200000001</v>
      </c>
    </row>
    <row r="306" spans="1:3">
      <c r="A306" s="177" t="s">
        <v>419</v>
      </c>
      <c r="B306" s="57">
        <v>-51998.027520000003</v>
      </c>
      <c r="C306" s="57">
        <v>-51998.027520000003</v>
      </c>
    </row>
    <row r="307" spans="1:3">
      <c r="A307" s="64" t="s">
        <v>420</v>
      </c>
      <c r="B307" s="95">
        <v>-26654.772550000002</v>
      </c>
      <c r="C307" s="95">
        <v>-26654.772550000002</v>
      </c>
    </row>
    <row r="308" spans="1:3">
      <c r="A308" s="64" t="s">
        <v>421</v>
      </c>
      <c r="B308" s="95">
        <v>-2816.39203</v>
      </c>
      <c r="C308" s="95">
        <v>-2816.39203</v>
      </c>
    </row>
    <row r="309" spans="1:3">
      <c r="A309" s="64" t="s">
        <v>422</v>
      </c>
      <c r="B309" s="95">
        <v>-287.63693999999998</v>
      </c>
      <c r="C309" s="95">
        <v>-287.63693999999998</v>
      </c>
    </row>
    <row r="310" spans="1:3">
      <c r="A310" s="64" t="s">
        <v>423</v>
      </c>
      <c r="B310" s="95">
        <v>-2117.6136000000001</v>
      </c>
      <c r="C310" s="95">
        <v>-2117.6136000000001</v>
      </c>
    </row>
    <row r="311" spans="1:3">
      <c r="A311" s="64" t="s">
        <v>424</v>
      </c>
      <c r="B311" s="95">
        <v>-4169.3329300000005</v>
      </c>
      <c r="C311" s="95">
        <v>-4169.3329300000005</v>
      </c>
    </row>
    <row r="312" spans="1:3">
      <c r="A312" s="64" t="s">
        <v>425</v>
      </c>
      <c r="B312" s="95">
        <v>-862.92264</v>
      </c>
      <c r="C312" s="95">
        <v>-862.92264</v>
      </c>
    </row>
    <row r="313" spans="1:3">
      <c r="A313" s="64" t="s">
        <v>426</v>
      </c>
      <c r="B313" s="95">
        <v>-1381.94677</v>
      </c>
      <c r="C313" s="95">
        <v>-1381.94677</v>
      </c>
    </row>
    <row r="314" spans="1:3">
      <c r="A314" s="64" t="s">
        <v>427</v>
      </c>
      <c r="B314" s="95">
        <v>-652.81236000000001</v>
      </c>
      <c r="C314" s="95">
        <v>-652.81236000000001</v>
      </c>
    </row>
    <row r="315" spans="1:3">
      <c r="A315" s="64" t="s">
        <v>428</v>
      </c>
      <c r="B315" s="95">
        <v>-13054.597699999998</v>
      </c>
      <c r="C315" s="95">
        <v>-13054.597699999998</v>
      </c>
    </row>
    <row r="316" spans="1:3">
      <c r="A316" s="155" t="s">
        <v>973</v>
      </c>
      <c r="B316" s="57">
        <v>-2787.4973199999999</v>
      </c>
      <c r="C316" s="57">
        <v>-2787.4973199999999</v>
      </c>
    </row>
    <row r="317" spans="1:3">
      <c r="A317" s="65" t="s">
        <v>429</v>
      </c>
      <c r="B317" s="95">
        <v>2.82E-3</v>
      </c>
      <c r="C317" s="95">
        <v>2.82E-3</v>
      </c>
    </row>
    <row r="318" spans="1:3">
      <c r="A318" s="65" t="s">
        <v>430</v>
      </c>
      <c r="B318" s="95">
        <v>0</v>
      </c>
      <c r="C318" s="95">
        <v>0</v>
      </c>
    </row>
    <row r="319" spans="1:3">
      <c r="A319" s="65" t="s">
        <v>431</v>
      </c>
      <c r="B319" s="95">
        <v>2.82E-3</v>
      </c>
      <c r="C319" s="95">
        <v>2.82E-3</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1242</v>
      </c>
      <c r="B323" s="57">
        <v>-2787.4944999999998</v>
      </c>
      <c r="C323" s="57">
        <v>-2787.4944999999998</v>
      </c>
    </row>
    <row r="324" spans="1:3">
      <c r="A324" s="65" t="s">
        <v>435</v>
      </c>
      <c r="B324" s="95">
        <v>0</v>
      </c>
      <c r="C324" s="95">
        <v>0</v>
      </c>
    </row>
    <row r="325" spans="1:3">
      <c r="A325" s="155" t="s">
        <v>972</v>
      </c>
      <c r="B325" s="57">
        <v>-2787.4944999999998</v>
      </c>
      <c r="C325" s="57">
        <v>-2787.4944999999998</v>
      </c>
    </row>
    <row r="326" spans="1:3">
      <c r="A326" s="64" t="s">
        <v>436</v>
      </c>
      <c r="B326" s="95">
        <v>1761.4408700000001</v>
      </c>
      <c r="C326" s="95">
        <v>1761.4408700000001</v>
      </c>
    </row>
    <row r="327" spans="1:3">
      <c r="A327" s="155" t="s">
        <v>1243</v>
      </c>
      <c r="B327" s="57">
        <v>-1026.0536300000001</v>
      </c>
      <c r="C327" s="57">
        <v>-1026.0536300000001</v>
      </c>
    </row>
    <row r="328" spans="1:3">
      <c r="A328" s="64" t="s">
        <v>437</v>
      </c>
      <c r="B328" s="95">
        <v>0</v>
      </c>
      <c r="C328" s="95">
        <v>0</v>
      </c>
    </row>
    <row r="329" spans="1:3">
      <c r="A329" s="155" t="s">
        <v>971</v>
      </c>
      <c r="B329" s="57">
        <v>-1026.0536300000001</v>
      </c>
      <c r="C329" s="57">
        <v>-1026.0536300000001</v>
      </c>
    </row>
    <row r="330" spans="1:3">
      <c r="A330" s="65" t="s">
        <v>438</v>
      </c>
      <c r="B330" s="95">
        <v>0</v>
      </c>
      <c r="C330" s="95">
        <v>0</v>
      </c>
    </row>
    <row r="331" spans="1:3">
      <c r="A331" s="155" t="s">
        <v>970</v>
      </c>
      <c r="B331" s="57">
        <v>-1026.0536300000001</v>
      </c>
      <c r="C331" s="57">
        <v>-1026.0536300000001</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4" t="s">
        <v>1019</v>
      </c>
      <c r="B1" s="734"/>
      <c r="C1" s="734"/>
    </row>
    <row r="2" spans="1:3" ht="18">
      <c r="A2" s="735" t="s">
        <v>964</v>
      </c>
      <c r="B2" s="735"/>
      <c r="C2" s="735"/>
    </row>
    <row r="3" spans="1:3" ht="30" customHeight="1">
      <c r="A3" s="747" t="s">
        <v>1501</v>
      </c>
      <c r="B3" s="747"/>
      <c r="C3" s="747"/>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2.1399999999999999E-2</v>
      </c>
      <c r="C8" s="106">
        <v>2.1399999999999999E-2</v>
      </c>
    </row>
    <row r="9" spans="1:3">
      <c r="A9" s="103" t="s">
        <v>523</v>
      </c>
      <c r="B9" s="106">
        <v>0.62970000000000004</v>
      </c>
      <c r="C9" s="106">
        <v>0.62970000000000004</v>
      </c>
    </row>
    <row r="10" spans="1:3">
      <c r="A10" s="72" t="s">
        <v>524</v>
      </c>
      <c r="B10" s="107"/>
      <c r="C10" s="107"/>
    </row>
    <row r="11" spans="1:3">
      <c r="A11" s="108" t="s">
        <v>1410</v>
      </c>
      <c r="B11" s="106">
        <v>0.53639999999999999</v>
      </c>
      <c r="C11" s="106">
        <v>0.53639999999999999</v>
      </c>
    </row>
    <row r="12" spans="1:3">
      <c r="A12" s="108" t="s">
        <v>1411</v>
      </c>
      <c r="B12" s="106">
        <v>0.53800000000000003</v>
      </c>
      <c r="C12" s="106">
        <v>0.53800000000000003</v>
      </c>
    </row>
    <row r="13" spans="1:3">
      <c r="A13" s="103" t="s">
        <v>1412</v>
      </c>
      <c r="B13" s="106">
        <v>0.34460000000000002</v>
      </c>
      <c r="C13" s="106">
        <v>0.34460000000000002</v>
      </c>
    </row>
    <row r="14" spans="1:3">
      <c r="A14" s="108" t="s">
        <v>1413</v>
      </c>
      <c r="B14" s="106">
        <v>0</v>
      </c>
      <c r="C14" s="106">
        <v>0</v>
      </c>
    </row>
    <row r="15" spans="1:3">
      <c r="A15" s="109" t="s">
        <v>525</v>
      </c>
      <c r="B15" s="107"/>
      <c r="C15" s="107"/>
    </row>
    <row r="16" spans="1:3">
      <c r="A16" s="108" t="s">
        <v>1461</v>
      </c>
      <c r="B16" s="106">
        <v>1</v>
      </c>
      <c r="C16" s="106">
        <v>1</v>
      </c>
    </row>
    <row r="17" spans="1:3">
      <c r="A17" s="108" t="s">
        <v>1415</v>
      </c>
      <c r="B17" s="106">
        <v>0</v>
      </c>
      <c r="C17" s="106">
        <v>0</v>
      </c>
    </row>
    <row r="18" spans="1:3">
      <c r="A18" s="108" t="s">
        <v>526</v>
      </c>
      <c r="B18" s="110">
        <v>1004.5078</v>
      </c>
      <c r="C18" s="110">
        <v>1004.5078</v>
      </c>
    </row>
    <row r="19" spans="1:3">
      <c r="A19" s="109" t="s">
        <v>527</v>
      </c>
      <c r="B19" s="111"/>
      <c r="C19" s="111"/>
    </row>
    <row r="20" spans="1:3">
      <c r="A20" s="103" t="s">
        <v>528</v>
      </c>
      <c r="B20" s="106">
        <v>0.98660000000000003</v>
      </c>
      <c r="C20" s="106">
        <v>0.98660000000000003</v>
      </c>
    </row>
    <row r="21" spans="1:3">
      <c r="A21" s="103" t="s">
        <v>529</v>
      </c>
      <c r="B21" s="106">
        <v>0.1179</v>
      </c>
      <c r="C21" s="106">
        <v>0.1179</v>
      </c>
    </row>
    <row r="22" spans="1:3">
      <c r="A22" s="108" t="s">
        <v>530</v>
      </c>
      <c r="B22" s="106">
        <v>1.34E-2</v>
      </c>
      <c r="C22" s="106">
        <v>1.34E-2</v>
      </c>
    </row>
    <row r="23" spans="1:3">
      <c r="A23" s="108" t="s">
        <v>531</v>
      </c>
      <c r="B23" s="106">
        <v>0.1186</v>
      </c>
      <c r="C23" s="106">
        <v>0.1186</v>
      </c>
    </row>
    <row r="24" spans="1:3">
      <c r="A24" s="108" t="s">
        <v>532</v>
      </c>
      <c r="B24" s="106">
        <v>8.2000000000000007E-3</v>
      </c>
      <c r="C24" s="106">
        <v>8.2000000000000007E-3</v>
      </c>
    </row>
    <row r="25" spans="1:3">
      <c r="A25" s="108" t="s">
        <v>533</v>
      </c>
      <c r="B25" s="106">
        <v>4.2799999999999998E-2</v>
      </c>
      <c r="C25" s="106">
        <v>4.2799999999999998E-2</v>
      </c>
    </row>
    <row r="26" spans="1:3">
      <c r="A26" s="108" t="s">
        <v>1416</v>
      </c>
      <c r="B26" s="106">
        <v>2.0299999999999999E-2</v>
      </c>
      <c r="C26" s="106">
        <v>2.0299999999999999E-2</v>
      </c>
    </row>
    <row r="27" spans="1:3">
      <c r="A27" s="108" t="s">
        <v>534</v>
      </c>
      <c r="B27" s="106">
        <v>0.98370000000000002</v>
      </c>
      <c r="C27" s="106">
        <v>0.98370000000000002</v>
      </c>
    </row>
    <row r="28" spans="1:3">
      <c r="A28" s="108" t="s">
        <v>535</v>
      </c>
      <c r="B28" s="106">
        <v>2.2000000000000001E-3</v>
      </c>
      <c r="C28" s="106">
        <v>2.2000000000000001E-3</v>
      </c>
    </row>
    <row r="29" spans="1:3">
      <c r="A29" s="108" t="s">
        <v>536</v>
      </c>
      <c r="B29" s="106">
        <v>1.9E-3</v>
      </c>
      <c r="C29" s="106">
        <v>1.9E-3</v>
      </c>
    </row>
    <row r="30" spans="1:3">
      <c r="A30" s="108" t="s">
        <v>537</v>
      </c>
      <c r="B30" s="106">
        <v>1.2999999999999999E-3</v>
      </c>
      <c r="C30" s="106">
        <v>1.2999999999999999E-3</v>
      </c>
    </row>
    <row r="31" spans="1:3">
      <c r="A31" s="108" t="s">
        <v>538</v>
      </c>
      <c r="B31" s="106">
        <v>8.0000000000000004E-4</v>
      </c>
      <c r="C31" s="106">
        <v>8.0000000000000004E-4</v>
      </c>
    </row>
    <row r="32" spans="1:3">
      <c r="A32" s="108" t="s">
        <v>539</v>
      </c>
      <c r="B32" s="106">
        <v>1.0200000000000001E-2</v>
      </c>
      <c r="C32" s="106">
        <v>1.0200000000000001E-2</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0.14949999999999999</v>
      </c>
      <c r="C36" s="106">
        <v>0.14949999999999999</v>
      </c>
    </row>
    <row r="37" spans="1:3">
      <c r="A37" s="108" t="s">
        <v>544</v>
      </c>
      <c r="B37" s="106">
        <v>0.1331</v>
      </c>
      <c r="C37" s="106">
        <v>0.1331</v>
      </c>
    </row>
    <row r="38" spans="1:3">
      <c r="A38" s="103" t="s">
        <v>1244</v>
      </c>
      <c r="B38" s="106">
        <v>0.27929999999999999</v>
      </c>
      <c r="C38" s="106">
        <v>0.27929999999999999</v>
      </c>
    </row>
    <row r="39" spans="1:3">
      <c r="A39" s="72" t="s">
        <v>545</v>
      </c>
      <c r="B39" s="107"/>
      <c r="C39" s="107"/>
    </row>
    <row r="40" spans="1:3">
      <c r="A40" s="108" t="s">
        <v>546</v>
      </c>
      <c r="B40" s="106">
        <v>0.1095</v>
      </c>
      <c r="C40" s="106">
        <v>0.1095</v>
      </c>
    </row>
    <row r="41" spans="1:3">
      <c r="A41" s="108" t="s">
        <v>547</v>
      </c>
      <c r="B41" s="106">
        <v>0.1095</v>
      </c>
      <c r="C41" s="106">
        <v>0.1095</v>
      </c>
    </row>
    <row r="42" spans="1:3">
      <c r="A42" s="108" t="s">
        <v>548</v>
      </c>
      <c r="B42" s="106">
        <v>7.51E-2</v>
      </c>
      <c r="C42" s="106">
        <v>7.51E-2</v>
      </c>
    </row>
    <row r="43" spans="1:3">
      <c r="A43" s="108" t="s">
        <v>549</v>
      </c>
      <c r="B43" s="106">
        <v>5.4000000000000003E-3</v>
      </c>
      <c r="C43" s="106">
        <v>5.4000000000000003E-3</v>
      </c>
    </row>
    <row r="44" spans="1:3">
      <c r="A44" s="108" t="s">
        <v>550</v>
      </c>
      <c r="B44" s="106">
        <v>3.4200000000000001E-2</v>
      </c>
      <c r="C44" s="106">
        <v>3.4200000000000001E-2</v>
      </c>
    </row>
    <row r="45" spans="1:3">
      <c r="A45" s="108" t="s">
        <v>551</v>
      </c>
      <c r="B45" s="106">
        <v>0.16500000000000001</v>
      </c>
      <c r="C45" s="106">
        <v>0.16500000000000001</v>
      </c>
    </row>
    <row r="46" spans="1:3">
      <c r="A46" s="109" t="s">
        <v>552</v>
      </c>
      <c r="B46" s="107"/>
      <c r="C46" s="107"/>
    </row>
    <row r="47" spans="1:3">
      <c r="A47" s="108" t="s">
        <v>553</v>
      </c>
      <c r="B47" s="106">
        <v>0.84850000000000003</v>
      </c>
      <c r="C47" s="106">
        <v>0.84850000000000003</v>
      </c>
    </row>
    <row r="48" spans="1:3">
      <c r="A48" s="108" t="s">
        <v>554</v>
      </c>
      <c r="B48" s="106">
        <v>0.95499999999999996</v>
      </c>
      <c r="C48" s="106">
        <v>0.95499999999999996</v>
      </c>
    </row>
    <row r="49" spans="1:3">
      <c r="A49" s="108" t="s">
        <v>555</v>
      </c>
      <c r="B49" s="106">
        <v>-2.3E-3</v>
      </c>
      <c r="C49" s="106">
        <v>-2.3E-3</v>
      </c>
    </row>
    <row r="50" spans="1:3" ht="15.75" thickBot="1">
      <c r="A50" s="288" t="s">
        <v>556</v>
      </c>
      <c r="B50" s="112">
        <v>1.3835</v>
      </c>
      <c r="C50" s="112">
        <v>1.3835</v>
      </c>
    </row>
    <row r="51" spans="1:3" ht="27" customHeight="1" thickTop="1">
      <c r="A51" s="801" t="s">
        <v>557</v>
      </c>
      <c r="B51" s="801"/>
      <c r="C51" s="801"/>
    </row>
    <row r="52" spans="1:3" ht="96.75" customHeight="1">
      <c r="A52" s="746" t="s">
        <v>558</v>
      </c>
      <c r="B52" s="746"/>
      <c r="C52" s="746"/>
    </row>
    <row r="53" spans="1:3" ht="82.5" customHeight="1">
      <c r="A53" s="746" t="s">
        <v>559</v>
      </c>
      <c r="B53" s="746"/>
      <c r="C53" s="746"/>
    </row>
    <row r="54" spans="1:3">
      <c r="A54" s="744" t="s">
        <v>1462</v>
      </c>
      <c r="B54" s="744"/>
      <c r="C54" s="744"/>
    </row>
    <row r="55" spans="1:3" ht="28.5" customHeight="1">
      <c r="A55" s="770" t="s">
        <v>561</v>
      </c>
      <c r="B55" s="770"/>
      <c r="C55" s="770"/>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4" t="s">
        <v>892</v>
      </c>
      <c r="B60" s="160">
        <v>2.12E-2</v>
      </c>
      <c r="C60" s="160">
        <v>2.12E-2</v>
      </c>
    </row>
    <row r="61" spans="1:3">
      <c r="A61" s="714" t="s">
        <v>1417</v>
      </c>
      <c r="B61" s="160">
        <v>2.63E-2</v>
      </c>
      <c r="C61" s="160">
        <v>2.63E-2</v>
      </c>
    </row>
    <row r="62" spans="1:3">
      <c r="A62" s="714" t="s">
        <v>1418</v>
      </c>
      <c r="B62" s="160">
        <v>1.9099999999999999E-2</v>
      </c>
      <c r="C62" s="160">
        <v>1.9099999999999999E-2</v>
      </c>
    </row>
    <row r="63" spans="1:3">
      <c r="A63" s="714" t="s">
        <v>1419</v>
      </c>
      <c r="B63" s="160">
        <v>-1.1000000000000001E-3</v>
      </c>
      <c r="C63" s="160">
        <v>-1.1000000000000001E-3</v>
      </c>
    </row>
    <row r="64" spans="1:3">
      <c r="A64" s="714" t="s">
        <v>1420</v>
      </c>
      <c r="B64" s="160">
        <v>-4.0000000000000002E-4</v>
      </c>
      <c r="C64" s="160">
        <v>-4.0000000000000002E-4</v>
      </c>
    </row>
    <row r="65" spans="1:3">
      <c r="A65" s="714" t="s">
        <v>1421</v>
      </c>
      <c r="B65" s="160">
        <v>-4.0000000000000002E-4</v>
      </c>
      <c r="C65" s="160">
        <v>-4.0000000000000002E-4</v>
      </c>
    </row>
    <row r="66" spans="1:3">
      <c r="A66" s="714" t="s">
        <v>1422</v>
      </c>
      <c r="B66" s="160">
        <v>-3.7000000000000002E-3</v>
      </c>
      <c r="C66" s="160">
        <v>-3.7000000000000002E-3</v>
      </c>
    </row>
    <row r="67" spans="1:3">
      <c r="A67" s="715" t="s">
        <v>563</v>
      </c>
      <c r="B67" s="67"/>
      <c r="C67" s="68"/>
    </row>
    <row r="68" spans="1:3">
      <c r="A68" s="714" t="s">
        <v>900</v>
      </c>
      <c r="B68" s="160">
        <v>5.4100000000000002E-2</v>
      </c>
      <c r="C68" s="160">
        <v>5.4100000000000002E-2</v>
      </c>
    </row>
    <row r="69" spans="1:3">
      <c r="A69" s="714" t="s">
        <v>902</v>
      </c>
      <c r="B69" s="160">
        <v>-3.2899999999999999E-2</v>
      </c>
      <c r="C69" s="160">
        <v>-3.2899999999999999E-2</v>
      </c>
    </row>
    <row r="70" spans="1:3">
      <c r="A70" s="714" t="s">
        <v>904</v>
      </c>
      <c r="B70" s="160">
        <v>3.85E-2</v>
      </c>
      <c r="C70" s="160">
        <v>3.85E-2</v>
      </c>
    </row>
    <row r="71" spans="1:3">
      <c r="A71" s="714" t="s">
        <v>906</v>
      </c>
      <c r="B71" s="160">
        <v>0</v>
      </c>
      <c r="C71" s="160">
        <v>0</v>
      </c>
    </row>
    <row r="72" spans="1:3">
      <c r="A72" s="714" t="s">
        <v>1423</v>
      </c>
      <c r="B72" s="160">
        <v>-7.3000000000000001E-3</v>
      </c>
      <c r="C72" s="160">
        <v>-7.3000000000000001E-3</v>
      </c>
    </row>
    <row r="73" spans="1:3">
      <c r="A73" s="714" t="s">
        <v>1424</v>
      </c>
      <c r="B73" s="160">
        <v>5.1999999999999998E-3</v>
      </c>
      <c r="C73" s="160">
        <v>5.1999999999999998E-3</v>
      </c>
    </row>
    <row r="74" spans="1:3">
      <c r="A74" s="714" t="s">
        <v>1425</v>
      </c>
      <c r="B74" s="160">
        <v>-2.01E-2</v>
      </c>
      <c r="C74" s="160">
        <v>-2.01E-2</v>
      </c>
    </row>
    <row r="75" spans="1:3">
      <c r="A75" s="714" t="s">
        <v>1426</v>
      </c>
      <c r="B75" s="160">
        <v>6.9999999999999999E-4</v>
      </c>
      <c r="C75" s="160">
        <v>6.9999999999999999E-4</v>
      </c>
    </row>
    <row r="76" spans="1:3">
      <c r="A76" s="714" t="s">
        <v>1427</v>
      </c>
      <c r="B76" s="160">
        <v>0.27500000000000002</v>
      </c>
      <c r="C76" s="160">
        <v>0.27500000000000002</v>
      </c>
    </row>
    <row r="77" spans="1:3">
      <c r="A77" s="715" t="s">
        <v>564</v>
      </c>
      <c r="B77" s="67"/>
      <c r="C77" s="68"/>
    </row>
    <row r="78" spans="1:3">
      <c r="A78" s="714" t="s">
        <v>1428</v>
      </c>
      <c r="B78" s="160">
        <v>8.4400000000000003E-2</v>
      </c>
      <c r="C78" s="160">
        <v>8.4400000000000003E-2</v>
      </c>
    </row>
    <row r="79" spans="1:3">
      <c r="A79" s="714" t="s">
        <v>1429</v>
      </c>
      <c r="B79" s="160">
        <v>0</v>
      </c>
      <c r="C79" s="160">
        <v>0</v>
      </c>
    </row>
    <row r="80" spans="1:3">
      <c r="A80" s="714" t="s">
        <v>1430</v>
      </c>
      <c r="B80" s="160">
        <v>0.12770000000000001</v>
      </c>
      <c r="C80" s="160">
        <v>0.12770000000000001</v>
      </c>
    </row>
    <row r="81" spans="1:3">
      <c r="A81" s="714" t="s">
        <v>1431</v>
      </c>
      <c r="B81" s="160">
        <v>0</v>
      </c>
      <c r="C81" s="160">
        <v>0</v>
      </c>
    </row>
    <row r="82" spans="1:3">
      <c r="A82" s="714" t="s">
        <v>1432</v>
      </c>
      <c r="B82" s="160">
        <v>0</v>
      </c>
      <c r="C82" s="160">
        <v>0</v>
      </c>
    </row>
    <row r="83" spans="1:3">
      <c r="A83" s="714" t="s">
        <v>1433</v>
      </c>
      <c r="B83" s="160">
        <v>0</v>
      </c>
      <c r="C83" s="160">
        <v>0</v>
      </c>
    </row>
    <row r="84" spans="1:3">
      <c r="A84" s="714" t="s">
        <v>1434</v>
      </c>
      <c r="B84" s="160">
        <v>0</v>
      </c>
      <c r="C84" s="160">
        <v>0</v>
      </c>
    </row>
    <row r="85" spans="1:3">
      <c r="A85" s="714" t="s">
        <v>1435</v>
      </c>
      <c r="B85" s="160">
        <v>0</v>
      </c>
      <c r="C85" s="160">
        <v>0</v>
      </c>
    </row>
    <row r="86" spans="1:3">
      <c r="A86" s="714" t="s">
        <v>1436</v>
      </c>
      <c r="B86" s="160">
        <v>0</v>
      </c>
      <c r="C86" s="160">
        <v>0</v>
      </c>
    </row>
    <row r="87" spans="1:3">
      <c r="A87" s="714" t="s">
        <v>1437</v>
      </c>
      <c r="B87" s="160">
        <v>4.3099999999999999E-2</v>
      </c>
      <c r="C87" s="160">
        <v>4.3099999999999999E-2</v>
      </c>
    </row>
    <row r="88" spans="1:3">
      <c r="A88" s="714" t="s">
        <v>1438</v>
      </c>
      <c r="B88" s="160">
        <v>6.3799999999999996E-2</v>
      </c>
      <c r="C88" s="160">
        <v>6.3799999999999996E-2</v>
      </c>
    </row>
    <row r="89" spans="1:3">
      <c r="A89" s="714" t="s">
        <v>1439</v>
      </c>
      <c r="B89" s="160">
        <v>1.9E-2</v>
      </c>
      <c r="C89" s="160">
        <v>1.9E-2</v>
      </c>
    </row>
    <row r="90" spans="1:3">
      <c r="A90" s="715" t="s">
        <v>565</v>
      </c>
      <c r="B90" s="67"/>
      <c r="C90" s="68"/>
    </row>
    <row r="91" spans="1:3">
      <c r="A91" s="715" t="s">
        <v>566</v>
      </c>
      <c r="B91" s="67"/>
      <c r="C91" s="68"/>
    </row>
    <row r="92" spans="1:3">
      <c r="A92" s="714" t="s">
        <v>924</v>
      </c>
      <c r="B92" s="160">
        <v>2.01E-2</v>
      </c>
      <c r="C92" s="160">
        <v>2.01E-2</v>
      </c>
    </row>
    <row r="93" spans="1:3">
      <c r="A93" s="714" t="s">
        <v>926</v>
      </c>
      <c r="B93" s="160">
        <v>2.4299999999999999E-2</v>
      </c>
      <c r="C93" s="160">
        <v>2.4299999999999999E-2</v>
      </c>
    </row>
    <row r="94" spans="1:3">
      <c r="A94" s="714" t="s">
        <v>928</v>
      </c>
      <c r="B94" s="160">
        <v>3.3300000000000003E-2</v>
      </c>
      <c r="C94" s="160">
        <v>3.3300000000000003E-2</v>
      </c>
    </row>
    <row r="95" spans="1:3">
      <c r="A95" s="714" t="s">
        <v>1440</v>
      </c>
      <c r="B95" s="160">
        <v>3.9100000000000003E-2</v>
      </c>
      <c r="C95" s="160">
        <v>3.9100000000000003E-2</v>
      </c>
    </row>
    <row r="96" spans="1:3">
      <c r="A96" s="715" t="s">
        <v>567</v>
      </c>
      <c r="B96" s="67"/>
      <c r="C96" s="68"/>
    </row>
    <row r="97" spans="1:3">
      <c r="A97" s="714" t="s">
        <v>931</v>
      </c>
      <c r="B97" s="160">
        <v>0.51259999999999994</v>
      </c>
      <c r="C97" s="160">
        <v>0.51259999999999994</v>
      </c>
    </row>
    <row r="98" spans="1:3">
      <c r="A98" s="714" t="s">
        <v>933</v>
      </c>
      <c r="B98" s="160">
        <v>3.9100000000000003E-2</v>
      </c>
      <c r="C98" s="160">
        <v>3.9100000000000003E-2</v>
      </c>
    </row>
    <row r="99" spans="1:3">
      <c r="A99" s="714" t="s">
        <v>935</v>
      </c>
      <c r="B99" s="160">
        <v>0.44829999999999998</v>
      </c>
      <c r="C99" s="160">
        <v>0.44829999999999998</v>
      </c>
    </row>
    <row r="100" spans="1:3">
      <c r="A100" s="714" t="s">
        <v>937</v>
      </c>
      <c r="B100" s="160">
        <v>0.1958</v>
      </c>
      <c r="C100" s="160">
        <v>0.1958</v>
      </c>
    </row>
    <row r="101" spans="1:3">
      <c r="A101" s="715" t="s">
        <v>568</v>
      </c>
      <c r="B101" s="67"/>
      <c r="C101" s="68"/>
    </row>
    <row r="102" spans="1:3">
      <c r="A102" s="714" t="s">
        <v>939</v>
      </c>
      <c r="B102" s="160">
        <v>2.3699999999999999E-2</v>
      </c>
      <c r="C102" s="160">
        <v>2.3699999999999999E-2</v>
      </c>
    </row>
    <row r="103" spans="1:3">
      <c r="A103" s="714" t="s">
        <v>941</v>
      </c>
      <c r="B103" s="160">
        <v>1.8499999999999999E-2</v>
      </c>
      <c r="C103" s="160">
        <v>1.8499999999999999E-2</v>
      </c>
    </row>
    <row r="104" spans="1:3">
      <c r="A104" s="716" t="s">
        <v>1441</v>
      </c>
      <c r="B104" s="160">
        <v>2.7900000000000001E-2</v>
      </c>
      <c r="C104" s="160">
        <v>2.7900000000000001E-2</v>
      </c>
    </row>
    <row r="105" spans="1:3">
      <c r="A105" s="716" t="s">
        <v>944</v>
      </c>
      <c r="B105" s="160">
        <v>6.08E-2</v>
      </c>
      <c r="C105" s="160">
        <v>6.08E-2</v>
      </c>
    </row>
    <row r="106" spans="1:3">
      <c r="A106" s="716" t="s">
        <v>946</v>
      </c>
      <c r="B106" s="160">
        <v>-3.2899999999999999E-2</v>
      </c>
      <c r="C106" s="160">
        <v>-3.2899999999999999E-2</v>
      </c>
    </row>
    <row r="107" spans="1:3">
      <c r="A107" s="716" t="s">
        <v>948</v>
      </c>
      <c r="B107" s="160">
        <v>-9.4000000000000004E-3</v>
      </c>
      <c r="C107" s="160">
        <v>-9.4000000000000004E-3</v>
      </c>
    </row>
    <row r="108" spans="1:3">
      <c r="A108" s="716" t="s">
        <v>950</v>
      </c>
      <c r="B108" s="160">
        <v>5.1999999999999998E-3</v>
      </c>
      <c r="C108" s="160">
        <v>5.1999999999999998E-3</v>
      </c>
    </row>
    <row r="109" spans="1:3">
      <c r="A109" s="715" t="s">
        <v>951</v>
      </c>
      <c r="B109" s="67"/>
      <c r="C109" s="68"/>
    </row>
    <row r="110" spans="1:3">
      <c r="A110" s="716" t="s">
        <v>939</v>
      </c>
      <c r="B110" s="160">
        <v>2.3699999999999999E-2</v>
      </c>
      <c r="C110" s="160">
        <v>2.3699999999999999E-2</v>
      </c>
    </row>
    <row r="111" spans="1:3">
      <c r="A111" s="716" t="s">
        <v>953</v>
      </c>
      <c r="B111" s="160">
        <v>-4.5999999999999999E-3</v>
      </c>
      <c r="C111" s="160">
        <v>-4.5999999999999999E-3</v>
      </c>
    </row>
    <row r="112" spans="1:3">
      <c r="A112" s="716" t="s">
        <v>955</v>
      </c>
      <c r="B112" s="160">
        <v>-2.01E-2</v>
      </c>
      <c r="C112" s="160">
        <v>-2.01E-2</v>
      </c>
    </row>
    <row r="113" spans="1:3">
      <c r="A113" s="716" t="s">
        <v>957</v>
      </c>
      <c r="B113" s="160">
        <v>0</v>
      </c>
      <c r="C113" s="160">
        <v>0</v>
      </c>
    </row>
    <row r="114" spans="1:3">
      <c r="A114" s="716" t="s">
        <v>959</v>
      </c>
      <c r="B114" s="160">
        <v>6.9999999999999999E-4</v>
      </c>
      <c r="C114" s="160">
        <v>6.9999999999999999E-4</v>
      </c>
    </row>
    <row r="115" spans="1:3">
      <c r="A115" s="716" t="s">
        <v>960</v>
      </c>
      <c r="B115" s="160">
        <v>0</v>
      </c>
      <c r="C115" s="160">
        <v>0</v>
      </c>
    </row>
    <row r="116" spans="1:3">
      <c r="A116" s="72" t="s">
        <v>569</v>
      </c>
      <c r="B116" s="161">
        <v>-4.0000000000000002E-4</v>
      </c>
      <c r="C116" s="161">
        <v>-4.0000000000000002E-4</v>
      </c>
    </row>
    <row r="117" spans="1:3" ht="3.75" customHeight="1" thickBot="1">
      <c r="A117" s="191"/>
      <c r="B117" s="217"/>
      <c r="C117" s="217"/>
    </row>
    <row r="118" spans="1:3" ht="15.75" thickTop="1">
      <c r="A118" s="771" t="s">
        <v>1405</v>
      </c>
      <c r="B118" s="771"/>
      <c r="C118" s="771"/>
    </row>
    <row r="119" spans="1:3">
      <c r="A119" s="775" t="s">
        <v>1406</v>
      </c>
      <c r="B119" s="775"/>
      <c r="C119" s="775"/>
    </row>
    <row r="120" spans="1:3">
      <c r="A120" s="775" t="s">
        <v>1407</v>
      </c>
      <c r="B120" s="775"/>
      <c r="C120" s="775"/>
    </row>
    <row r="121" spans="1:3">
      <c r="A121" s="775" t="s">
        <v>1408</v>
      </c>
      <c r="B121" s="775"/>
      <c r="C121" s="775"/>
    </row>
    <row r="122" spans="1:3">
      <c r="A122" s="775" t="s">
        <v>570</v>
      </c>
      <c r="B122" s="775"/>
      <c r="C122" s="775"/>
    </row>
    <row r="123" spans="1:3" ht="30" customHeight="1">
      <c r="A123" s="742" t="s">
        <v>965</v>
      </c>
      <c r="B123" s="742"/>
      <c r="C123" s="742"/>
    </row>
    <row r="124" spans="1:3">
      <c r="A124" s="775" t="s">
        <v>572</v>
      </c>
      <c r="B124" s="775"/>
      <c r="C124" s="775"/>
    </row>
    <row r="125" spans="1:3" ht="30" customHeight="1">
      <c r="A125" s="742" t="s">
        <v>966</v>
      </c>
      <c r="B125" s="742"/>
      <c r="C125" s="742"/>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9" t="s">
        <v>1019</v>
      </c>
      <c r="B1" s="749"/>
      <c r="C1" s="749"/>
      <c r="D1" s="749"/>
      <c r="E1" s="749"/>
      <c r="F1" s="749"/>
      <c r="G1" s="749"/>
      <c r="H1" s="749"/>
      <c r="I1" s="749"/>
      <c r="J1" s="749"/>
    </row>
    <row r="2" spans="1:10" ht="15" customHeight="1">
      <c r="A2" s="750" t="s">
        <v>573</v>
      </c>
      <c r="B2" s="750"/>
      <c r="C2" s="750"/>
      <c r="D2" s="750"/>
      <c r="E2" s="750"/>
      <c r="F2" s="750"/>
      <c r="G2" s="750"/>
      <c r="H2" s="750"/>
      <c r="I2" s="750"/>
      <c r="J2" s="750"/>
    </row>
    <row r="3" spans="1:10" ht="30" customHeight="1">
      <c r="A3" s="751" t="s">
        <v>512</v>
      </c>
      <c r="B3" s="751"/>
      <c r="C3" s="751"/>
      <c r="D3" s="751"/>
      <c r="E3" s="751"/>
      <c r="F3" s="751"/>
      <c r="G3" s="751"/>
      <c r="H3" s="751"/>
      <c r="I3" s="751"/>
      <c r="J3" s="751"/>
    </row>
    <row r="4" spans="1:10" ht="3.75" customHeight="1" thickBot="1">
      <c r="A4" s="47"/>
      <c r="B4" s="47"/>
      <c r="C4" s="47"/>
      <c r="D4" s="47"/>
      <c r="E4" s="47"/>
      <c r="F4" s="47"/>
      <c r="G4" s="47"/>
      <c r="H4" s="47"/>
      <c r="I4" s="47"/>
      <c r="J4" s="47"/>
    </row>
    <row r="5" spans="1:10" s="15" customFormat="1" ht="30" customHeight="1" thickTop="1" thickBot="1">
      <c r="A5" s="553"/>
      <c r="B5" s="392" t="s">
        <v>576</v>
      </c>
      <c r="C5" s="392" t="s">
        <v>577</v>
      </c>
      <c r="D5" s="392" t="s">
        <v>578</v>
      </c>
      <c r="E5" s="392" t="s">
        <v>579</v>
      </c>
      <c r="F5" s="392" t="s">
        <v>580</v>
      </c>
      <c r="G5" s="392" t="s">
        <v>1271</v>
      </c>
      <c r="H5" s="392" t="s">
        <v>1502</v>
      </c>
      <c r="I5" s="392" t="s">
        <v>1363</v>
      </c>
      <c r="J5" s="392" t="s">
        <v>1503</v>
      </c>
    </row>
    <row r="6" spans="1:10" ht="15" customHeight="1" thickTop="1" thickBot="1">
      <c r="A6" s="394" t="s">
        <v>581</v>
      </c>
      <c r="B6" s="395">
        <v>2291179.05798</v>
      </c>
      <c r="C6" s="395">
        <v>2802304.4663200001</v>
      </c>
      <c r="D6" s="395">
        <v>3551069.3998799999</v>
      </c>
      <c r="E6" s="395">
        <v>4374583.7067399994</v>
      </c>
      <c r="F6" s="395">
        <v>5551518.2495799996</v>
      </c>
      <c r="G6" s="395">
        <v>7126139.2755200006</v>
      </c>
      <c r="H6" s="395">
        <v>7190063.6520299995</v>
      </c>
      <c r="I6" s="395">
        <v>7718467.9462099997</v>
      </c>
      <c r="J6" s="395">
        <v>7766734.0068699997</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65908.687120000002</v>
      </c>
      <c r="I7" s="114">
        <v>466205.15279000002</v>
      </c>
      <c r="J7" s="114">
        <v>165854.64383000002</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731748.7537</v>
      </c>
      <c r="I8" s="114">
        <v>741465.46629999997</v>
      </c>
      <c r="J8" s="114">
        <v>867989.47505999997</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4850586.1133500002</v>
      </c>
      <c r="I9" s="114">
        <v>4696239.3191099996</v>
      </c>
      <c r="J9" s="114">
        <v>4890895.3875200003</v>
      </c>
    </row>
    <row r="10" spans="1:10" s="16" customFormat="1" ht="15" customHeight="1">
      <c r="A10" s="148" t="s">
        <v>582</v>
      </c>
      <c r="B10" s="114">
        <v>1552127.4343099999</v>
      </c>
      <c r="C10" s="114">
        <v>1885782.0617</v>
      </c>
      <c r="D10" s="114">
        <v>2534144.3994</v>
      </c>
      <c r="E10" s="114">
        <v>3249109.3643</v>
      </c>
      <c r="F10" s="114">
        <v>3835789.1685799998</v>
      </c>
      <c r="G10" s="114">
        <v>4537783.40142</v>
      </c>
      <c r="H10" s="114">
        <v>4706001.9983299999</v>
      </c>
      <c r="I10" s="114">
        <v>4536708.8538300004</v>
      </c>
      <c r="J10" s="114">
        <v>4714689.2498900006</v>
      </c>
    </row>
    <row r="11" spans="1:10" s="16" customFormat="1" ht="15" customHeight="1">
      <c r="A11" s="148" t="s">
        <v>583</v>
      </c>
      <c r="B11" s="114">
        <v>1552127.4343099999</v>
      </c>
      <c r="C11" s="114">
        <v>1885680.0671700002</v>
      </c>
      <c r="D11" s="114">
        <v>2533688.4385700002</v>
      </c>
      <c r="E11" s="114">
        <v>3244212.6769099999</v>
      </c>
      <c r="F11" s="114">
        <v>3828902.1836599996</v>
      </c>
      <c r="G11" s="114">
        <v>4530854.6741899997</v>
      </c>
      <c r="H11" s="114">
        <v>4686930.7352</v>
      </c>
      <c r="I11" s="114">
        <v>4159796.0914600003</v>
      </c>
      <c r="J11" s="114">
        <v>4155702.5370500004</v>
      </c>
    </row>
    <row r="12" spans="1:10" s="16" customFormat="1" ht="15" customHeight="1">
      <c r="A12" s="148" t="s">
        <v>584</v>
      </c>
      <c r="B12" s="114">
        <v>0</v>
      </c>
      <c r="C12" s="114">
        <v>101.99453</v>
      </c>
      <c r="D12" s="114">
        <v>455.96083000000004</v>
      </c>
      <c r="E12" s="114">
        <v>4896.6873900000001</v>
      </c>
      <c r="F12" s="114">
        <v>6886.9849199999999</v>
      </c>
      <c r="G12" s="114">
        <v>6928.7272300000004</v>
      </c>
      <c r="H12" s="114">
        <v>19071.263129999999</v>
      </c>
      <c r="I12" s="114">
        <v>376912.76237000001</v>
      </c>
      <c r="J12" s="114">
        <v>558986.71284000005</v>
      </c>
    </row>
    <row r="13" spans="1:10" s="16" customFormat="1" ht="15" customHeight="1">
      <c r="A13" s="148" t="s">
        <v>585</v>
      </c>
      <c r="B13" s="114">
        <v>0</v>
      </c>
      <c r="C13" s="114">
        <v>238.09289000000001</v>
      </c>
      <c r="D13" s="114">
        <v>1185.52369</v>
      </c>
      <c r="E13" s="114">
        <v>5204.1306599999998</v>
      </c>
      <c r="F13" s="114">
        <v>6794.9845599999999</v>
      </c>
      <c r="G13" s="114">
        <v>6519.7216799999997</v>
      </c>
      <c r="H13" s="114">
        <v>7861.0541900000007</v>
      </c>
      <c r="I13" s="114">
        <v>35103.383090000003</v>
      </c>
      <c r="J13" s="114">
        <v>25867.268210000002</v>
      </c>
    </row>
    <row r="14" spans="1:10" s="16" customFormat="1" ht="15" customHeight="1">
      <c r="A14" s="148" t="s">
        <v>586</v>
      </c>
      <c r="B14" s="114">
        <v>0</v>
      </c>
      <c r="C14" s="114">
        <v>238.09289000000001</v>
      </c>
      <c r="D14" s="114">
        <v>1185.52369</v>
      </c>
      <c r="E14" s="114">
        <v>5204.1306599999998</v>
      </c>
      <c r="F14" s="114">
        <v>6480.3633600000003</v>
      </c>
      <c r="G14" s="114">
        <v>6387.9201600000006</v>
      </c>
      <c r="H14" s="114">
        <v>7758.1785799999998</v>
      </c>
      <c r="I14" s="114">
        <v>34998.154350000004</v>
      </c>
      <c r="J14" s="114">
        <v>21557.980070000001</v>
      </c>
    </row>
    <row r="15" spans="1:10" s="16" customFormat="1" ht="15" customHeight="1">
      <c r="A15" s="148" t="s">
        <v>587</v>
      </c>
      <c r="B15" s="114">
        <v>0</v>
      </c>
      <c r="C15" s="114">
        <v>0</v>
      </c>
      <c r="D15" s="114">
        <v>0</v>
      </c>
      <c r="E15" s="114">
        <v>0</v>
      </c>
      <c r="F15" s="114">
        <v>314.62119999999999</v>
      </c>
      <c r="G15" s="114">
        <v>131.80151999999998</v>
      </c>
      <c r="H15" s="114">
        <v>102.87560999999999</v>
      </c>
      <c r="I15" s="114">
        <v>105.22874</v>
      </c>
      <c r="J15" s="114">
        <v>4309.2881399999997</v>
      </c>
    </row>
    <row r="16" spans="1:10" s="16" customFormat="1" ht="15" customHeight="1">
      <c r="A16" s="148" t="s">
        <v>588</v>
      </c>
      <c r="B16" s="114">
        <v>0</v>
      </c>
      <c r="C16" s="114">
        <v>0</v>
      </c>
      <c r="D16" s="114">
        <v>5483.9552199999998</v>
      </c>
      <c r="E16" s="114">
        <v>11439.58258</v>
      </c>
      <c r="F16" s="114">
        <v>13588.96924</v>
      </c>
      <c r="G16" s="114">
        <v>17016.194820000001</v>
      </c>
      <c r="H16" s="114">
        <v>15968.85902</v>
      </c>
      <c r="I16" s="114">
        <v>13849.36643</v>
      </c>
      <c r="J16" s="114">
        <v>37952.302029999999</v>
      </c>
    </row>
    <row r="17" spans="1:10" s="16" customFormat="1" ht="15" customHeight="1">
      <c r="A17" s="148" t="s">
        <v>589</v>
      </c>
      <c r="B17" s="114">
        <v>0</v>
      </c>
      <c r="C17" s="114">
        <v>0</v>
      </c>
      <c r="D17" s="114">
        <v>5442.9860699999999</v>
      </c>
      <c r="E17" s="114">
        <v>11169.441939999999</v>
      </c>
      <c r="F17" s="114">
        <v>13549.746289999999</v>
      </c>
      <c r="G17" s="114">
        <v>16723.901229999999</v>
      </c>
      <c r="H17" s="114">
        <v>15735.67309</v>
      </c>
      <c r="I17" s="114">
        <v>13684.610140000001</v>
      </c>
      <c r="J17" s="114">
        <v>37647.748780000002</v>
      </c>
    </row>
    <row r="18" spans="1:10" s="16" customFormat="1" ht="15" customHeight="1">
      <c r="A18" s="148" t="s">
        <v>590</v>
      </c>
      <c r="B18" s="114">
        <v>0</v>
      </c>
      <c r="C18" s="114">
        <v>0</v>
      </c>
      <c r="D18" s="114">
        <v>40.969149999999999</v>
      </c>
      <c r="E18" s="114">
        <v>270.14064000000002</v>
      </c>
      <c r="F18" s="114">
        <v>39.222949999999997</v>
      </c>
      <c r="G18" s="114">
        <v>292.29359000000005</v>
      </c>
      <c r="H18" s="114">
        <v>233.18592999999998</v>
      </c>
      <c r="I18" s="114">
        <v>164.75629000000001</v>
      </c>
      <c r="J18" s="114">
        <v>304.55324999999999</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189672.64584000001</v>
      </c>
      <c r="I19" s="114">
        <v>194268.03704</v>
      </c>
      <c r="J19" s="114">
        <v>204418.18453999999</v>
      </c>
    </row>
    <row r="20" spans="1:10" s="16" customFormat="1" ht="15" customHeight="1">
      <c r="A20" s="148" t="s">
        <v>591</v>
      </c>
      <c r="B20" s="114">
        <v>-75562.909290000011</v>
      </c>
      <c r="C20" s="114">
        <v>-76187.356830000004</v>
      </c>
      <c r="D20" s="114">
        <v>-80439.182760000011</v>
      </c>
      <c r="E20" s="114">
        <v>-76524.406450000009</v>
      </c>
      <c r="F20" s="114">
        <v>-69694.566659999997</v>
      </c>
      <c r="G20" s="114">
        <v>-70873.49639</v>
      </c>
      <c r="H20" s="114">
        <v>-68918.444029999999</v>
      </c>
      <c r="I20" s="114">
        <v>-83690.321280000004</v>
      </c>
      <c r="J20" s="114">
        <v>-92031.617150000005</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12056.724</v>
      </c>
      <c r="I21" s="114">
        <v>7035.8343499999992</v>
      </c>
      <c r="J21" s="114">
        <v>7580.5293899999997</v>
      </c>
    </row>
    <row r="22" spans="1:10" s="16" customFormat="1" ht="15" customHeight="1">
      <c r="A22" s="147" t="s">
        <v>212</v>
      </c>
      <c r="B22" s="114">
        <v>0</v>
      </c>
      <c r="C22" s="114">
        <v>0</v>
      </c>
      <c r="D22" s="114">
        <v>0</v>
      </c>
      <c r="E22" s="114">
        <v>0</v>
      </c>
      <c r="F22" s="114">
        <v>2170.9320299999999</v>
      </c>
      <c r="G22" s="114">
        <v>1877.4249499999999</v>
      </c>
      <c r="H22" s="114">
        <v>1207.8633300000001</v>
      </c>
      <c r="I22" s="114">
        <v>130.96244999999999</v>
      </c>
      <c r="J22" s="114">
        <v>419.47889000000004</v>
      </c>
    </row>
    <row r="23" spans="1:10" s="16" customFormat="1" ht="15" customHeight="1">
      <c r="A23" s="147" t="s">
        <v>592</v>
      </c>
      <c r="B23" s="114">
        <v>177137.31</v>
      </c>
      <c r="C23" s="114">
        <v>294010.51874999999</v>
      </c>
      <c r="D23" s="114">
        <v>404160.53443</v>
      </c>
      <c r="E23" s="114">
        <v>427233.46183999995</v>
      </c>
      <c r="F23" s="114">
        <v>834552.09460000007</v>
      </c>
      <c r="G23" s="114">
        <v>949042.61014999996</v>
      </c>
      <c r="H23" s="114">
        <v>813093.45623999997</v>
      </c>
      <c r="I23" s="114">
        <v>1075627.80382</v>
      </c>
      <c r="J23" s="114">
        <v>1099417.77437</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16182.63594</v>
      </c>
      <c r="I24" s="114">
        <v>14798.949689999999</v>
      </c>
      <c r="J24" s="114">
        <v>15352.772419999999</v>
      </c>
    </row>
    <row r="25" spans="1:10" s="16" customFormat="1" ht="15" customHeight="1">
      <c r="A25" s="147" t="s">
        <v>593</v>
      </c>
      <c r="B25" s="114">
        <v>2668.92848</v>
      </c>
      <c r="C25" s="114">
        <v>1611.7813899999999</v>
      </c>
      <c r="D25" s="114">
        <v>2145.3939300000002</v>
      </c>
      <c r="E25" s="114">
        <v>3408.6325899999997</v>
      </c>
      <c r="F25" s="114">
        <v>3052.9101800000003</v>
      </c>
      <c r="G25" s="114">
        <v>1698.2263400000002</v>
      </c>
      <c r="H25" s="114">
        <v>1503.56699</v>
      </c>
      <c r="I25" s="114">
        <v>1714.1817800000001</v>
      </c>
      <c r="J25" s="114">
        <v>1638.1489899999999</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697775.85135999997</v>
      </c>
      <c r="I26" s="114">
        <v>715250.27591999993</v>
      </c>
      <c r="J26" s="114">
        <v>717585.79639999999</v>
      </c>
    </row>
    <row r="27" spans="1:10" ht="15" customHeight="1" thickTop="1" thickBot="1">
      <c r="A27" s="394" t="s">
        <v>594</v>
      </c>
      <c r="B27" s="395">
        <v>1780051.96477</v>
      </c>
      <c r="C27" s="395">
        <v>2266993.9284299999</v>
      </c>
      <c r="D27" s="395">
        <v>2986189.5417199996</v>
      </c>
      <c r="E27" s="395">
        <v>3787857.0433700001</v>
      </c>
      <c r="F27" s="395">
        <v>4936844.1802700004</v>
      </c>
      <c r="G27" s="395">
        <v>6498334.6071300004</v>
      </c>
      <c r="H27" s="395">
        <v>6565207.6986099994</v>
      </c>
      <c r="I27" s="395">
        <v>6908322.7295600008</v>
      </c>
      <c r="J27" s="395">
        <v>6916454.8438400002</v>
      </c>
    </row>
    <row r="28" spans="1:10" s="16" customFormat="1" ht="15" customHeight="1" thickTop="1">
      <c r="A28" s="147" t="s">
        <v>595</v>
      </c>
      <c r="B28" s="114">
        <v>223036.06664999999</v>
      </c>
      <c r="C28" s="114">
        <v>929801.73284000007</v>
      </c>
      <c r="D28" s="114">
        <v>1848995.7657399999</v>
      </c>
      <c r="E28" s="114">
        <v>2448022.9246900002</v>
      </c>
      <c r="F28" s="114">
        <v>3270963.2093500001</v>
      </c>
      <c r="G28" s="114">
        <v>4164228.74474</v>
      </c>
      <c r="H28" s="114">
        <v>4237996.7897800002</v>
      </c>
      <c r="I28" s="114">
        <v>4180403.3288499997</v>
      </c>
      <c r="J28" s="114">
        <v>4166061.9014400002</v>
      </c>
    </row>
    <row r="29" spans="1:10" s="16" customFormat="1" ht="15" customHeight="1">
      <c r="A29" s="148" t="s">
        <v>596</v>
      </c>
      <c r="B29" s="114">
        <v>0</v>
      </c>
      <c r="C29" s="114">
        <v>0</v>
      </c>
      <c r="D29" s="114">
        <v>0</v>
      </c>
      <c r="E29" s="114">
        <v>0</v>
      </c>
      <c r="F29" s="114">
        <v>0</v>
      </c>
      <c r="G29" s="114">
        <v>0</v>
      </c>
      <c r="H29" s="114">
        <v>0</v>
      </c>
      <c r="I29" s="114">
        <v>0</v>
      </c>
      <c r="J29" s="114">
        <v>0</v>
      </c>
    </row>
    <row r="30" spans="1:10" s="16" customFormat="1" ht="15" customHeight="1">
      <c r="A30" s="148" t="s">
        <v>597</v>
      </c>
      <c r="B30" s="114">
        <v>0</v>
      </c>
      <c r="C30" s="114">
        <v>0</v>
      </c>
      <c r="D30" s="114">
        <v>0</v>
      </c>
      <c r="E30" s="114">
        <v>0</v>
      </c>
      <c r="F30" s="114">
        <v>0</v>
      </c>
      <c r="G30" s="114">
        <v>0</v>
      </c>
      <c r="H30" s="114">
        <v>0</v>
      </c>
      <c r="I30" s="114">
        <v>0</v>
      </c>
      <c r="J30" s="114">
        <v>0</v>
      </c>
    </row>
    <row r="31" spans="1:10" s="16" customFormat="1" ht="15" customHeight="1">
      <c r="A31" s="148" t="s">
        <v>598</v>
      </c>
      <c r="B31" s="114">
        <v>0</v>
      </c>
      <c r="C31" s="114">
        <v>0</v>
      </c>
      <c r="D31" s="114">
        <v>0</v>
      </c>
      <c r="E31" s="114">
        <v>0</v>
      </c>
      <c r="F31" s="114">
        <v>0</v>
      </c>
      <c r="G31" s="114">
        <v>0</v>
      </c>
      <c r="H31" s="114">
        <v>0</v>
      </c>
      <c r="I31" s="114">
        <v>0</v>
      </c>
      <c r="J31" s="114">
        <v>0</v>
      </c>
    </row>
    <row r="32" spans="1:10" s="16" customFormat="1" ht="15" customHeight="1">
      <c r="A32" s="148" t="s">
        <v>599</v>
      </c>
      <c r="B32" s="114">
        <v>0</v>
      </c>
      <c r="C32" s="114">
        <v>0</v>
      </c>
      <c r="D32" s="114">
        <v>0</v>
      </c>
      <c r="E32" s="114">
        <v>0</v>
      </c>
      <c r="F32" s="114">
        <v>0</v>
      </c>
      <c r="G32" s="114">
        <v>0</v>
      </c>
      <c r="H32" s="114">
        <v>0</v>
      </c>
      <c r="I32" s="114">
        <v>0</v>
      </c>
      <c r="J32" s="114">
        <v>0</v>
      </c>
    </row>
    <row r="33" spans="1:10" s="16" customFormat="1" ht="15" customHeight="1">
      <c r="A33" s="148" t="s">
        <v>600</v>
      </c>
      <c r="B33" s="114">
        <v>223000</v>
      </c>
      <c r="C33" s="114">
        <v>913860</v>
      </c>
      <c r="D33" s="114">
        <v>1805199</v>
      </c>
      <c r="E33" s="114">
        <v>2351510</v>
      </c>
      <c r="F33" s="114">
        <v>3142023.13858</v>
      </c>
      <c r="G33" s="114">
        <v>3980121.2406000001</v>
      </c>
      <c r="H33" s="114">
        <v>4044412.6538899997</v>
      </c>
      <c r="I33" s="114">
        <v>3999937.96324</v>
      </c>
      <c r="J33" s="114">
        <v>3969332.1532399999</v>
      </c>
    </row>
    <row r="34" spans="1:10" s="16" customFormat="1" ht="15" customHeight="1">
      <c r="A34" s="148" t="s">
        <v>601</v>
      </c>
      <c r="B34" s="114">
        <v>36.066650000000003</v>
      </c>
      <c r="C34" s="114">
        <v>15941.732840000001</v>
      </c>
      <c r="D34" s="114">
        <v>43796.765740000003</v>
      </c>
      <c r="E34" s="114">
        <v>96512.92469</v>
      </c>
      <c r="F34" s="114">
        <v>128940.07076999999</v>
      </c>
      <c r="G34" s="114">
        <v>184107.50413999998</v>
      </c>
      <c r="H34" s="114">
        <v>193584.13588999998</v>
      </c>
      <c r="I34" s="114">
        <v>180465.36561000001</v>
      </c>
      <c r="J34" s="114">
        <v>196729.7482</v>
      </c>
    </row>
    <row r="35" spans="1:10" s="16" customFormat="1" ht="15" customHeight="1">
      <c r="A35" s="147" t="s">
        <v>602</v>
      </c>
      <c r="B35" s="114">
        <v>0</v>
      </c>
      <c r="C35" s="114">
        <v>0</v>
      </c>
      <c r="D35" s="114">
        <v>0</v>
      </c>
      <c r="E35" s="114">
        <v>0</v>
      </c>
      <c r="F35" s="114">
        <v>0</v>
      </c>
      <c r="G35" s="114">
        <v>0</v>
      </c>
      <c r="H35" s="114">
        <v>0</v>
      </c>
      <c r="I35" s="114">
        <v>0</v>
      </c>
      <c r="J35" s="114">
        <v>0</v>
      </c>
    </row>
    <row r="36" spans="1:10" s="16" customFormat="1" ht="15" customHeight="1">
      <c r="A36" s="147" t="s">
        <v>603</v>
      </c>
      <c r="B36" s="114">
        <v>920347.80855999992</v>
      </c>
      <c r="C36" s="114">
        <v>876343.64245000004</v>
      </c>
      <c r="D36" s="114">
        <v>856566.92619000003</v>
      </c>
      <c r="E36" s="114">
        <v>1220221.5493099999</v>
      </c>
      <c r="F36" s="114">
        <v>1614354.1113900002</v>
      </c>
      <c r="G36" s="114">
        <v>2236792.3911700002</v>
      </c>
      <c r="H36" s="114">
        <v>2265786.8912600004</v>
      </c>
      <c r="I36" s="114">
        <v>2666128.4313600003</v>
      </c>
      <c r="J36" s="114">
        <v>2676041.7144599999</v>
      </c>
    </row>
    <row r="37" spans="1:10" s="16" customFormat="1" ht="15" customHeight="1">
      <c r="A37" s="147" t="s">
        <v>604</v>
      </c>
      <c r="B37" s="114">
        <v>9517.8359700000001</v>
      </c>
      <c r="C37" s="114">
        <v>11077.612499999999</v>
      </c>
      <c r="D37" s="114">
        <v>14666.026260000001</v>
      </c>
      <c r="E37" s="114">
        <v>19368.209170000002</v>
      </c>
      <c r="F37" s="114">
        <v>30173.757600000001</v>
      </c>
      <c r="G37" s="114">
        <v>33716.231690000001</v>
      </c>
      <c r="H37" s="114">
        <v>34282.66072</v>
      </c>
      <c r="I37" s="114">
        <v>33734.248479999995</v>
      </c>
      <c r="J37" s="114">
        <v>31273.73014</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27141.35685</v>
      </c>
      <c r="I38" s="114">
        <v>28056.720870000001</v>
      </c>
      <c r="J38" s="114">
        <v>30708.33669</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605</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0</v>
      </c>
      <c r="I41" s="114">
        <v>0</v>
      </c>
      <c r="J41" s="114">
        <v>12369.161109999999</v>
      </c>
    </row>
    <row r="42" spans="1:10" ht="15" customHeight="1" thickTop="1" thickBot="1">
      <c r="A42" s="394" t="s">
        <v>606</v>
      </c>
      <c r="B42" s="395">
        <v>511127.09324000002</v>
      </c>
      <c r="C42" s="395">
        <v>535310.53786000004</v>
      </c>
      <c r="D42" s="395">
        <v>564879.85744000005</v>
      </c>
      <c r="E42" s="395">
        <v>586726.66265999991</v>
      </c>
      <c r="F42" s="395">
        <v>614674.06858000008</v>
      </c>
      <c r="G42" s="395">
        <v>627804.66764999996</v>
      </c>
      <c r="H42" s="395">
        <v>624855.95267999999</v>
      </c>
      <c r="I42" s="395">
        <v>810145.21594000002</v>
      </c>
      <c r="J42" s="395">
        <v>850279.16230999993</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499483.5</v>
      </c>
    </row>
    <row r="44" spans="1:10" s="16" customFormat="1" ht="15" customHeight="1">
      <c r="A44" s="147" t="s">
        <v>302</v>
      </c>
      <c r="B44" s="114">
        <v>0</v>
      </c>
      <c r="C44" s="114">
        <v>0</v>
      </c>
      <c r="D44" s="114">
        <v>0</v>
      </c>
      <c r="E44" s="114">
        <v>0</v>
      </c>
      <c r="F44" s="114">
        <v>0</v>
      </c>
      <c r="G44" s="114">
        <v>0</v>
      </c>
      <c r="H44" s="114">
        <v>0</v>
      </c>
      <c r="I44" s="114">
        <v>164640</v>
      </c>
      <c r="J44" s="114">
        <v>205800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607</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-2947.7250099999997</v>
      </c>
      <c r="I47" s="114">
        <v>17701.538250000001</v>
      </c>
      <c r="J47" s="114">
        <v>14905.429789999998</v>
      </c>
    </row>
    <row r="48" spans="1:10" s="16" customFormat="1" ht="15" customHeight="1">
      <c r="A48" s="148" t="s">
        <v>608</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15931.48342</v>
      </c>
    </row>
    <row r="49" spans="1:10" s="17" customFormat="1" ht="15" customHeight="1" thickBot="1">
      <c r="A49" s="148" t="s">
        <v>609</v>
      </c>
      <c r="B49" s="114">
        <v>30754.045600000001</v>
      </c>
      <c r="C49" s="114">
        <v>24183.444649999998</v>
      </c>
      <c r="D49" s="114">
        <v>29569.319579999999</v>
      </c>
      <c r="E49" s="114">
        <v>21846.805219999998</v>
      </c>
      <c r="F49" s="114">
        <v>27947.405920000001</v>
      </c>
      <c r="G49" s="114">
        <v>13130.59907</v>
      </c>
      <c r="H49" s="114">
        <v>-2948.71497</v>
      </c>
      <c r="I49" s="114">
        <v>17700.548289999999</v>
      </c>
      <c r="J49" s="114">
        <v>-1026.0536300000001</v>
      </c>
    </row>
    <row r="50" spans="1:10" ht="15" customHeight="1" thickTop="1" thickBot="1">
      <c r="A50" s="394" t="s">
        <v>610</v>
      </c>
      <c r="B50" s="395">
        <v>2291179.0580100003</v>
      </c>
      <c r="C50" s="395">
        <v>2802304.4662899999</v>
      </c>
      <c r="D50" s="395">
        <v>3551069.39916</v>
      </c>
      <c r="E50" s="395">
        <v>4374583.70603</v>
      </c>
      <c r="F50" s="395">
        <v>5551518.2488500001</v>
      </c>
      <c r="G50" s="395">
        <v>7126139.2747799996</v>
      </c>
      <c r="H50" s="395">
        <v>7190063.6512900004</v>
      </c>
      <c r="I50" s="395">
        <v>7718467.9455000004</v>
      </c>
      <c r="J50" s="395">
        <v>7766734.0061499998</v>
      </c>
    </row>
    <row r="51" spans="1:10" s="16" customFormat="1" ht="15" customHeight="1" thickTop="1">
      <c r="A51" s="113" t="s">
        <v>611</v>
      </c>
      <c r="B51" s="114">
        <v>0</v>
      </c>
      <c r="C51" s="114">
        <v>0</v>
      </c>
      <c r="D51" s="114">
        <v>0</v>
      </c>
      <c r="E51" s="114">
        <v>0</v>
      </c>
      <c r="F51" s="114">
        <v>0</v>
      </c>
      <c r="G51" s="114">
        <v>0</v>
      </c>
      <c r="H51" s="114">
        <v>0</v>
      </c>
      <c r="I51" s="114">
        <v>0</v>
      </c>
      <c r="J51" s="114">
        <v>0</v>
      </c>
    </row>
    <row r="52" spans="1:10" s="17" customFormat="1" ht="15" customHeight="1">
      <c r="A52" s="148" t="s">
        <v>612</v>
      </c>
      <c r="B52" s="114">
        <v>0</v>
      </c>
      <c r="C52" s="114">
        <v>0</v>
      </c>
      <c r="D52" s="114">
        <v>0</v>
      </c>
      <c r="E52" s="114">
        <v>0</v>
      </c>
      <c r="F52" s="114">
        <v>0</v>
      </c>
      <c r="G52" s="114">
        <v>0</v>
      </c>
      <c r="H52" s="114">
        <v>0</v>
      </c>
      <c r="I52" s="114">
        <v>0</v>
      </c>
      <c r="J52" s="114">
        <v>0</v>
      </c>
    </row>
    <row r="53" spans="1:10" s="17" customFormat="1" ht="15" customHeight="1">
      <c r="A53" s="148" t="s">
        <v>613</v>
      </c>
      <c r="B53" s="114">
        <v>0</v>
      </c>
      <c r="C53" s="114">
        <v>0</v>
      </c>
      <c r="D53" s="114">
        <v>0</v>
      </c>
      <c r="E53" s="114">
        <v>0</v>
      </c>
      <c r="F53" s="114">
        <v>0</v>
      </c>
      <c r="G53" s="114">
        <v>0</v>
      </c>
      <c r="H53" s="114">
        <v>0</v>
      </c>
      <c r="I53" s="114">
        <v>0</v>
      </c>
      <c r="J53" s="114">
        <v>0</v>
      </c>
    </row>
    <row r="54" spans="1:10" s="17" customFormat="1" ht="15" customHeight="1">
      <c r="A54" s="148" t="s">
        <v>614</v>
      </c>
      <c r="B54" s="114">
        <v>0</v>
      </c>
      <c r="C54" s="114">
        <v>0</v>
      </c>
      <c r="D54" s="114">
        <v>0</v>
      </c>
      <c r="E54" s="114">
        <v>0</v>
      </c>
      <c r="F54" s="114">
        <v>0</v>
      </c>
      <c r="G54" s="114">
        <v>0</v>
      </c>
      <c r="H54" s="114">
        <v>0</v>
      </c>
      <c r="I54" s="114">
        <v>0</v>
      </c>
      <c r="J54" s="114">
        <v>0</v>
      </c>
    </row>
    <row r="55" spans="1:10" s="17" customFormat="1" ht="15" customHeight="1">
      <c r="A55" s="148" t="s">
        <v>615</v>
      </c>
      <c r="B55" s="114">
        <v>0</v>
      </c>
      <c r="C55" s="114">
        <v>0</v>
      </c>
      <c r="D55" s="114">
        <v>0</v>
      </c>
      <c r="E55" s="114">
        <v>0</v>
      </c>
      <c r="F55" s="114">
        <v>0</v>
      </c>
      <c r="G55" s="114">
        <v>0</v>
      </c>
      <c r="H55" s="114">
        <v>0</v>
      </c>
      <c r="I55" s="114">
        <v>0</v>
      </c>
      <c r="J55" s="114">
        <v>0</v>
      </c>
    </row>
    <row r="56" spans="1:10" s="17" customFormat="1" ht="15" customHeight="1">
      <c r="A56" s="148" t="s">
        <v>616</v>
      </c>
      <c r="B56" s="114">
        <v>0</v>
      </c>
      <c r="C56" s="114">
        <v>0</v>
      </c>
      <c r="D56" s="114">
        <v>0</v>
      </c>
      <c r="E56" s="114">
        <v>0</v>
      </c>
      <c r="F56" s="114">
        <v>0</v>
      </c>
      <c r="G56" s="114">
        <v>0</v>
      </c>
      <c r="H56" s="114">
        <v>0</v>
      </c>
      <c r="I56" s="114">
        <v>0</v>
      </c>
      <c r="J56" s="114">
        <v>0</v>
      </c>
    </row>
    <row r="57" spans="1:10" s="17" customFormat="1" ht="15" customHeight="1">
      <c r="A57" s="147" t="s">
        <v>617</v>
      </c>
      <c r="B57" s="114">
        <v>14429848.82478</v>
      </c>
      <c r="C57" s="114">
        <v>14702543.18176</v>
      </c>
      <c r="D57" s="114">
        <v>20073727.421069998</v>
      </c>
      <c r="E57" s="114">
        <v>17533207.13036</v>
      </c>
      <c r="F57" s="114">
        <v>19782129.122919999</v>
      </c>
      <c r="G57" s="114">
        <v>22282778.375610001</v>
      </c>
      <c r="H57" s="114">
        <v>22764814.87514</v>
      </c>
      <c r="I57" s="114">
        <v>23555066.35438</v>
      </c>
      <c r="J57" s="114">
        <v>23747210.950290002</v>
      </c>
    </row>
    <row r="58" spans="1:10" ht="30" customHeight="1">
      <c r="A58" s="396" t="s">
        <v>618</v>
      </c>
      <c r="B58" s="397">
        <v>74978.445139999996</v>
      </c>
      <c r="C58" s="397">
        <v>93162.987099999998</v>
      </c>
      <c r="D58" s="397">
        <v>125133.99462</v>
      </c>
      <c r="E58" s="397">
        <v>199725.23152999999</v>
      </c>
      <c r="F58" s="397">
        <v>260637.94158000001</v>
      </c>
      <c r="G58" s="397">
        <v>320209.94935000001</v>
      </c>
      <c r="H58" s="397">
        <v>119501.90256</v>
      </c>
      <c r="I58" s="397">
        <v>389852.52152999997</v>
      </c>
      <c r="J58" s="397">
        <v>139500.54584000001</v>
      </c>
    </row>
    <row r="59" spans="1:10" ht="15" customHeight="1">
      <c r="A59" s="148" t="s">
        <v>619</v>
      </c>
      <c r="B59" s="114">
        <v>-35082.135560000002</v>
      </c>
      <c r="C59" s="114">
        <v>-46083.885670000003</v>
      </c>
      <c r="D59" s="114">
        <v>-57975.694499999998</v>
      </c>
      <c r="E59" s="114">
        <v>-105631.24209</v>
      </c>
      <c r="F59" s="114">
        <v>-136425.96909999999</v>
      </c>
      <c r="G59" s="114">
        <v>-208754.58140999998</v>
      </c>
      <c r="H59" s="114">
        <v>-80831.215100000001</v>
      </c>
      <c r="I59" s="114">
        <v>-249141.60037999999</v>
      </c>
      <c r="J59" s="114">
        <v>-84899.223079999996</v>
      </c>
    </row>
    <row r="60" spans="1:10" ht="15" customHeight="1">
      <c r="A60" s="147" t="s">
        <v>620</v>
      </c>
      <c r="B60" s="114">
        <v>39896.309580000001</v>
      </c>
      <c r="C60" s="114">
        <v>47079.101430000002</v>
      </c>
      <c r="D60" s="114">
        <v>67158.30012</v>
      </c>
      <c r="E60" s="114">
        <v>94093.989440000005</v>
      </c>
      <c r="F60" s="114">
        <v>124211.97248000001</v>
      </c>
      <c r="G60" s="114">
        <v>111455.36794</v>
      </c>
      <c r="H60" s="114">
        <v>38670.687460000001</v>
      </c>
      <c r="I60" s="114">
        <v>140710.92115000001</v>
      </c>
      <c r="J60" s="114">
        <v>54601.322759999995</v>
      </c>
    </row>
    <row r="61" spans="1:10" ht="15" customHeight="1">
      <c r="A61" s="116" t="s">
        <v>621</v>
      </c>
      <c r="B61" s="114">
        <v>32780.557910000003</v>
      </c>
      <c r="C61" s="114">
        <v>35282.691500000001</v>
      </c>
      <c r="D61" s="114">
        <v>46570.700469999996</v>
      </c>
      <c r="E61" s="114">
        <v>41302.617030000001</v>
      </c>
      <c r="F61" s="114">
        <v>49514.929659999994</v>
      </c>
      <c r="G61" s="114">
        <v>51902.052389999997</v>
      </c>
      <c r="H61" s="114">
        <v>13570.24187</v>
      </c>
      <c r="I61" s="114">
        <v>59332.89759</v>
      </c>
      <c r="J61" s="114">
        <v>14618.526689999999</v>
      </c>
    </row>
    <row r="62" spans="1:10" ht="15" customHeight="1">
      <c r="A62" s="148" t="s">
        <v>622</v>
      </c>
      <c r="B62" s="114">
        <v>-1665.5329400000001</v>
      </c>
      <c r="C62" s="114">
        <v>-5225.8845700000002</v>
      </c>
      <c r="D62" s="114">
        <v>-4415.4586500000005</v>
      </c>
      <c r="E62" s="114">
        <v>-8040.7725499999997</v>
      </c>
      <c r="F62" s="114">
        <v>-9719.5255099999995</v>
      </c>
      <c r="G62" s="114">
        <v>-7766.1376300000002</v>
      </c>
      <c r="H62" s="114">
        <v>-2318.9681299999997</v>
      </c>
      <c r="I62" s="114">
        <v>-7763.8121500000007</v>
      </c>
      <c r="J62" s="114">
        <v>-1229.6877899999999</v>
      </c>
    </row>
    <row r="63" spans="1:10" ht="15" customHeight="1">
      <c r="A63" s="117" t="s">
        <v>623</v>
      </c>
      <c r="B63" s="114">
        <v>71011.33455</v>
      </c>
      <c r="C63" s="114">
        <v>77135.908360000001</v>
      </c>
      <c r="D63" s="114">
        <v>109313.54194</v>
      </c>
      <c r="E63" s="114">
        <v>127355.83392</v>
      </c>
      <c r="F63" s="114">
        <v>164007.37662999998</v>
      </c>
      <c r="G63" s="114">
        <v>155591.28269999998</v>
      </c>
      <c r="H63" s="114">
        <v>49921.961200000005</v>
      </c>
      <c r="I63" s="114">
        <v>192280.00659</v>
      </c>
      <c r="J63" s="114">
        <v>67990.161659999998</v>
      </c>
    </row>
    <row r="64" spans="1:10" ht="15" customHeight="1">
      <c r="A64" s="116" t="s">
        <v>624</v>
      </c>
      <c r="B64" s="114">
        <v>664.82204000000002</v>
      </c>
      <c r="C64" s="114">
        <v>504.65251000000001</v>
      </c>
      <c r="D64" s="114">
        <v>34086.586020000002</v>
      </c>
      <c r="E64" s="114">
        <v>36747.075039999996</v>
      </c>
      <c r="F64" s="114">
        <v>67907.819090000005</v>
      </c>
      <c r="G64" s="114">
        <v>53909.065340000001</v>
      </c>
      <c r="H64" s="114">
        <v>54896.309560000002</v>
      </c>
      <c r="I64" s="114">
        <v>221805.87278000001</v>
      </c>
      <c r="J64" s="114">
        <v>108322.41613</v>
      </c>
    </row>
    <row r="65" spans="1:10" ht="15" customHeight="1">
      <c r="A65" s="116" t="s">
        <v>625</v>
      </c>
      <c r="B65" s="114">
        <v>-1002.75206</v>
      </c>
      <c r="C65" s="114">
        <v>-3838.2973400000001</v>
      </c>
      <c r="D65" s="114">
        <v>-42656.227299999999</v>
      </c>
      <c r="E65" s="114">
        <v>-39766.550909999998</v>
      </c>
      <c r="F65" s="114">
        <v>-82838.503970000005</v>
      </c>
      <c r="G65" s="114">
        <v>-62471.606749999999</v>
      </c>
      <c r="H65" s="114">
        <v>-60904.44397</v>
      </c>
      <c r="I65" s="114">
        <v>-257770.76519000001</v>
      </c>
      <c r="J65" s="114">
        <v>-127102.04759</v>
      </c>
    </row>
    <row r="66" spans="1:10" ht="15" customHeight="1">
      <c r="A66" s="147" t="s">
        <v>626</v>
      </c>
      <c r="B66" s="114">
        <v>70673.40453</v>
      </c>
      <c r="C66" s="114">
        <v>73802.263529999997</v>
      </c>
      <c r="D66" s="114">
        <v>100743.90066</v>
      </c>
      <c r="E66" s="114">
        <v>124336.35805</v>
      </c>
      <c r="F66" s="114">
        <v>149076.69175</v>
      </c>
      <c r="G66" s="114">
        <v>147028.74129000001</v>
      </c>
      <c r="H66" s="114">
        <v>43913.826789999999</v>
      </c>
      <c r="I66" s="114">
        <v>156315.11418</v>
      </c>
      <c r="J66" s="114">
        <v>49210.530200000001</v>
      </c>
    </row>
    <row r="67" spans="1:10" ht="15" customHeight="1">
      <c r="A67" s="148" t="s">
        <v>627</v>
      </c>
      <c r="B67" s="114">
        <v>-40492.590609999999</v>
      </c>
      <c r="C67" s="114">
        <v>-50911.4755</v>
      </c>
      <c r="D67" s="114">
        <v>-73897.461249999993</v>
      </c>
      <c r="E67" s="114">
        <v>-102052.55589</v>
      </c>
      <c r="F67" s="114">
        <v>-117063.38782999999</v>
      </c>
      <c r="G67" s="114">
        <v>-132304.23933000001</v>
      </c>
      <c r="H67" s="114">
        <v>-46112.845869999997</v>
      </c>
      <c r="I67" s="114">
        <v>-138551.88053999998</v>
      </c>
      <c r="J67" s="114">
        <v>-51998.027520000003</v>
      </c>
    </row>
    <row r="68" spans="1:10" ht="15" customHeight="1">
      <c r="A68" s="117" t="s">
        <v>628</v>
      </c>
      <c r="B68" s="114">
        <v>30180.813920000001</v>
      </c>
      <c r="C68" s="114">
        <v>22890.78803</v>
      </c>
      <c r="D68" s="114">
        <v>26846.439409999999</v>
      </c>
      <c r="E68" s="114">
        <v>22283.802159999999</v>
      </c>
      <c r="F68" s="114">
        <v>32013.303920000002</v>
      </c>
      <c r="G68" s="114">
        <v>14724.501960000001</v>
      </c>
      <c r="H68" s="114">
        <v>-2199.01908</v>
      </c>
      <c r="I68" s="114">
        <v>17763.233640000002</v>
      </c>
      <c r="J68" s="114">
        <v>-2787.4973199999999</v>
      </c>
    </row>
    <row r="69" spans="1:10" ht="15" customHeight="1">
      <c r="A69" s="117" t="s">
        <v>629</v>
      </c>
      <c r="B69" s="114">
        <v>111.30597</v>
      </c>
      <c r="C69" s="114">
        <v>284.96609000000001</v>
      </c>
      <c r="D69" s="114">
        <v>2.4739999999999998E-2</v>
      </c>
      <c r="E69" s="114">
        <v>2.4719999999999999E-2</v>
      </c>
      <c r="F69" s="114">
        <v>1.8539999999999997E-2</v>
      </c>
      <c r="G69" s="114">
        <v>1.2199999999999999E-2</v>
      </c>
      <c r="H69" s="114">
        <v>2.7400000000000002E-3</v>
      </c>
      <c r="I69" s="114">
        <v>6.4099999999999999E-3</v>
      </c>
      <c r="J69" s="114">
        <v>2.82E-3</v>
      </c>
    </row>
    <row r="70" spans="1:10" ht="15" customHeight="1">
      <c r="A70" s="115" t="s">
        <v>978</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979</v>
      </c>
      <c r="B71" s="114">
        <v>111.30597</v>
      </c>
      <c r="C71" s="114">
        <v>284.96609000000001</v>
      </c>
      <c r="D71" s="114">
        <v>2.4739999999999998E-2</v>
      </c>
      <c r="E71" s="114">
        <v>2.3969999999999998E-2</v>
      </c>
      <c r="F71" s="114">
        <v>1.754E-2</v>
      </c>
      <c r="G71" s="114">
        <v>1.208E-2</v>
      </c>
      <c r="H71" s="114">
        <v>2.7400000000000002E-3</v>
      </c>
      <c r="I71" s="114">
        <v>6.2100000000000002E-3</v>
      </c>
      <c r="J71" s="114">
        <v>2.82E-3</v>
      </c>
    </row>
    <row r="72" spans="1:10" ht="15" customHeight="1">
      <c r="A72" s="147" t="s">
        <v>630</v>
      </c>
      <c r="B72" s="114">
        <v>0</v>
      </c>
      <c r="C72" s="114">
        <v>0</v>
      </c>
      <c r="D72" s="114">
        <v>0</v>
      </c>
      <c r="E72" s="114">
        <v>0</v>
      </c>
      <c r="F72" s="114">
        <v>0</v>
      </c>
      <c r="G72" s="114">
        <v>0</v>
      </c>
      <c r="H72" s="114">
        <v>0</v>
      </c>
      <c r="I72" s="114">
        <v>0</v>
      </c>
      <c r="J72" s="114">
        <v>0</v>
      </c>
    </row>
    <row r="73" spans="1:10" ht="15" customHeight="1">
      <c r="A73" s="147" t="s">
        <v>1311</v>
      </c>
      <c r="B73" s="114">
        <v>0</v>
      </c>
      <c r="C73" s="114">
        <v>0</v>
      </c>
      <c r="D73" s="114">
        <v>0</v>
      </c>
      <c r="E73" s="114">
        <v>0</v>
      </c>
      <c r="F73" s="114">
        <v>0</v>
      </c>
      <c r="G73" s="114">
        <v>0</v>
      </c>
      <c r="H73" s="114">
        <v>0</v>
      </c>
      <c r="I73" s="114">
        <v>0</v>
      </c>
      <c r="J73" s="114">
        <v>0</v>
      </c>
    </row>
    <row r="74" spans="1:10" ht="15" customHeight="1">
      <c r="A74" s="148" t="s">
        <v>980</v>
      </c>
      <c r="B74" s="114">
        <v>0</v>
      </c>
      <c r="C74" s="114">
        <v>0</v>
      </c>
      <c r="D74" s="114">
        <v>0</v>
      </c>
      <c r="E74" s="114">
        <v>0</v>
      </c>
      <c r="F74" s="114">
        <v>0</v>
      </c>
      <c r="G74" s="114">
        <v>0</v>
      </c>
      <c r="H74" s="114">
        <v>0</v>
      </c>
      <c r="I74" s="114">
        <v>0</v>
      </c>
      <c r="J74" s="114">
        <v>0</v>
      </c>
    </row>
    <row r="75" spans="1:10" ht="15" customHeight="1">
      <c r="A75" s="147" t="s">
        <v>631</v>
      </c>
      <c r="B75" s="114">
        <v>30292.119890000002</v>
      </c>
      <c r="C75" s="114">
        <v>23175.754120000001</v>
      </c>
      <c r="D75" s="114">
        <v>26846.46415</v>
      </c>
      <c r="E75" s="114">
        <v>22283.826880000001</v>
      </c>
      <c r="F75" s="114">
        <v>32013.322459999999</v>
      </c>
      <c r="G75" s="114">
        <v>14724.514160000001</v>
      </c>
      <c r="H75" s="114">
        <v>-2199.0163399999997</v>
      </c>
      <c r="I75" s="114">
        <v>17763.24005</v>
      </c>
      <c r="J75" s="114">
        <v>-2787.4944999999998</v>
      </c>
    </row>
    <row r="76" spans="1:10" ht="15" customHeight="1">
      <c r="A76" s="149" t="s">
        <v>969</v>
      </c>
      <c r="B76" s="114">
        <v>289.46652</v>
      </c>
      <c r="C76" s="114">
        <v>327.86859999999996</v>
      </c>
      <c r="D76" s="114">
        <v>681.94938999999999</v>
      </c>
      <c r="E76" s="114">
        <v>826.76631999999995</v>
      </c>
      <c r="F76" s="114">
        <v>623.02379000000008</v>
      </c>
      <c r="G76" s="114">
        <v>396.34631999999999</v>
      </c>
      <c r="H76" s="114">
        <v>0</v>
      </c>
      <c r="I76" s="114">
        <v>1741.98504</v>
      </c>
      <c r="J76" s="114">
        <v>0</v>
      </c>
    </row>
    <row r="77" spans="1:10" ht="15" customHeight="1">
      <c r="A77" s="117" t="s">
        <v>632</v>
      </c>
      <c r="B77" s="114">
        <v>30581.58641</v>
      </c>
      <c r="C77" s="114">
        <v>23503.622719999999</v>
      </c>
      <c r="D77" s="114">
        <v>27528.413539999998</v>
      </c>
      <c r="E77" s="114">
        <v>23110.593199999999</v>
      </c>
      <c r="F77" s="114">
        <v>32636.346249999999</v>
      </c>
      <c r="G77" s="114">
        <v>15120.860480000001</v>
      </c>
      <c r="H77" s="114">
        <v>-2199.0163399999997</v>
      </c>
      <c r="I77" s="114">
        <v>19505.22509</v>
      </c>
      <c r="J77" s="114">
        <v>-2787.4944999999998</v>
      </c>
    </row>
    <row r="78" spans="1:10" ht="15" customHeight="1">
      <c r="A78" s="116" t="s">
        <v>633</v>
      </c>
      <c r="B78" s="114">
        <v>172.45919000000001</v>
      </c>
      <c r="C78" s="114">
        <v>679.82193000000007</v>
      </c>
      <c r="D78" s="114">
        <v>2040.9060400000001</v>
      </c>
      <c r="E78" s="114">
        <v>-157.55798000000001</v>
      </c>
      <c r="F78" s="114">
        <v>-840.23032999999998</v>
      </c>
      <c r="G78" s="114">
        <v>909.67858999999999</v>
      </c>
      <c r="H78" s="114">
        <v>-749.69862999999998</v>
      </c>
      <c r="I78" s="114">
        <v>1054.96847</v>
      </c>
      <c r="J78" s="114">
        <v>1761.4408700000001</v>
      </c>
    </row>
    <row r="79" spans="1:10" ht="15" customHeight="1">
      <c r="A79" s="147" t="s">
        <v>634</v>
      </c>
      <c r="B79" s="114">
        <v>30754.045600000001</v>
      </c>
      <c r="C79" s="114">
        <v>24183.444649999998</v>
      </c>
      <c r="D79" s="114">
        <v>29569.319579999999</v>
      </c>
      <c r="E79" s="114">
        <v>22953.035219999998</v>
      </c>
      <c r="F79" s="114">
        <v>31796.11592</v>
      </c>
      <c r="G79" s="114">
        <v>16030.539070000001</v>
      </c>
      <c r="H79" s="114">
        <v>-2948.71497</v>
      </c>
      <c r="I79" s="114">
        <v>20560.19356</v>
      </c>
      <c r="J79" s="114">
        <v>-1026.0536300000001</v>
      </c>
    </row>
    <row r="80" spans="1:10" ht="15" customHeight="1">
      <c r="A80" s="116" t="s">
        <v>635</v>
      </c>
      <c r="B80" s="114">
        <v>0</v>
      </c>
      <c r="C80" s="114">
        <v>0</v>
      </c>
      <c r="D80" s="114">
        <v>0</v>
      </c>
      <c r="E80" s="114">
        <v>0</v>
      </c>
      <c r="F80" s="114">
        <v>0</v>
      </c>
      <c r="G80" s="114">
        <v>0</v>
      </c>
      <c r="H80" s="114">
        <v>0</v>
      </c>
      <c r="I80" s="114">
        <v>0</v>
      </c>
      <c r="J80" s="114">
        <v>0</v>
      </c>
    </row>
    <row r="81" spans="1:10" ht="15" customHeight="1">
      <c r="A81" s="147" t="s">
        <v>636</v>
      </c>
      <c r="B81" s="114">
        <v>30754.045600000001</v>
      </c>
      <c r="C81" s="114">
        <v>24183.444649999998</v>
      </c>
      <c r="D81" s="114">
        <v>29569.319579999999</v>
      </c>
      <c r="E81" s="114">
        <v>22953.035219999998</v>
      </c>
      <c r="F81" s="114">
        <v>31796.11592</v>
      </c>
      <c r="G81" s="114">
        <v>16030.539070000001</v>
      </c>
      <c r="H81" s="114">
        <v>-2948.71497</v>
      </c>
      <c r="I81" s="114">
        <v>20560.19356</v>
      </c>
      <c r="J81" s="114">
        <v>-1026.0536300000001</v>
      </c>
    </row>
    <row r="82" spans="1:10" ht="15" customHeight="1" thickBot="1">
      <c r="A82" s="116" t="s">
        <v>637</v>
      </c>
      <c r="B82" s="114">
        <v>0</v>
      </c>
      <c r="C82" s="114">
        <v>0</v>
      </c>
      <c r="D82" s="114">
        <v>0</v>
      </c>
      <c r="E82" s="114">
        <v>-1106.23</v>
      </c>
      <c r="F82" s="114">
        <v>-3848.71</v>
      </c>
      <c r="G82" s="114">
        <v>-2899.94</v>
      </c>
      <c r="H82" s="114">
        <v>0</v>
      </c>
      <c r="I82" s="114">
        <v>-2859.64527</v>
      </c>
      <c r="J82" s="114">
        <v>0</v>
      </c>
    </row>
    <row r="83" spans="1:10" ht="15" customHeight="1" thickTop="1" thickBot="1">
      <c r="A83" s="394" t="s">
        <v>638</v>
      </c>
      <c r="B83" s="395">
        <v>30754.045600000001</v>
      </c>
      <c r="C83" s="395">
        <v>24183.444649999998</v>
      </c>
      <c r="D83" s="395">
        <v>29569.319579999999</v>
      </c>
      <c r="E83" s="395">
        <v>21846.805219999998</v>
      </c>
      <c r="F83" s="395">
        <v>27947.405920000001</v>
      </c>
      <c r="G83" s="395">
        <v>13130.59907</v>
      </c>
      <c r="H83" s="395">
        <v>-2948.71497</v>
      </c>
      <c r="I83" s="395">
        <v>17700.548289999999</v>
      </c>
      <c r="J83" s="395">
        <v>-1026.0536300000001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4"/>
      <c r="D1" s="754"/>
      <c r="E1" s="754"/>
      <c r="F1" s="754"/>
      <c r="G1" s="754"/>
      <c r="H1" s="754"/>
      <c r="I1" s="754"/>
      <c r="J1" s="754"/>
      <c r="K1" s="754"/>
      <c r="L1" s="754"/>
    </row>
    <row r="2" spans="1:12" s="43" customFormat="1" ht="18">
      <c r="A2" s="755" t="s">
        <v>1019</v>
      </c>
      <c r="B2" s="755"/>
      <c r="C2" s="755"/>
      <c r="D2" s="755"/>
      <c r="E2" s="755"/>
      <c r="F2" s="755"/>
      <c r="G2" s="755"/>
      <c r="H2" s="755"/>
      <c r="I2" s="755"/>
      <c r="J2" s="755"/>
      <c r="K2" s="755"/>
      <c r="L2" s="755"/>
    </row>
    <row r="3" spans="1:12" s="43" customFormat="1" ht="15" customHeight="1">
      <c r="A3" s="398"/>
      <c r="B3" s="398"/>
      <c r="C3" s="755" t="s">
        <v>819</v>
      </c>
      <c r="D3" s="755"/>
      <c r="E3" s="755"/>
      <c r="F3" s="755"/>
      <c r="G3" s="755"/>
      <c r="H3" s="755"/>
      <c r="I3" s="755"/>
      <c r="J3" s="755"/>
      <c r="K3" s="755"/>
      <c r="L3" s="755"/>
    </row>
    <row r="4" spans="1:12" s="43" customFormat="1" ht="15" customHeight="1">
      <c r="A4" s="756"/>
      <c r="B4" s="755"/>
      <c r="C4" s="755"/>
      <c r="D4" s="755"/>
      <c r="E4" s="755"/>
      <c r="F4" s="755"/>
      <c r="G4" s="755"/>
      <c r="H4" s="755"/>
      <c r="I4" s="755"/>
      <c r="J4" s="755"/>
      <c r="K4" s="755"/>
      <c r="L4" s="75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576</v>
      </c>
      <c r="E6" s="392" t="s">
        <v>577</v>
      </c>
      <c r="F6" s="392" t="s">
        <v>578</v>
      </c>
      <c r="G6" s="392" t="s">
        <v>579</v>
      </c>
      <c r="H6" s="400" t="s">
        <v>580</v>
      </c>
      <c r="I6" s="400" t="s">
        <v>1271</v>
      </c>
      <c r="J6" s="400" t="s">
        <v>1502</v>
      </c>
      <c r="K6" s="400" t="s">
        <v>1363</v>
      </c>
      <c r="L6" s="400" t="s">
        <v>1503</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749</v>
      </c>
      <c r="B9" s="46" t="s">
        <v>820</v>
      </c>
      <c r="C9" s="165" t="s">
        <v>821</v>
      </c>
      <c r="D9" s="130">
        <v>3.3000000000000002E-2</v>
      </c>
      <c r="E9" s="130">
        <v>1.23E-2</v>
      </c>
      <c r="F9" s="130">
        <v>2.9600000000000001E-2</v>
      </c>
      <c r="G9" s="130">
        <v>7.7000000000000002E-3</v>
      </c>
      <c r="H9" s="130">
        <v>7.1999999999999998E-3</v>
      </c>
      <c r="I9" s="130">
        <v>1.3899999999999999E-2</v>
      </c>
      <c r="J9" s="130">
        <v>9.1999999999999998E-3</v>
      </c>
      <c r="K9" s="130">
        <v>6.0400000000000002E-2</v>
      </c>
      <c r="L9" s="130">
        <v>2.1399999999999999E-2</v>
      </c>
    </row>
    <row r="10" spans="1:12" ht="15" customHeight="1" thickBot="1">
      <c r="A10" s="47" t="s">
        <v>749</v>
      </c>
      <c r="B10" s="46" t="s">
        <v>822</v>
      </c>
      <c r="C10" s="165" t="s">
        <v>823</v>
      </c>
      <c r="D10" s="130">
        <v>0.64890000000000003</v>
      </c>
      <c r="E10" s="130">
        <v>0.6512</v>
      </c>
      <c r="F10" s="130">
        <v>0.7</v>
      </c>
      <c r="G10" s="130">
        <v>0.73729999999999996</v>
      </c>
      <c r="H10" s="130">
        <v>0.69169999999999998</v>
      </c>
      <c r="I10" s="130">
        <v>0.65429999999999999</v>
      </c>
      <c r="J10" s="130">
        <v>0.67459999999999998</v>
      </c>
      <c r="K10" s="130">
        <v>0.60840000000000005</v>
      </c>
      <c r="L10" s="130">
        <v>0.62970000000000004</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749</v>
      </c>
      <c r="B12" s="46" t="s">
        <v>824</v>
      </c>
      <c r="C12" s="165" t="s">
        <v>1442</v>
      </c>
      <c r="D12" s="130">
        <v>9.7299999999999998E-2</v>
      </c>
      <c r="E12" s="130">
        <v>0.33179999999999998</v>
      </c>
      <c r="F12" s="130">
        <v>0.52070000000000005</v>
      </c>
      <c r="G12" s="130">
        <v>0.55959999999999999</v>
      </c>
      <c r="H12" s="130">
        <v>0.58919999999999995</v>
      </c>
      <c r="I12" s="130">
        <v>0.58440000000000003</v>
      </c>
      <c r="J12" s="130">
        <v>0.58940000000000003</v>
      </c>
      <c r="K12" s="130">
        <v>0.54159999999999997</v>
      </c>
      <c r="L12" s="130">
        <v>0.53639999999999999</v>
      </c>
    </row>
    <row r="13" spans="1:12" s="77" customFormat="1" ht="15" customHeight="1">
      <c r="A13" s="47" t="s">
        <v>749</v>
      </c>
      <c r="B13" s="46" t="s">
        <v>825</v>
      </c>
      <c r="C13" s="165" t="s">
        <v>1443</v>
      </c>
      <c r="D13" s="130">
        <v>9.7299999999999998E-2</v>
      </c>
      <c r="E13" s="130">
        <v>0.33179999999999998</v>
      </c>
      <c r="F13" s="130">
        <v>0.52070000000000005</v>
      </c>
      <c r="G13" s="130">
        <v>0.55959999999999999</v>
      </c>
      <c r="H13" s="130">
        <v>0.58919999999999995</v>
      </c>
      <c r="I13" s="130">
        <v>0.5897</v>
      </c>
      <c r="J13" s="130">
        <v>0.58940000000000003</v>
      </c>
      <c r="K13" s="130">
        <v>0.54159999999999997</v>
      </c>
      <c r="L13" s="130">
        <v>0.53800000000000003</v>
      </c>
    </row>
    <row r="14" spans="1:12" s="77" customFormat="1" ht="15" customHeight="1">
      <c r="A14" s="47"/>
      <c r="B14" s="46"/>
      <c r="C14" s="165" t="s">
        <v>1444</v>
      </c>
      <c r="D14" s="130">
        <v>0.4017</v>
      </c>
      <c r="E14" s="130">
        <v>0.31269999999999998</v>
      </c>
      <c r="F14" s="130">
        <v>0.2412</v>
      </c>
      <c r="G14" s="130">
        <v>0.27889999999999998</v>
      </c>
      <c r="H14" s="130">
        <v>0.2908</v>
      </c>
      <c r="I14" s="130">
        <v>0.31390000000000001</v>
      </c>
      <c r="J14" s="130">
        <v>0.31509999999999999</v>
      </c>
      <c r="K14" s="130">
        <v>0.34539999999999998</v>
      </c>
      <c r="L14" s="130">
        <v>0.34460000000000002</v>
      </c>
    </row>
    <row r="15" spans="1:12" s="77" customFormat="1" ht="15" customHeight="1" thickBot="1">
      <c r="A15" s="47" t="s">
        <v>749</v>
      </c>
      <c r="B15" s="46" t="s">
        <v>826</v>
      </c>
      <c r="C15" s="165" t="s">
        <v>1445</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827</v>
      </c>
      <c r="D16" s="402"/>
      <c r="E16" s="402"/>
      <c r="F16" s="402"/>
      <c r="G16" s="402"/>
      <c r="H16" s="403"/>
      <c r="I16" s="403"/>
      <c r="J16" s="403"/>
      <c r="K16" s="403"/>
      <c r="L16" s="403"/>
    </row>
    <row r="17" spans="1:12" s="78" customFormat="1" ht="15" customHeight="1" thickTop="1">
      <c r="A17" s="47" t="s">
        <v>749</v>
      </c>
      <c r="B17" s="46" t="s">
        <v>828</v>
      </c>
      <c r="C17" s="165" t="s">
        <v>1446</v>
      </c>
      <c r="D17" s="130">
        <v>0</v>
      </c>
      <c r="E17" s="130">
        <v>1</v>
      </c>
      <c r="F17" s="130">
        <v>1</v>
      </c>
      <c r="G17" s="130">
        <v>1</v>
      </c>
      <c r="H17" s="130">
        <v>0.99980000000000002</v>
      </c>
      <c r="I17" s="130">
        <v>1</v>
      </c>
      <c r="J17" s="130">
        <v>1</v>
      </c>
      <c r="K17" s="130">
        <v>1</v>
      </c>
      <c r="L17" s="130">
        <v>1</v>
      </c>
    </row>
    <row r="18" spans="1:12" s="77" customFormat="1" ht="15" customHeight="1">
      <c r="A18" s="47" t="s">
        <v>749</v>
      </c>
      <c r="B18" s="46" t="s">
        <v>829</v>
      </c>
      <c r="C18" s="165" t="s">
        <v>1447</v>
      </c>
      <c r="D18" s="130">
        <v>0</v>
      </c>
      <c r="E18" s="130">
        <v>0</v>
      </c>
      <c r="F18" s="130">
        <v>0</v>
      </c>
      <c r="G18" s="130">
        <v>0</v>
      </c>
      <c r="H18" s="130">
        <v>2.0000000000000001E-4</v>
      </c>
      <c r="I18" s="130">
        <v>0</v>
      </c>
      <c r="J18" s="130">
        <v>0</v>
      </c>
      <c r="K18" s="130">
        <v>0</v>
      </c>
      <c r="L18" s="130">
        <v>0</v>
      </c>
    </row>
    <row r="19" spans="1:12" s="77" customFormat="1" ht="15" customHeight="1" thickBot="1">
      <c r="A19" s="47" t="s">
        <v>749</v>
      </c>
      <c r="B19" s="46" t="s">
        <v>830</v>
      </c>
      <c r="C19" s="165" t="s">
        <v>831</v>
      </c>
      <c r="D19" s="339">
        <v>0</v>
      </c>
      <c r="E19" s="339">
        <v>0</v>
      </c>
      <c r="F19" s="339">
        <v>0</v>
      </c>
      <c r="G19" s="339">
        <v>900.68740000000003</v>
      </c>
      <c r="H19" s="339">
        <v>1015.0029</v>
      </c>
      <c r="I19" s="339">
        <v>1003.8942</v>
      </c>
      <c r="J19" s="339">
        <v>995.54349999999999</v>
      </c>
      <c r="K19" s="339">
        <v>999.54600000000005</v>
      </c>
      <c r="L19" s="339">
        <v>1004.5078</v>
      </c>
    </row>
    <row r="20" spans="1:12" s="19" customFormat="1" ht="15" customHeight="1" thickTop="1" thickBot="1">
      <c r="A20" s="47"/>
      <c r="B20" s="164"/>
      <c r="C20" s="401" t="s">
        <v>832</v>
      </c>
      <c r="D20" s="402"/>
      <c r="E20" s="402"/>
      <c r="F20" s="402"/>
      <c r="G20" s="402"/>
      <c r="H20" s="403"/>
      <c r="I20" s="403"/>
      <c r="J20" s="403"/>
      <c r="K20" s="403"/>
      <c r="L20" s="403"/>
    </row>
    <row r="21" spans="1:12" s="78" customFormat="1" ht="15" customHeight="1" thickTop="1">
      <c r="A21" s="47" t="s">
        <v>749</v>
      </c>
      <c r="B21" s="46" t="s">
        <v>833</v>
      </c>
      <c r="C21" s="165" t="s">
        <v>834</v>
      </c>
      <c r="D21" s="130">
        <v>1</v>
      </c>
      <c r="E21" s="130">
        <v>0.99990000000000001</v>
      </c>
      <c r="F21" s="130">
        <v>0.99739999999999995</v>
      </c>
      <c r="G21" s="130">
        <v>0.99490000000000001</v>
      </c>
      <c r="H21" s="130">
        <v>0.99470000000000003</v>
      </c>
      <c r="I21" s="130">
        <v>0.99480000000000002</v>
      </c>
      <c r="J21" s="130">
        <v>0.995</v>
      </c>
      <c r="K21" s="130">
        <v>0.98929999999999996</v>
      </c>
      <c r="L21" s="130">
        <v>0.98660000000000003</v>
      </c>
    </row>
    <row r="22" spans="1:12" s="77" customFormat="1" ht="15" customHeight="1">
      <c r="A22" s="47" t="s">
        <v>749</v>
      </c>
      <c r="B22" s="46" t="s">
        <v>835</v>
      </c>
      <c r="C22" s="165" t="s">
        <v>836</v>
      </c>
      <c r="D22" s="130">
        <v>0</v>
      </c>
      <c r="E22" s="130">
        <v>1E-4</v>
      </c>
      <c r="F22" s="130">
        <v>2.0000000000000001E-4</v>
      </c>
      <c r="G22" s="130">
        <v>1.6000000000000001E-3</v>
      </c>
      <c r="H22" s="130">
        <v>1.9E-3</v>
      </c>
      <c r="I22" s="130">
        <v>1.6000000000000001E-3</v>
      </c>
      <c r="J22" s="130">
        <v>4.1000000000000003E-3</v>
      </c>
      <c r="K22" s="130">
        <v>8.2299999999999998E-2</v>
      </c>
      <c r="L22" s="130">
        <v>0.1179</v>
      </c>
    </row>
    <row r="23" spans="1:12" s="77" customFormat="1" ht="15" customHeight="1">
      <c r="A23" s="47" t="s">
        <v>749</v>
      </c>
      <c r="B23" s="46" t="s">
        <v>837</v>
      </c>
      <c r="C23" s="165" t="s">
        <v>838</v>
      </c>
      <c r="D23" s="130">
        <v>0</v>
      </c>
      <c r="E23" s="130">
        <v>1E-4</v>
      </c>
      <c r="F23" s="130">
        <v>2.5999999999999999E-3</v>
      </c>
      <c r="G23" s="130">
        <v>5.1000000000000004E-3</v>
      </c>
      <c r="H23" s="130">
        <v>5.3E-3</v>
      </c>
      <c r="I23" s="130">
        <v>5.1999999999999998E-3</v>
      </c>
      <c r="J23" s="130">
        <v>5.0000000000000001E-3</v>
      </c>
      <c r="K23" s="130">
        <v>1.0699999999999999E-2</v>
      </c>
      <c r="L23" s="130">
        <v>1.34E-2</v>
      </c>
    </row>
    <row r="24" spans="1:12" s="77" customFormat="1" ht="15" customHeight="1">
      <c r="A24" s="47" t="s">
        <v>749</v>
      </c>
      <c r="B24" s="46" t="s">
        <v>839</v>
      </c>
      <c r="C24" s="165" t="s">
        <v>840</v>
      </c>
      <c r="D24" s="130">
        <v>0</v>
      </c>
      <c r="E24" s="130">
        <v>1E-4</v>
      </c>
      <c r="F24" s="130">
        <v>2.0000000000000001E-4</v>
      </c>
      <c r="G24" s="130">
        <v>1.5E-3</v>
      </c>
      <c r="H24" s="130">
        <v>1.8E-3</v>
      </c>
      <c r="I24" s="130">
        <v>1.5E-3</v>
      </c>
      <c r="J24" s="130">
        <v>4.1000000000000003E-3</v>
      </c>
      <c r="K24" s="130">
        <v>8.3099999999999993E-2</v>
      </c>
      <c r="L24" s="130">
        <v>0.1186</v>
      </c>
    </row>
    <row r="25" spans="1:12" s="77" customFormat="1" ht="15" customHeight="1">
      <c r="A25" s="47" t="s">
        <v>749</v>
      </c>
      <c r="B25" s="46" t="s">
        <v>841</v>
      </c>
      <c r="C25" s="165" t="s">
        <v>842</v>
      </c>
      <c r="D25" s="130">
        <v>0</v>
      </c>
      <c r="E25" s="130">
        <v>0</v>
      </c>
      <c r="F25" s="130">
        <v>8.2400000000000001E-2</v>
      </c>
      <c r="G25" s="130">
        <v>5.2299999999999999E-2</v>
      </c>
      <c r="H25" s="130">
        <v>4.8899999999999999E-2</v>
      </c>
      <c r="I25" s="130">
        <v>5.7700000000000001E-2</v>
      </c>
      <c r="J25" s="130">
        <v>1.7299999999999999E-2</v>
      </c>
      <c r="K25" s="130">
        <v>6.9999999999999999E-4</v>
      </c>
      <c r="L25" s="130">
        <v>8.2000000000000007E-3</v>
      </c>
    </row>
    <row r="26" spans="1:12" s="77" customFormat="1" ht="15" customHeight="1">
      <c r="A26" s="47" t="s">
        <v>749</v>
      </c>
      <c r="B26" s="46" t="s">
        <v>843</v>
      </c>
      <c r="C26" s="165" t="s">
        <v>844</v>
      </c>
      <c r="D26" s="130">
        <v>6.6E-3</v>
      </c>
      <c r="E26" s="130">
        <v>8.0000000000000002E-3</v>
      </c>
      <c r="F26" s="130">
        <v>0.01</v>
      </c>
      <c r="G26" s="130">
        <v>1.11E-2</v>
      </c>
      <c r="H26" s="130">
        <v>1.3899999999999999E-2</v>
      </c>
      <c r="I26" s="130">
        <v>3.78E-2</v>
      </c>
      <c r="J26" s="130">
        <v>4.0099999999999997E-2</v>
      </c>
      <c r="K26" s="130">
        <v>4.24E-2</v>
      </c>
      <c r="L26" s="130">
        <v>4.2799999999999998E-2</v>
      </c>
    </row>
    <row r="27" spans="1:12" s="77" customFormat="1" ht="15" customHeight="1">
      <c r="A27" s="47" t="s">
        <v>749</v>
      </c>
      <c r="B27" s="46" t="s">
        <v>845</v>
      </c>
      <c r="C27" s="165" t="s">
        <v>1448</v>
      </c>
      <c r="D27" s="130">
        <v>5.1799999999999999E-2</v>
      </c>
      <c r="E27" s="130">
        <v>4.2999999999999997E-2</v>
      </c>
      <c r="F27" s="130">
        <v>3.3599999999999998E-2</v>
      </c>
      <c r="G27" s="130">
        <v>2.4899999999999999E-2</v>
      </c>
      <c r="H27" s="130">
        <v>1.9300000000000001E-2</v>
      </c>
      <c r="I27" s="130">
        <v>1.66E-2</v>
      </c>
      <c r="J27" s="130">
        <v>1.5599999999999999E-2</v>
      </c>
      <c r="K27" s="130">
        <v>1.9300000000000001E-2</v>
      </c>
      <c r="L27" s="130">
        <v>2.0299999999999999E-2</v>
      </c>
    </row>
    <row r="28" spans="1:12" s="77" customFormat="1" ht="15" customHeight="1">
      <c r="A28" s="47" t="s">
        <v>749</v>
      </c>
      <c r="B28" s="46" t="s">
        <v>846</v>
      </c>
      <c r="C28" s="165" t="s">
        <v>847</v>
      </c>
      <c r="D28" s="130">
        <v>0</v>
      </c>
      <c r="E28" s="130">
        <v>0.99919999999999998</v>
      </c>
      <c r="F28" s="130">
        <v>0.997</v>
      </c>
      <c r="G28" s="130">
        <v>0.99370000000000003</v>
      </c>
      <c r="H28" s="130">
        <v>0.99429999999999996</v>
      </c>
      <c r="I28" s="130">
        <v>0.99399999999999999</v>
      </c>
      <c r="J28" s="130">
        <v>0.9929</v>
      </c>
      <c r="K28" s="130">
        <v>0.97130000000000005</v>
      </c>
      <c r="L28" s="130">
        <v>0.98370000000000002</v>
      </c>
    </row>
    <row r="29" spans="1:12" s="77" customFormat="1" ht="15" customHeight="1">
      <c r="A29" s="47" t="s">
        <v>749</v>
      </c>
      <c r="B29" s="46" t="s">
        <v>848</v>
      </c>
      <c r="C29" s="165" t="s">
        <v>849</v>
      </c>
      <c r="D29" s="130">
        <v>0</v>
      </c>
      <c r="E29" s="130">
        <v>2.9999999999999997E-4</v>
      </c>
      <c r="F29" s="130">
        <v>2.9999999999999997E-4</v>
      </c>
      <c r="G29" s="130">
        <v>1.1999999999999999E-3</v>
      </c>
      <c r="H29" s="130">
        <v>4.0000000000000002E-4</v>
      </c>
      <c r="I29" s="130">
        <v>8.0000000000000004E-4</v>
      </c>
      <c r="J29" s="130">
        <v>1.8E-3</v>
      </c>
      <c r="K29" s="130">
        <v>1.7600000000000001E-2</v>
      </c>
      <c r="L29" s="130">
        <v>2.2000000000000001E-3</v>
      </c>
    </row>
    <row r="30" spans="1:12" s="77" customFormat="1" ht="15" customHeight="1">
      <c r="A30" s="47" t="s">
        <v>749</v>
      </c>
      <c r="B30" s="46" t="s">
        <v>850</v>
      </c>
      <c r="C30" s="165" t="s">
        <v>851</v>
      </c>
      <c r="D30" s="130">
        <v>0</v>
      </c>
      <c r="E30" s="130">
        <v>1E-4</v>
      </c>
      <c r="F30" s="130">
        <v>2.0000000000000001E-4</v>
      </c>
      <c r="G30" s="130">
        <v>4.0000000000000002E-4</v>
      </c>
      <c r="H30" s="130">
        <v>0</v>
      </c>
      <c r="I30" s="130">
        <v>0</v>
      </c>
      <c r="J30" s="130">
        <v>5.9999999999999995E-4</v>
      </c>
      <c r="K30" s="130">
        <v>2.2000000000000001E-3</v>
      </c>
      <c r="L30" s="130">
        <v>1.9E-3</v>
      </c>
    </row>
    <row r="31" spans="1:12" s="77" customFormat="1" ht="15" customHeight="1">
      <c r="A31" s="47" t="s">
        <v>749</v>
      </c>
      <c r="B31" s="46" t="s">
        <v>852</v>
      </c>
      <c r="C31" s="165" t="s">
        <v>853</v>
      </c>
      <c r="D31" s="130">
        <v>0</v>
      </c>
      <c r="E31" s="130">
        <v>0</v>
      </c>
      <c r="F31" s="130">
        <v>0</v>
      </c>
      <c r="G31" s="130">
        <v>1E-4</v>
      </c>
      <c r="H31" s="130">
        <v>0</v>
      </c>
      <c r="I31" s="130">
        <v>0</v>
      </c>
      <c r="J31" s="130">
        <v>1E-4</v>
      </c>
      <c r="K31" s="130">
        <v>2.0000000000000001E-4</v>
      </c>
      <c r="L31" s="130">
        <v>1.2999999999999999E-3</v>
      </c>
    </row>
    <row r="32" spans="1:12" s="77" customFormat="1" ht="15" customHeight="1">
      <c r="A32" s="47" t="s">
        <v>749</v>
      </c>
      <c r="B32" s="46" t="s">
        <v>854</v>
      </c>
      <c r="C32" s="165" t="s">
        <v>855</v>
      </c>
      <c r="D32" s="130">
        <v>0</v>
      </c>
      <c r="E32" s="130">
        <v>1E-4</v>
      </c>
      <c r="F32" s="130">
        <v>2.0000000000000001E-4</v>
      </c>
      <c r="G32" s="130">
        <v>5.0000000000000001E-4</v>
      </c>
      <c r="H32" s="130">
        <v>5.0000000000000001E-4</v>
      </c>
      <c r="I32" s="130">
        <v>0</v>
      </c>
      <c r="J32" s="130">
        <v>2.0000000000000001E-4</v>
      </c>
      <c r="K32" s="130">
        <v>3.5999999999999999E-3</v>
      </c>
      <c r="L32" s="130">
        <v>8.0000000000000004E-4</v>
      </c>
    </row>
    <row r="33" spans="1:12" s="77" customFormat="1" ht="15" customHeight="1" thickBot="1">
      <c r="A33" s="47" t="s">
        <v>749</v>
      </c>
      <c r="B33" s="165" t="s">
        <v>856</v>
      </c>
      <c r="C33" s="165" t="s">
        <v>857</v>
      </c>
      <c r="D33" s="130">
        <v>0</v>
      </c>
      <c r="E33" s="130">
        <v>2.0000000000000001E-4</v>
      </c>
      <c r="F33" s="130">
        <v>2.3E-3</v>
      </c>
      <c r="G33" s="130">
        <v>4.1000000000000003E-3</v>
      </c>
      <c r="H33" s="130">
        <v>4.7999999999999996E-3</v>
      </c>
      <c r="I33" s="130">
        <v>5.1999999999999998E-3</v>
      </c>
      <c r="J33" s="130">
        <v>4.3E-3</v>
      </c>
      <c r="K33" s="130">
        <v>5.0000000000000001E-3</v>
      </c>
      <c r="L33" s="130">
        <v>1.0200000000000001E-2</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749</v>
      </c>
      <c r="B35" s="46" t="s">
        <v>858</v>
      </c>
      <c r="C35" s="165" t="s">
        <v>859</v>
      </c>
      <c r="D35" s="130">
        <v>0</v>
      </c>
      <c r="E35" s="130">
        <v>0</v>
      </c>
      <c r="F35" s="130">
        <v>0</v>
      </c>
      <c r="G35" s="130">
        <v>0</v>
      </c>
      <c r="H35" s="130">
        <v>0</v>
      </c>
      <c r="I35" s="130">
        <v>0</v>
      </c>
      <c r="J35" s="130">
        <v>0</v>
      </c>
      <c r="K35" s="130">
        <v>0</v>
      </c>
      <c r="L35" s="130">
        <v>0</v>
      </c>
    </row>
    <row r="36" spans="1:12" s="77" customFormat="1" ht="15" customHeight="1">
      <c r="A36" s="47" t="s">
        <v>749</v>
      </c>
      <c r="B36" s="46" t="s">
        <v>860</v>
      </c>
      <c r="C36" s="165" t="s">
        <v>861</v>
      </c>
      <c r="D36" s="130">
        <v>0</v>
      </c>
      <c r="E36" s="130">
        <v>0</v>
      </c>
      <c r="F36" s="130">
        <v>0</v>
      </c>
      <c r="G36" s="130">
        <v>0</v>
      </c>
      <c r="H36" s="130">
        <v>0</v>
      </c>
      <c r="I36" s="130">
        <v>0</v>
      </c>
      <c r="J36" s="130">
        <v>0</v>
      </c>
      <c r="K36" s="130">
        <v>0</v>
      </c>
      <c r="L36" s="130">
        <v>0</v>
      </c>
    </row>
    <row r="37" spans="1:12" s="77" customFormat="1" ht="15" customHeight="1">
      <c r="A37" s="47" t="s">
        <v>749</v>
      </c>
      <c r="B37" s="46" t="s">
        <v>862</v>
      </c>
      <c r="C37" s="165" t="s">
        <v>863</v>
      </c>
      <c r="D37" s="130">
        <v>0.13769999999999999</v>
      </c>
      <c r="E37" s="130">
        <v>0.1075</v>
      </c>
      <c r="F37" s="130">
        <v>5.2900000000000003E-2</v>
      </c>
      <c r="G37" s="130">
        <v>2.93E-2</v>
      </c>
      <c r="H37" s="130">
        <v>3.1E-2</v>
      </c>
      <c r="I37" s="130">
        <v>0.1177</v>
      </c>
      <c r="J37" s="130">
        <v>0.1215</v>
      </c>
      <c r="K37" s="130">
        <v>0.17480000000000001</v>
      </c>
      <c r="L37" s="130">
        <v>0.14949999999999999</v>
      </c>
    </row>
    <row r="38" spans="1:12" s="77" customFormat="1" ht="15" customHeight="1">
      <c r="A38" s="47" t="s">
        <v>749</v>
      </c>
      <c r="B38" s="46" t="s">
        <v>864</v>
      </c>
      <c r="C38" s="165" t="s">
        <v>865</v>
      </c>
      <c r="D38" s="130">
        <v>0.107</v>
      </c>
      <c r="E38" s="130">
        <v>8.6999999999999994E-2</v>
      </c>
      <c r="F38" s="130">
        <v>4.4499999999999998E-2</v>
      </c>
      <c r="G38" s="130">
        <v>2.5399999999999999E-2</v>
      </c>
      <c r="H38" s="130">
        <v>2.75E-2</v>
      </c>
      <c r="I38" s="130">
        <v>0.10730000000000001</v>
      </c>
      <c r="J38" s="130">
        <v>0.1109</v>
      </c>
      <c r="K38" s="130">
        <v>0.1565</v>
      </c>
      <c r="L38" s="130">
        <v>0.1331</v>
      </c>
    </row>
    <row r="39" spans="1:12" s="77" customFormat="1" ht="15" customHeight="1" thickBot="1">
      <c r="A39" s="47" t="s">
        <v>749</v>
      </c>
      <c r="B39" s="46" t="s">
        <v>866</v>
      </c>
      <c r="C39" s="103" t="s">
        <v>1208</v>
      </c>
      <c r="D39" s="130">
        <v>3.0446274741249999</v>
      </c>
      <c r="E39" s="130">
        <v>0</v>
      </c>
      <c r="F39" s="130">
        <v>0</v>
      </c>
      <c r="G39" s="130">
        <v>0.19256849961854564</v>
      </c>
      <c r="H39" s="130">
        <v>0.17649999999999999</v>
      </c>
      <c r="I39" s="130">
        <v>0.21809999999999999</v>
      </c>
      <c r="J39" s="130">
        <v>0.249</v>
      </c>
      <c r="K39" s="130">
        <v>0.46189999999999998</v>
      </c>
      <c r="L39" s="130">
        <v>0.27929999999999999</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749</v>
      </c>
      <c r="B41" s="46" t="s">
        <v>867</v>
      </c>
      <c r="C41" s="165" t="s">
        <v>868</v>
      </c>
      <c r="D41" s="130">
        <v>0.22309999999999999</v>
      </c>
      <c r="E41" s="130">
        <v>0.191</v>
      </c>
      <c r="F41" s="130">
        <v>0.15909999999999999</v>
      </c>
      <c r="G41" s="130">
        <v>0.1341</v>
      </c>
      <c r="H41" s="130">
        <v>0.11070000000000001</v>
      </c>
      <c r="I41" s="130">
        <v>8.8099999999999998E-2</v>
      </c>
      <c r="J41" s="130">
        <v>8.6900000000000005E-2</v>
      </c>
      <c r="K41" s="130">
        <v>0.105</v>
      </c>
      <c r="L41" s="130">
        <v>0.1095</v>
      </c>
    </row>
    <row r="42" spans="1:12" s="77" customFormat="1" ht="15" customHeight="1">
      <c r="A42" s="47" t="s">
        <v>749</v>
      </c>
      <c r="B42" s="46" t="s">
        <v>869</v>
      </c>
      <c r="C42" s="165" t="s">
        <v>870</v>
      </c>
      <c r="D42" s="130">
        <v>0.22309999999999999</v>
      </c>
      <c r="E42" s="130">
        <v>0.191</v>
      </c>
      <c r="F42" s="130">
        <v>0.15909999999999999</v>
      </c>
      <c r="G42" s="130">
        <v>0.1341</v>
      </c>
      <c r="H42" s="130">
        <v>0.11070000000000001</v>
      </c>
      <c r="I42" s="130">
        <v>8.8099999999999998E-2</v>
      </c>
      <c r="J42" s="130">
        <v>8.6900000000000005E-2</v>
      </c>
      <c r="K42" s="130">
        <v>0.105</v>
      </c>
      <c r="L42" s="130">
        <v>0.1095</v>
      </c>
    </row>
    <row r="43" spans="1:12" s="77" customFormat="1" ht="15" customHeight="1">
      <c r="A43" s="47" t="s">
        <v>749</v>
      </c>
      <c r="B43" s="46" t="s">
        <v>871</v>
      </c>
      <c r="C43" s="165" t="s">
        <v>872</v>
      </c>
      <c r="D43" s="130">
        <v>0</v>
      </c>
      <c r="E43" s="130">
        <v>4.0000000000000002E-4</v>
      </c>
      <c r="F43" s="130">
        <v>1.18E-2</v>
      </c>
      <c r="G43" s="130">
        <v>2.8400000000000002E-2</v>
      </c>
      <c r="H43" s="130">
        <v>3.32E-2</v>
      </c>
      <c r="I43" s="130">
        <v>3.7499999999999999E-2</v>
      </c>
      <c r="J43" s="130">
        <v>3.8100000000000002E-2</v>
      </c>
      <c r="K43" s="130">
        <v>6.0400000000000002E-2</v>
      </c>
      <c r="L43" s="130">
        <v>7.51E-2</v>
      </c>
    </row>
    <row r="44" spans="1:12" s="77" customFormat="1" ht="15" customHeight="1">
      <c r="A44" s="47" t="s">
        <v>749</v>
      </c>
      <c r="B44" s="46" t="s">
        <v>873</v>
      </c>
      <c r="C44" s="165" t="s">
        <v>874</v>
      </c>
      <c r="D44" s="130">
        <v>0</v>
      </c>
      <c r="E44" s="130">
        <v>0</v>
      </c>
      <c r="F44" s="130">
        <v>1E-4</v>
      </c>
      <c r="G44" s="130">
        <v>5.0000000000000001E-4</v>
      </c>
      <c r="H44" s="130">
        <v>5.9999999999999995E-4</v>
      </c>
      <c r="I44" s="130">
        <v>6.9999999999999999E-4</v>
      </c>
      <c r="J44" s="130">
        <v>5.0000000000000001E-4</v>
      </c>
      <c r="K44" s="130">
        <v>2.9999999999999997E-4</v>
      </c>
      <c r="L44" s="130">
        <v>5.4000000000000003E-3</v>
      </c>
    </row>
    <row r="45" spans="1:12" s="77" customFormat="1" ht="15" customHeight="1">
      <c r="A45" s="47" t="s">
        <v>749</v>
      </c>
      <c r="B45" s="46" t="s">
        <v>875</v>
      </c>
      <c r="C45" s="165" t="s">
        <v>876</v>
      </c>
      <c r="D45" s="130">
        <v>0</v>
      </c>
      <c r="E45" s="130">
        <v>2.0000000000000001E-4</v>
      </c>
      <c r="F45" s="130">
        <v>3.0000000000000001E-3</v>
      </c>
      <c r="G45" s="130">
        <v>5.3E-3</v>
      </c>
      <c r="H45" s="130">
        <v>3.2000000000000002E-3</v>
      </c>
      <c r="I45" s="130">
        <v>2.5000000000000001E-3</v>
      </c>
      <c r="J45" s="130">
        <v>6.8999999999999999E-3</v>
      </c>
      <c r="K45" s="130">
        <v>2.3199999999999998E-2</v>
      </c>
      <c r="L45" s="130">
        <v>3.4200000000000001E-2</v>
      </c>
    </row>
    <row r="46" spans="1:12" s="77" customFormat="1" ht="15" customHeight="1" thickBot="1">
      <c r="A46" s="47" t="s">
        <v>749</v>
      </c>
      <c r="B46" s="46" t="s">
        <v>877</v>
      </c>
      <c r="C46" s="165" t="s">
        <v>878</v>
      </c>
      <c r="D46" s="130">
        <v>0.40100000000000002</v>
      </c>
      <c r="E46" s="130">
        <v>0.30230000000000001</v>
      </c>
      <c r="F46" s="130">
        <v>0.3347</v>
      </c>
      <c r="G46" s="130">
        <v>0.2344</v>
      </c>
      <c r="H46" s="130">
        <v>0.14710000000000001</v>
      </c>
      <c r="I46" s="130">
        <v>0.14169999999999999</v>
      </c>
      <c r="J46" s="130">
        <v>0.1401</v>
      </c>
      <c r="K46" s="130">
        <v>0.13619999999999999</v>
      </c>
      <c r="L46" s="130">
        <v>0.16500000000000001</v>
      </c>
    </row>
    <row r="47" spans="1:12" s="45" customFormat="1" ht="15" customHeight="1" thickTop="1" thickBot="1">
      <c r="A47" s="47"/>
      <c r="B47" s="164"/>
      <c r="C47" s="401" t="s">
        <v>879</v>
      </c>
      <c r="D47" s="402"/>
      <c r="E47" s="402"/>
      <c r="F47" s="402"/>
      <c r="G47" s="402"/>
      <c r="H47" s="403"/>
      <c r="I47" s="403"/>
      <c r="J47" s="403"/>
      <c r="K47" s="403"/>
      <c r="L47" s="403"/>
    </row>
    <row r="48" spans="1:12" s="78" customFormat="1" ht="15" customHeight="1" thickTop="1">
      <c r="A48" s="47" t="s">
        <v>749</v>
      </c>
      <c r="B48" s="46" t="s">
        <v>880</v>
      </c>
      <c r="C48" s="165" t="s">
        <v>881</v>
      </c>
      <c r="D48" s="130">
        <v>0.82630000000000003</v>
      </c>
      <c r="E48" s="130">
        <v>0.85009999999999997</v>
      </c>
      <c r="F48" s="130">
        <v>0.83960000000000001</v>
      </c>
      <c r="G48" s="130">
        <v>0.85270000000000001</v>
      </c>
      <c r="H48" s="130">
        <v>0.84760000000000002</v>
      </c>
      <c r="I48" s="130">
        <v>0.85060000000000002</v>
      </c>
      <c r="J48" s="130">
        <v>0.85840000000000005</v>
      </c>
      <c r="K48" s="130">
        <v>0.81159999999999999</v>
      </c>
      <c r="L48" s="130">
        <v>0.84850000000000003</v>
      </c>
    </row>
    <row r="49" spans="1:12" s="77" customFormat="1" ht="15" customHeight="1">
      <c r="A49" s="47" t="s">
        <v>749</v>
      </c>
      <c r="B49" s="46" t="s">
        <v>882</v>
      </c>
      <c r="C49" s="165" t="s">
        <v>883</v>
      </c>
      <c r="D49" s="130">
        <v>0.98939999999999995</v>
      </c>
      <c r="E49" s="130">
        <v>0.98350000000000004</v>
      </c>
      <c r="F49" s="130">
        <v>0.97589999999999999</v>
      </c>
      <c r="G49" s="130">
        <v>0.96479999999999999</v>
      </c>
      <c r="H49" s="130">
        <v>0.96279999999999999</v>
      </c>
      <c r="I49" s="130">
        <v>0.96189999999999998</v>
      </c>
      <c r="J49" s="130">
        <v>0.96020000000000005</v>
      </c>
      <c r="K49" s="130">
        <v>0.95879999999999999</v>
      </c>
      <c r="L49" s="130">
        <v>0.95499999999999996</v>
      </c>
    </row>
    <row r="50" spans="1:12" s="77" customFormat="1" ht="15" customHeight="1">
      <c r="A50" s="47" t="s">
        <v>749</v>
      </c>
      <c r="B50" s="46" t="s">
        <v>884</v>
      </c>
      <c r="C50" s="165" t="s">
        <v>885</v>
      </c>
      <c r="D50" s="130">
        <v>7.4999999999999997E-2</v>
      </c>
      <c r="E50" s="130">
        <v>6.8400000000000002E-2</v>
      </c>
      <c r="F50" s="130">
        <v>2.3E-2</v>
      </c>
      <c r="G50" s="130">
        <v>2.07E-2</v>
      </c>
      <c r="H50" s="130">
        <v>-1.01E-2</v>
      </c>
      <c r="I50" s="130">
        <v>-3.0200000000000001E-2</v>
      </c>
      <c r="J50" s="130">
        <v>-2.0899999999999998E-2</v>
      </c>
      <c r="K50" s="130">
        <v>-5.4199999999999998E-2</v>
      </c>
      <c r="L50" s="130">
        <v>-2.3E-3</v>
      </c>
    </row>
    <row r="51" spans="1:12" s="77" customFormat="1" ht="15" customHeight="1">
      <c r="A51" s="47" t="s">
        <v>749</v>
      </c>
      <c r="B51" s="46" t="s">
        <v>886</v>
      </c>
      <c r="C51" s="165" t="s">
        <v>1468</v>
      </c>
      <c r="D51" s="130">
        <v>0.77839999999999998</v>
      </c>
      <c r="E51" s="130">
        <v>0.78480000000000005</v>
      </c>
      <c r="F51" s="130">
        <v>1.0085</v>
      </c>
      <c r="G51" s="130">
        <v>1.0984</v>
      </c>
      <c r="H51" s="130">
        <v>1.3766</v>
      </c>
      <c r="I51" s="130">
        <v>1.6957</v>
      </c>
      <c r="J51" s="130">
        <v>1.6291</v>
      </c>
      <c r="K51" s="130">
        <v>1.7947</v>
      </c>
      <c r="L51" s="130">
        <v>1.3835</v>
      </c>
    </row>
    <row r="52" spans="1:12" ht="3.75" customHeight="1" thickBot="1">
      <c r="A52" s="47"/>
      <c r="B52" s="47"/>
      <c r="C52" s="118"/>
      <c r="D52" s="118"/>
      <c r="E52" s="118"/>
      <c r="F52" s="118"/>
      <c r="G52" s="118"/>
      <c r="H52" s="118"/>
      <c r="I52" s="118"/>
      <c r="J52" s="118"/>
      <c r="K52" s="118"/>
      <c r="L52" s="118"/>
    </row>
    <row r="53" spans="1:12" ht="15" customHeight="1" thickTop="1">
      <c r="A53" s="169" t="s">
        <v>818</v>
      </c>
      <c r="B53" s="165" t="s">
        <v>818</v>
      </c>
      <c r="C53" s="757" t="s">
        <v>557</v>
      </c>
      <c r="D53" s="757"/>
      <c r="E53" s="757"/>
      <c r="F53" s="757"/>
      <c r="G53" s="757"/>
      <c r="H53" s="757"/>
      <c r="I53" s="757"/>
      <c r="J53" s="757"/>
      <c r="K53" s="757"/>
      <c r="L53" s="757"/>
    </row>
    <row r="54" spans="1:12" ht="51.75" customHeight="1">
      <c r="A54" s="47"/>
      <c r="B54" s="47"/>
      <c r="C54" s="752" t="s">
        <v>888</v>
      </c>
      <c r="D54" s="752"/>
      <c r="E54" s="752"/>
      <c r="F54" s="752"/>
      <c r="G54" s="752"/>
      <c r="H54" s="752"/>
      <c r="I54" s="752"/>
      <c r="J54" s="752"/>
      <c r="K54" s="752"/>
      <c r="L54" s="752"/>
    </row>
    <row r="55" spans="1:12" ht="48" customHeight="1">
      <c r="A55" s="47"/>
      <c r="B55" s="47"/>
      <c r="C55" s="752" t="s">
        <v>889</v>
      </c>
      <c r="D55" s="752"/>
      <c r="E55" s="752"/>
      <c r="F55" s="752"/>
      <c r="G55" s="752"/>
      <c r="H55" s="752"/>
      <c r="I55" s="752"/>
      <c r="J55" s="752"/>
      <c r="K55" s="752"/>
      <c r="L55" s="752"/>
    </row>
    <row r="56" spans="1:12" ht="15" customHeight="1">
      <c r="A56" s="47"/>
      <c r="B56" s="47"/>
      <c r="C56" s="753" t="s">
        <v>1451</v>
      </c>
      <c r="D56" s="753"/>
      <c r="E56" s="753"/>
      <c r="F56" s="753"/>
      <c r="G56" s="753"/>
      <c r="H56" s="753"/>
      <c r="I56" s="753"/>
      <c r="J56" s="753"/>
      <c r="K56" s="753"/>
      <c r="L56" s="753"/>
    </row>
    <row r="57" spans="1:12" ht="15" customHeight="1">
      <c r="A57" s="47"/>
      <c r="B57" s="47"/>
      <c r="C57" s="753" t="s">
        <v>561</v>
      </c>
      <c r="D57" s="753"/>
      <c r="E57" s="753"/>
      <c r="F57" s="753"/>
      <c r="G57" s="753"/>
      <c r="H57" s="753"/>
      <c r="I57" s="753"/>
      <c r="J57" s="753"/>
      <c r="K57" s="753"/>
      <c r="L57" s="753"/>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0"/>
      <c r="B1" s="630"/>
      <c r="C1" s="758"/>
      <c r="D1" s="758"/>
      <c r="E1" s="758"/>
      <c r="F1" s="758"/>
      <c r="G1" s="758"/>
      <c r="H1" s="758"/>
      <c r="I1" s="758"/>
      <c r="J1" s="758"/>
      <c r="K1" s="758"/>
      <c r="L1" s="758"/>
    </row>
    <row r="2" spans="1:12" ht="18">
      <c r="A2" s="755" t="s">
        <v>1019</v>
      </c>
      <c r="B2" s="755"/>
      <c r="C2" s="755"/>
      <c r="D2" s="755"/>
      <c r="E2" s="755"/>
      <c r="F2" s="755"/>
      <c r="G2" s="755"/>
      <c r="H2" s="755"/>
      <c r="I2" s="755"/>
      <c r="J2" s="755"/>
      <c r="K2" s="755"/>
      <c r="L2" s="755"/>
    </row>
    <row r="3" spans="1:12" ht="15" customHeight="1">
      <c r="A3" s="630"/>
      <c r="B3" s="630"/>
      <c r="C3" s="755" t="s">
        <v>819</v>
      </c>
      <c r="D3" s="755"/>
      <c r="E3" s="755"/>
      <c r="F3" s="755"/>
      <c r="G3" s="755"/>
      <c r="H3" s="755"/>
      <c r="I3" s="755"/>
      <c r="J3" s="755"/>
      <c r="K3" s="755"/>
      <c r="L3" s="755"/>
    </row>
    <row r="4" spans="1:12" s="48" customFormat="1" ht="15" customHeight="1">
      <c r="A4" s="756"/>
      <c r="B4" s="755"/>
      <c r="C4" s="755"/>
      <c r="D4" s="755"/>
      <c r="E4" s="755"/>
      <c r="F4" s="755"/>
      <c r="G4" s="755"/>
      <c r="H4" s="755"/>
      <c r="I4" s="755"/>
      <c r="J4" s="755"/>
      <c r="K4" s="755"/>
      <c r="L4" s="75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576</v>
      </c>
      <c r="E6" s="392" t="s">
        <v>577</v>
      </c>
      <c r="F6" s="392" t="s">
        <v>578</v>
      </c>
      <c r="G6" s="392" t="s">
        <v>579</v>
      </c>
      <c r="H6" s="400" t="s">
        <v>580</v>
      </c>
      <c r="I6" s="400" t="s">
        <v>1271</v>
      </c>
      <c r="J6" s="400" t="s">
        <v>1502</v>
      </c>
      <c r="K6" s="400" t="s">
        <v>1363</v>
      </c>
      <c r="L6" s="400" t="s">
        <v>1503</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749</v>
      </c>
      <c r="B9" s="46" t="s">
        <v>891</v>
      </c>
      <c r="C9" s="165" t="s">
        <v>892</v>
      </c>
      <c r="D9" s="130">
        <v>1.8100000000000002E-2</v>
      </c>
      <c r="E9" s="130">
        <v>1.8499999999999999E-2</v>
      </c>
      <c r="F9" s="130">
        <v>2.1100000000000001E-2</v>
      </c>
      <c r="G9" s="130">
        <v>2.3699999999999999E-2</v>
      </c>
      <c r="H9" s="130">
        <v>2.5000000000000001E-2</v>
      </c>
      <c r="I9" s="130">
        <v>1.7600000000000001E-2</v>
      </c>
      <c r="J9" s="130">
        <v>1.6199999999999999E-2</v>
      </c>
      <c r="K9" s="130">
        <v>1.9E-2</v>
      </c>
      <c r="L9" s="130">
        <v>2.12E-2</v>
      </c>
    </row>
    <row r="10" spans="1:12" s="48" customFormat="1" ht="15" customHeight="1">
      <c r="A10" s="47" t="s">
        <v>749</v>
      </c>
      <c r="B10" s="46" t="s">
        <v>893</v>
      </c>
      <c r="C10" s="165" t="s">
        <v>1417</v>
      </c>
      <c r="D10" s="130">
        <v>3.2199999999999999E-2</v>
      </c>
      <c r="E10" s="130">
        <v>3.0300000000000001E-2</v>
      </c>
      <c r="F10" s="130">
        <v>3.44E-2</v>
      </c>
      <c r="G10" s="130">
        <v>3.2099999999999997E-2</v>
      </c>
      <c r="H10" s="130">
        <v>3.3000000000000002E-2</v>
      </c>
      <c r="I10" s="130">
        <v>2.4500000000000001E-2</v>
      </c>
      <c r="J10" s="130">
        <v>2.0899999999999998E-2</v>
      </c>
      <c r="K10" s="130">
        <v>2.5899999999999999E-2</v>
      </c>
      <c r="L10" s="130">
        <v>2.63E-2</v>
      </c>
    </row>
    <row r="11" spans="1:12" s="48" customFormat="1" ht="15" customHeight="1">
      <c r="A11" s="47" t="s">
        <v>749</v>
      </c>
      <c r="B11" s="46" t="s">
        <v>894</v>
      </c>
      <c r="C11" s="165" t="s">
        <v>1418</v>
      </c>
      <c r="D11" s="130">
        <v>3.2099999999999997E-2</v>
      </c>
      <c r="E11" s="130">
        <v>2.9000000000000001E-2</v>
      </c>
      <c r="F11" s="130">
        <v>3.1699999999999999E-2</v>
      </c>
      <c r="G11" s="130">
        <v>3.1399999999999997E-2</v>
      </c>
      <c r="H11" s="130">
        <v>0.03</v>
      </c>
      <c r="I11" s="130">
        <v>2.3199999999999998E-2</v>
      </c>
      <c r="J11" s="130">
        <v>1.84E-2</v>
      </c>
      <c r="K11" s="130">
        <v>2.1100000000000001E-2</v>
      </c>
      <c r="L11" s="130">
        <v>1.9099999999999999E-2</v>
      </c>
    </row>
    <row r="12" spans="1:12" s="48" customFormat="1" ht="15" customHeight="1">
      <c r="A12" s="47" t="s">
        <v>749</v>
      </c>
      <c r="B12" s="46" t="s">
        <v>895</v>
      </c>
      <c r="C12" s="165" t="s">
        <v>1419</v>
      </c>
      <c r="D12" s="130">
        <v>1.37E-2</v>
      </c>
      <c r="E12" s="130">
        <v>8.9999999999999993E-3</v>
      </c>
      <c r="F12" s="130">
        <v>8.5000000000000006E-3</v>
      </c>
      <c r="G12" s="130">
        <v>5.5999999999999999E-3</v>
      </c>
      <c r="H12" s="130">
        <v>6.4999999999999997E-3</v>
      </c>
      <c r="I12" s="130">
        <v>2.3E-3</v>
      </c>
      <c r="J12" s="130">
        <v>-8.9999999999999998E-4</v>
      </c>
      <c r="K12" s="130">
        <v>2.3999999999999998E-3</v>
      </c>
      <c r="L12" s="130">
        <v>-1.1000000000000001E-3</v>
      </c>
    </row>
    <row r="13" spans="1:12" s="48" customFormat="1" ht="15" customHeight="1">
      <c r="A13" s="47" t="s">
        <v>749</v>
      </c>
      <c r="B13" s="46" t="s">
        <v>896</v>
      </c>
      <c r="C13" s="165" t="s">
        <v>1420</v>
      </c>
      <c r="D13" s="130">
        <v>1.3899999999999999E-2</v>
      </c>
      <c r="E13" s="130">
        <v>9.4999999999999998E-3</v>
      </c>
      <c r="F13" s="130">
        <v>9.2999999999999992E-3</v>
      </c>
      <c r="G13" s="130">
        <v>5.7999999999999996E-3</v>
      </c>
      <c r="H13" s="130">
        <v>6.4000000000000003E-3</v>
      </c>
      <c r="I13" s="130">
        <v>2.5000000000000001E-3</v>
      </c>
      <c r="J13" s="130">
        <v>-1.1999999999999999E-3</v>
      </c>
      <c r="K13" s="130">
        <v>2.8E-3</v>
      </c>
      <c r="L13" s="130">
        <v>-4.0000000000000002E-4</v>
      </c>
    </row>
    <row r="14" spans="1:12" s="48" customFormat="1" ht="15" customHeight="1">
      <c r="A14" s="47" t="s">
        <v>749</v>
      </c>
      <c r="B14" s="46" t="s">
        <v>897</v>
      </c>
      <c r="C14" s="165" t="s">
        <v>1421</v>
      </c>
      <c r="D14" s="130">
        <v>1.3899999999999999E-2</v>
      </c>
      <c r="E14" s="130">
        <v>9.4999999999999998E-3</v>
      </c>
      <c r="F14" s="130">
        <v>9.2999999999999992E-3</v>
      </c>
      <c r="G14" s="130">
        <v>5.4999999999999997E-3</v>
      </c>
      <c r="H14" s="130">
        <v>5.5999999999999999E-3</v>
      </c>
      <c r="I14" s="130">
        <v>2.0999999999999999E-3</v>
      </c>
      <c r="J14" s="130">
        <v>-1.1999999999999999E-3</v>
      </c>
      <c r="K14" s="130">
        <v>2.3999999999999998E-3</v>
      </c>
      <c r="L14" s="130">
        <v>-4.0000000000000002E-4</v>
      </c>
    </row>
    <row r="15" spans="1:12" s="48" customFormat="1" ht="15" customHeight="1" thickBot="1">
      <c r="A15" s="47" t="s">
        <v>749</v>
      </c>
      <c r="B15" s="46" t="s">
        <v>898</v>
      </c>
      <c r="C15" s="165" t="s">
        <v>1422</v>
      </c>
      <c r="D15" s="130">
        <v>6.2E-2</v>
      </c>
      <c r="E15" s="130">
        <v>4.6199999999999998E-2</v>
      </c>
      <c r="F15" s="130">
        <v>5.3800000000000001E-2</v>
      </c>
      <c r="G15" s="130">
        <v>3.7900000000000003E-2</v>
      </c>
      <c r="H15" s="130">
        <v>4.65E-2</v>
      </c>
      <c r="I15" s="130">
        <v>2.1100000000000001E-2</v>
      </c>
      <c r="J15" s="130">
        <v>-1.41E-2</v>
      </c>
      <c r="K15" s="130">
        <v>2.46E-2</v>
      </c>
      <c r="L15" s="130">
        <v>-3.7000000000000002E-3</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749</v>
      </c>
      <c r="B17" s="46" t="s">
        <v>899</v>
      </c>
      <c r="C17" s="165" t="s">
        <v>900</v>
      </c>
      <c r="D17" s="130">
        <v>3.4000000000000002E-2</v>
      </c>
      <c r="E17" s="130">
        <v>3.6600000000000001E-2</v>
      </c>
      <c r="F17" s="130">
        <v>3.9399999999999998E-2</v>
      </c>
      <c r="G17" s="130">
        <v>5.04E-2</v>
      </c>
      <c r="H17" s="130">
        <v>5.2499999999999998E-2</v>
      </c>
      <c r="I17" s="130">
        <v>5.0500000000000003E-2</v>
      </c>
      <c r="J17" s="130">
        <v>5.0099999999999999E-2</v>
      </c>
      <c r="K17" s="130">
        <v>5.2499999999999998E-2</v>
      </c>
      <c r="L17" s="130">
        <v>5.4100000000000002E-2</v>
      </c>
    </row>
    <row r="18" spans="1:12" s="48" customFormat="1" ht="15" customHeight="1">
      <c r="A18" s="47" t="s">
        <v>749</v>
      </c>
      <c r="B18" s="46" t="s">
        <v>901</v>
      </c>
      <c r="C18" s="165" t="s">
        <v>902</v>
      </c>
      <c r="D18" s="130">
        <v>-1.5900000000000001E-2</v>
      </c>
      <c r="E18" s="130">
        <v>-1.8100000000000002E-2</v>
      </c>
      <c r="F18" s="130">
        <v>-1.83E-2</v>
      </c>
      <c r="G18" s="130">
        <v>-2.6700000000000002E-2</v>
      </c>
      <c r="H18" s="130">
        <v>-2.75E-2</v>
      </c>
      <c r="I18" s="130">
        <v>-3.2899999999999999E-2</v>
      </c>
      <c r="J18" s="130">
        <v>-3.39E-2</v>
      </c>
      <c r="K18" s="130">
        <v>-3.3599999999999998E-2</v>
      </c>
      <c r="L18" s="130">
        <v>-3.2899999999999999E-2</v>
      </c>
    </row>
    <row r="19" spans="1:12" s="48" customFormat="1" ht="15" customHeight="1">
      <c r="A19" s="47" t="s">
        <v>749</v>
      </c>
      <c r="B19" s="46" t="s">
        <v>903</v>
      </c>
      <c r="C19" s="165" t="s">
        <v>904</v>
      </c>
      <c r="D19" s="130">
        <v>2.07E-2</v>
      </c>
      <c r="E19" s="130">
        <v>2.3099999999999999E-2</v>
      </c>
      <c r="F19" s="130">
        <v>2.2499999999999999E-2</v>
      </c>
      <c r="G19" s="130">
        <v>3.2199999999999999E-2</v>
      </c>
      <c r="H19" s="130">
        <v>3.2500000000000001E-2</v>
      </c>
      <c r="I19" s="130">
        <v>3.7900000000000003E-2</v>
      </c>
      <c r="J19" s="130">
        <v>3.8600000000000002E-2</v>
      </c>
      <c r="K19" s="130">
        <v>3.8699999999999998E-2</v>
      </c>
      <c r="L19" s="130">
        <v>3.85E-2</v>
      </c>
    </row>
    <row r="20" spans="1:12" s="48" customFormat="1" ht="15" customHeight="1">
      <c r="A20" s="47" t="s">
        <v>749</v>
      </c>
      <c r="B20" s="46" t="s">
        <v>905</v>
      </c>
      <c r="C20" s="165" t="s">
        <v>906</v>
      </c>
      <c r="D20" s="130">
        <v>1E-4</v>
      </c>
      <c r="E20" s="130">
        <v>1E-4</v>
      </c>
      <c r="F20" s="130">
        <v>0</v>
      </c>
      <c r="G20" s="130">
        <v>0</v>
      </c>
      <c r="H20" s="130">
        <v>0</v>
      </c>
      <c r="I20" s="130">
        <v>0</v>
      </c>
      <c r="J20" s="130">
        <v>0</v>
      </c>
      <c r="K20" s="130">
        <v>0</v>
      </c>
      <c r="L20" s="130">
        <v>0</v>
      </c>
    </row>
    <row r="21" spans="1:12" s="48" customFormat="1" ht="15" customHeight="1">
      <c r="A21" s="47" t="s">
        <v>749</v>
      </c>
      <c r="B21" s="46" t="s">
        <v>907</v>
      </c>
      <c r="C21" s="165" t="s">
        <v>1423</v>
      </c>
      <c r="D21" s="130">
        <v>-2.0000000000000001E-4</v>
      </c>
      <c r="E21" s="130">
        <v>-1.2999999999999999E-3</v>
      </c>
      <c r="F21" s="130">
        <v>-2.7000000000000001E-3</v>
      </c>
      <c r="G21" s="130">
        <v>-8.0000000000000004E-4</v>
      </c>
      <c r="H21" s="130">
        <v>-3.0000000000000001E-3</v>
      </c>
      <c r="I21" s="130">
        <v>-1.4E-3</v>
      </c>
      <c r="J21" s="130">
        <v>-2.5000000000000001E-3</v>
      </c>
      <c r="K21" s="130">
        <v>-4.7999999999999996E-3</v>
      </c>
      <c r="L21" s="130">
        <v>-7.3000000000000001E-3</v>
      </c>
    </row>
    <row r="22" spans="1:12" s="48" customFormat="1" ht="15" customHeight="1">
      <c r="A22" s="47" t="s">
        <v>749</v>
      </c>
      <c r="B22" s="46" t="s">
        <v>908</v>
      </c>
      <c r="C22" s="165" t="s">
        <v>1424</v>
      </c>
      <c r="D22" s="130">
        <v>1.41E-2</v>
      </c>
      <c r="E22" s="130">
        <v>1.18E-2</v>
      </c>
      <c r="F22" s="130">
        <v>1.3299999999999999E-2</v>
      </c>
      <c r="G22" s="130">
        <v>8.3999999999999995E-3</v>
      </c>
      <c r="H22" s="130">
        <v>8.0000000000000002E-3</v>
      </c>
      <c r="I22" s="130">
        <v>7.0000000000000001E-3</v>
      </c>
      <c r="J22" s="130">
        <v>4.7000000000000002E-3</v>
      </c>
      <c r="K22" s="130">
        <v>6.8999999999999999E-3</v>
      </c>
      <c r="L22" s="130">
        <v>5.1999999999999998E-3</v>
      </c>
    </row>
    <row r="23" spans="1:12" s="48" customFormat="1" ht="15" customHeight="1">
      <c r="A23" s="47" t="s">
        <v>749</v>
      </c>
      <c r="B23" s="46" t="s">
        <v>909</v>
      </c>
      <c r="C23" s="165" t="s">
        <v>1425</v>
      </c>
      <c r="D23" s="130">
        <v>-1.84E-2</v>
      </c>
      <c r="E23" s="130">
        <v>-0.02</v>
      </c>
      <c r="F23" s="130">
        <v>-2.3300000000000001E-2</v>
      </c>
      <c r="G23" s="130">
        <v>-2.58E-2</v>
      </c>
      <c r="H23" s="130">
        <v>-2.3599999999999999E-2</v>
      </c>
      <c r="I23" s="130">
        <v>-2.0899999999999998E-2</v>
      </c>
      <c r="J23" s="130">
        <v>-1.9300000000000001E-2</v>
      </c>
      <c r="K23" s="130">
        <v>-1.8700000000000001E-2</v>
      </c>
      <c r="L23" s="130">
        <v>-2.01E-2</v>
      </c>
    </row>
    <row r="24" spans="1:12" s="48" customFormat="1" ht="15" customHeight="1">
      <c r="A24" s="47" t="s">
        <v>749</v>
      </c>
      <c r="B24" s="46" t="s">
        <v>910</v>
      </c>
      <c r="C24" s="165" t="s">
        <v>1426</v>
      </c>
      <c r="D24" s="130">
        <v>2.0000000000000001E-4</v>
      </c>
      <c r="E24" s="130">
        <v>4.0000000000000002E-4</v>
      </c>
      <c r="F24" s="130">
        <v>8.9999999999999998E-4</v>
      </c>
      <c r="G24" s="130">
        <v>2.0000000000000001E-4</v>
      </c>
      <c r="H24" s="130">
        <v>0</v>
      </c>
      <c r="I24" s="130">
        <v>2.0000000000000001E-4</v>
      </c>
      <c r="J24" s="130">
        <v>-2.9999999999999997E-4</v>
      </c>
      <c r="K24" s="130">
        <v>4.0000000000000002E-4</v>
      </c>
      <c r="L24" s="130">
        <v>6.9999999999999999E-4</v>
      </c>
    </row>
    <row r="25" spans="1:12" s="48" customFormat="1" ht="15" customHeight="1" thickBot="1">
      <c r="A25" s="47" t="s">
        <v>749</v>
      </c>
      <c r="B25" s="46" t="s">
        <v>911</v>
      </c>
      <c r="C25" s="165" t="s">
        <v>1427</v>
      </c>
      <c r="D25" s="130">
        <v>0.17169999999999999</v>
      </c>
      <c r="E25" s="130">
        <v>0.20169999999999999</v>
      </c>
      <c r="F25" s="130">
        <v>0.20549999999999999</v>
      </c>
      <c r="G25" s="130">
        <v>0.20530000000000001</v>
      </c>
      <c r="H25" s="130">
        <v>0.22650000000000001</v>
      </c>
      <c r="I25" s="130">
        <v>0.23569999999999999</v>
      </c>
      <c r="J25" s="130">
        <v>0.25330000000000003</v>
      </c>
      <c r="K25" s="130">
        <v>0.25530000000000003</v>
      </c>
      <c r="L25" s="130">
        <v>0.27500000000000002</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749</v>
      </c>
      <c r="B27" s="46" t="s">
        <v>912</v>
      </c>
      <c r="C27" s="165" t="s">
        <v>1428</v>
      </c>
      <c r="D27" s="130">
        <v>4.24E-2</v>
      </c>
      <c r="E27" s="130">
        <v>4.5900000000000003E-2</v>
      </c>
      <c r="F27" s="130">
        <v>5.1900000000000002E-2</v>
      </c>
      <c r="G27" s="130">
        <v>5.7500000000000002E-2</v>
      </c>
      <c r="H27" s="130">
        <v>6.0499999999999998E-2</v>
      </c>
      <c r="I27" s="130">
        <v>6.6500000000000004E-2</v>
      </c>
      <c r="J27" s="130">
        <v>6.7299999999999999E-2</v>
      </c>
      <c r="K27" s="130">
        <v>7.6300000000000007E-2</v>
      </c>
      <c r="L27" s="130">
        <v>8.4400000000000003E-2</v>
      </c>
    </row>
    <row r="28" spans="1:12" s="48" customFormat="1" ht="15" customHeight="1">
      <c r="A28" s="47" t="s">
        <v>749</v>
      </c>
      <c r="B28" s="46" t="s">
        <v>913</v>
      </c>
      <c r="C28" s="165" t="s">
        <v>1429</v>
      </c>
      <c r="D28" s="130">
        <v>0</v>
      </c>
      <c r="E28" s="130">
        <v>5.0000000000000001E-4</v>
      </c>
      <c r="F28" s="130">
        <v>0</v>
      </c>
      <c r="G28" s="130">
        <v>5.4000000000000003E-3</v>
      </c>
      <c r="H28" s="130">
        <v>0</v>
      </c>
      <c r="I28" s="130">
        <v>0</v>
      </c>
      <c r="J28" s="130">
        <v>0</v>
      </c>
      <c r="K28" s="130">
        <v>0</v>
      </c>
      <c r="L28" s="130">
        <v>0</v>
      </c>
    </row>
    <row r="29" spans="1:12" s="48" customFormat="1" ht="15" customHeight="1">
      <c r="A29" s="47" t="s">
        <v>749</v>
      </c>
      <c r="B29" s="46" t="s">
        <v>914</v>
      </c>
      <c r="C29" s="165" t="s">
        <v>1430</v>
      </c>
      <c r="D29" s="130">
        <v>0</v>
      </c>
      <c r="E29" s="130">
        <v>1.5E-3</v>
      </c>
      <c r="F29" s="130">
        <v>4.07E-2</v>
      </c>
      <c r="G29" s="130">
        <v>0.1171</v>
      </c>
      <c r="H29" s="130">
        <v>0.1133</v>
      </c>
      <c r="I29" s="130">
        <v>3.9899999999999998E-2</v>
      </c>
      <c r="J29" s="130">
        <v>0.1128</v>
      </c>
      <c r="K29" s="130">
        <v>8.6699999999999999E-2</v>
      </c>
      <c r="L29" s="130">
        <v>0.12770000000000001</v>
      </c>
    </row>
    <row r="30" spans="1:12" s="48" customFormat="1" ht="15" customHeight="1">
      <c r="A30" s="47" t="s">
        <v>749</v>
      </c>
      <c r="B30" s="46" t="s">
        <v>915</v>
      </c>
      <c r="C30" s="165" t="s">
        <v>1431</v>
      </c>
      <c r="D30" s="130">
        <v>0</v>
      </c>
      <c r="E30" s="130">
        <v>0</v>
      </c>
      <c r="F30" s="130">
        <v>0</v>
      </c>
      <c r="G30" s="130">
        <v>0</v>
      </c>
      <c r="H30" s="130">
        <v>0</v>
      </c>
      <c r="I30" s="130">
        <v>0</v>
      </c>
      <c r="J30" s="130">
        <v>0</v>
      </c>
      <c r="K30" s="130">
        <v>0</v>
      </c>
      <c r="L30" s="130">
        <v>0</v>
      </c>
    </row>
    <row r="31" spans="1:12" s="48" customFormat="1" ht="15" customHeight="1">
      <c r="A31" s="47" t="s">
        <v>749</v>
      </c>
      <c r="B31" s="46" t="s">
        <v>916</v>
      </c>
      <c r="C31" s="165" t="s">
        <v>1432</v>
      </c>
      <c r="D31" s="130">
        <v>0</v>
      </c>
      <c r="E31" s="130">
        <v>0</v>
      </c>
      <c r="F31" s="130">
        <v>0</v>
      </c>
      <c r="G31" s="130">
        <v>0</v>
      </c>
      <c r="H31" s="130">
        <v>0</v>
      </c>
      <c r="I31" s="130">
        <v>0</v>
      </c>
      <c r="J31" s="130">
        <v>0</v>
      </c>
      <c r="K31" s="130">
        <v>0</v>
      </c>
      <c r="L31" s="130">
        <v>0</v>
      </c>
    </row>
    <row r="32" spans="1:12" s="48" customFormat="1" ht="15" customHeight="1">
      <c r="A32" s="47" t="s">
        <v>749</v>
      </c>
      <c r="B32" s="46" t="s">
        <v>917</v>
      </c>
      <c r="C32" s="165" t="s">
        <v>1433</v>
      </c>
      <c r="D32" s="130">
        <v>0</v>
      </c>
      <c r="E32" s="130">
        <v>0</v>
      </c>
      <c r="F32" s="130">
        <v>0</v>
      </c>
      <c r="G32" s="130">
        <v>0</v>
      </c>
      <c r="H32" s="130">
        <v>0</v>
      </c>
      <c r="I32" s="130">
        <v>0</v>
      </c>
      <c r="J32" s="130">
        <v>0</v>
      </c>
      <c r="K32" s="130">
        <v>0</v>
      </c>
      <c r="L32" s="130">
        <v>0</v>
      </c>
    </row>
    <row r="33" spans="1:12" s="48" customFormat="1" ht="15" customHeight="1">
      <c r="A33" s="47" t="s">
        <v>749</v>
      </c>
      <c r="B33" s="46" t="s">
        <v>918</v>
      </c>
      <c r="C33" s="165" t="s">
        <v>1434</v>
      </c>
      <c r="D33" s="130">
        <v>0</v>
      </c>
      <c r="E33" s="130">
        <v>0</v>
      </c>
      <c r="F33" s="130">
        <v>0</v>
      </c>
      <c r="G33" s="130">
        <v>0</v>
      </c>
      <c r="H33" s="130">
        <v>0</v>
      </c>
      <c r="I33" s="130">
        <v>0</v>
      </c>
      <c r="J33" s="130">
        <v>0</v>
      </c>
      <c r="K33" s="130">
        <v>0</v>
      </c>
      <c r="L33" s="130">
        <v>0</v>
      </c>
    </row>
    <row r="34" spans="1:12" s="48" customFormat="1" ht="15" customHeight="1">
      <c r="A34" s="47" t="s">
        <v>749</v>
      </c>
      <c r="B34" s="46" t="s">
        <v>919</v>
      </c>
      <c r="C34" s="165" t="s">
        <v>1435</v>
      </c>
      <c r="D34" s="130">
        <v>0</v>
      </c>
      <c r="E34" s="130">
        <v>0</v>
      </c>
      <c r="F34" s="130">
        <v>0</v>
      </c>
      <c r="G34" s="130">
        <v>0</v>
      </c>
      <c r="H34" s="130">
        <v>0</v>
      </c>
      <c r="I34" s="130">
        <v>0</v>
      </c>
      <c r="J34" s="130">
        <v>0</v>
      </c>
      <c r="K34" s="130">
        <v>0</v>
      </c>
      <c r="L34" s="130">
        <v>0</v>
      </c>
    </row>
    <row r="35" spans="1:12" s="48" customFormat="1" ht="15" customHeight="1">
      <c r="A35" s="47" t="s">
        <v>749</v>
      </c>
      <c r="B35" s="46" t="s">
        <v>920</v>
      </c>
      <c r="C35" s="165" t="s">
        <v>1436</v>
      </c>
      <c r="D35" s="130">
        <v>0</v>
      </c>
      <c r="E35" s="130">
        <v>0</v>
      </c>
      <c r="F35" s="130">
        <v>0</v>
      </c>
      <c r="G35" s="130">
        <v>0</v>
      </c>
      <c r="H35" s="130">
        <v>0</v>
      </c>
      <c r="I35" s="130">
        <v>0</v>
      </c>
      <c r="J35" s="130">
        <v>0</v>
      </c>
      <c r="K35" s="130">
        <v>0</v>
      </c>
      <c r="L35" s="130">
        <v>0</v>
      </c>
    </row>
    <row r="36" spans="1:12" s="48" customFormat="1" ht="15" customHeight="1">
      <c r="A36" s="47" t="s">
        <v>749</v>
      </c>
      <c r="B36" s="46" t="s">
        <v>921</v>
      </c>
      <c r="C36" s="165" t="s">
        <v>1437</v>
      </c>
      <c r="D36" s="130">
        <v>2.9999999999999997E-4</v>
      </c>
      <c r="E36" s="130">
        <v>2.8199999999999999E-2</v>
      </c>
      <c r="F36" s="130">
        <v>2.1499999999999998E-2</v>
      </c>
      <c r="G36" s="130">
        <v>4.07E-2</v>
      </c>
      <c r="H36" s="130">
        <v>4.3099999999999999E-2</v>
      </c>
      <c r="I36" s="130">
        <v>5.0999999999999997E-2</v>
      </c>
      <c r="J36" s="130">
        <v>5.3699999999999998E-2</v>
      </c>
      <c r="K36" s="130">
        <v>5.2699999999999997E-2</v>
      </c>
      <c r="L36" s="130">
        <v>4.3099999999999999E-2</v>
      </c>
    </row>
    <row r="37" spans="1:12" s="48" customFormat="1" ht="15" customHeight="1">
      <c r="A37" s="47"/>
      <c r="B37" s="46"/>
      <c r="C37" s="165" t="s">
        <v>1438</v>
      </c>
      <c r="D37" s="130">
        <v>0</v>
      </c>
      <c r="E37" s="130">
        <v>0</v>
      </c>
      <c r="F37" s="130">
        <v>0</v>
      </c>
      <c r="G37" s="130">
        <v>0</v>
      </c>
      <c r="H37" s="130">
        <v>0</v>
      </c>
      <c r="I37" s="130">
        <v>0</v>
      </c>
      <c r="J37" s="130">
        <v>0</v>
      </c>
      <c r="K37" s="130">
        <v>0</v>
      </c>
      <c r="L37" s="130">
        <v>6.3799999999999996E-2</v>
      </c>
    </row>
    <row r="38" spans="1:12" s="48" customFormat="1" ht="15" customHeight="1" thickBot="1">
      <c r="A38" s="47" t="s">
        <v>749</v>
      </c>
      <c r="B38" s="46" t="s">
        <v>922</v>
      </c>
      <c r="C38" s="165" t="s">
        <v>1439</v>
      </c>
      <c r="D38" s="130">
        <v>0</v>
      </c>
      <c r="E38" s="130">
        <v>0</v>
      </c>
      <c r="F38" s="130">
        <v>0</v>
      </c>
      <c r="G38" s="130">
        <v>0</v>
      </c>
      <c r="H38" s="130">
        <v>0</v>
      </c>
      <c r="I38" s="130">
        <v>3.8999999999999998E-3</v>
      </c>
      <c r="J38" s="130">
        <v>1.5299999999999999E-2</v>
      </c>
      <c r="K38" s="130">
        <v>1.7000000000000001E-2</v>
      </c>
      <c r="L38" s="130">
        <v>1.9E-2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749</v>
      </c>
      <c r="B41" s="46" t="s">
        <v>923</v>
      </c>
      <c r="C41" s="165" t="s">
        <v>924</v>
      </c>
      <c r="D41" s="130">
        <v>1.84E-2</v>
      </c>
      <c r="E41" s="130">
        <v>0.02</v>
      </c>
      <c r="F41" s="130">
        <v>2.3300000000000001E-2</v>
      </c>
      <c r="G41" s="130">
        <v>2.58E-2</v>
      </c>
      <c r="H41" s="130">
        <v>2.3599999999999999E-2</v>
      </c>
      <c r="I41" s="130">
        <v>2.0899999999999998E-2</v>
      </c>
      <c r="J41" s="130">
        <v>1.9300000000000001E-2</v>
      </c>
      <c r="K41" s="130">
        <v>1.8700000000000001E-2</v>
      </c>
      <c r="L41" s="130">
        <v>2.01E-2</v>
      </c>
    </row>
    <row r="42" spans="1:12" s="48" customFormat="1" ht="15" customHeight="1">
      <c r="A42" s="47" t="s">
        <v>749</v>
      </c>
      <c r="B42" s="46" t="s">
        <v>925</v>
      </c>
      <c r="C42" s="165" t="s">
        <v>926</v>
      </c>
      <c r="D42" s="130">
        <v>2.1700000000000001E-2</v>
      </c>
      <c r="E42" s="130">
        <v>2.3800000000000002E-2</v>
      </c>
      <c r="F42" s="130">
        <v>2.76E-2</v>
      </c>
      <c r="G42" s="130">
        <v>3.04E-2</v>
      </c>
      <c r="H42" s="130">
        <v>2.7799999999999998E-2</v>
      </c>
      <c r="I42" s="130">
        <v>2.46E-2</v>
      </c>
      <c r="J42" s="130">
        <v>2.2599999999999999E-2</v>
      </c>
      <c r="K42" s="130">
        <v>2.2499999999999999E-2</v>
      </c>
      <c r="L42" s="130">
        <v>2.4299999999999999E-2</v>
      </c>
    </row>
    <row r="43" spans="1:12" s="48" customFormat="1" ht="15" customHeight="1">
      <c r="A43" s="47" t="s">
        <v>749</v>
      </c>
      <c r="B43" s="46" t="s">
        <v>927</v>
      </c>
      <c r="C43" s="165" t="s">
        <v>928</v>
      </c>
      <c r="D43" s="130">
        <v>2.5399999999999999E-2</v>
      </c>
      <c r="E43" s="130">
        <v>2.9600000000000001E-2</v>
      </c>
      <c r="F43" s="130">
        <v>3.3399999999999999E-2</v>
      </c>
      <c r="G43" s="130">
        <v>3.5200000000000002E-2</v>
      </c>
      <c r="H43" s="130">
        <v>3.2899999999999999E-2</v>
      </c>
      <c r="I43" s="130">
        <v>3.1399999999999997E-2</v>
      </c>
      <c r="J43" s="130">
        <v>2.98E-2</v>
      </c>
      <c r="K43" s="130">
        <v>3.0300000000000001E-2</v>
      </c>
      <c r="L43" s="130">
        <v>3.3300000000000003E-2</v>
      </c>
    </row>
    <row r="44" spans="1:12" s="48" customFormat="1" ht="15" customHeight="1" thickBot="1">
      <c r="A44" s="47" t="s">
        <v>749</v>
      </c>
      <c r="B44" s="46" t="s">
        <v>929</v>
      </c>
      <c r="C44" s="165" t="s">
        <v>1440</v>
      </c>
      <c r="D44" s="130">
        <v>0.36320000000000002</v>
      </c>
      <c r="E44" s="130">
        <v>8.9599999999999999E-2</v>
      </c>
      <c r="F44" s="130">
        <v>5.4399999999999997E-2</v>
      </c>
      <c r="G44" s="130">
        <v>4.9099999999999998E-2</v>
      </c>
      <c r="H44" s="130">
        <v>4.2599999999999999E-2</v>
      </c>
      <c r="I44" s="130">
        <v>3.7199999999999997E-2</v>
      </c>
      <c r="J44" s="130">
        <v>3.4500000000000003E-2</v>
      </c>
      <c r="K44" s="130">
        <v>3.4700000000000002E-2</v>
      </c>
      <c r="L44" s="130">
        <v>3.9100000000000003E-2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749</v>
      </c>
      <c r="B46" s="46" t="s">
        <v>930</v>
      </c>
      <c r="C46" s="165" t="s">
        <v>931</v>
      </c>
      <c r="D46" s="130">
        <v>0.60770000000000002</v>
      </c>
      <c r="E46" s="130">
        <v>0.52339999999999998</v>
      </c>
      <c r="F46" s="130">
        <v>0.52690000000000003</v>
      </c>
      <c r="G46" s="130">
        <v>0.50549999999999995</v>
      </c>
      <c r="H46" s="130">
        <v>0.52400000000000002</v>
      </c>
      <c r="I46" s="130">
        <v>0.51819999999999999</v>
      </c>
      <c r="J46" s="130">
        <v>0.49209999999999998</v>
      </c>
      <c r="K46" s="130">
        <v>0.4904</v>
      </c>
      <c r="L46" s="130">
        <v>0.51259999999999994</v>
      </c>
    </row>
    <row r="47" spans="1:12" ht="15" customHeight="1">
      <c r="A47" s="47" t="s">
        <v>749</v>
      </c>
      <c r="B47" s="46" t="s">
        <v>932</v>
      </c>
      <c r="C47" s="165" t="s">
        <v>933</v>
      </c>
      <c r="D47" s="130">
        <v>6.6900000000000001E-2</v>
      </c>
      <c r="E47" s="130">
        <v>8.43E-2</v>
      </c>
      <c r="F47" s="130">
        <v>5.8099999999999999E-2</v>
      </c>
      <c r="G47" s="130">
        <v>5.2299999999999999E-2</v>
      </c>
      <c r="H47" s="130">
        <v>6.25E-2</v>
      </c>
      <c r="I47" s="130">
        <v>5.0500000000000003E-2</v>
      </c>
      <c r="J47" s="130">
        <v>4.4600000000000001E-2</v>
      </c>
      <c r="K47" s="130">
        <v>4.2599999999999999E-2</v>
      </c>
      <c r="L47" s="130">
        <v>3.9100000000000003E-2</v>
      </c>
    </row>
    <row r="48" spans="1:12" ht="15" customHeight="1">
      <c r="A48" s="47" t="s">
        <v>749</v>
      </c>
      <c r="B48" s="46" t="s">
        <v>934</v>
      </c>
      <c r="C48" s="165" t="s">
        <v>935</v>
      </c>
      <c r="D48" s="130">
        <v>0.32550000000000001</v>
      </c>
      <c r="E48" s="130">
        <v>0.39229999999999998</v>
      </c>
      <c r="F48" s="130">
        <v>0.41499999999999998</v>
      </c>
      <c r="G48" s="130">
        <v>0.44219999999999998</v>
      </c>
      <c r="H48" s="130">
        <v>0.41349999999999998</v>
      </c>
      <c r="I48" s="130">
        <v>0.43130000000000002</v>
      </c>
      <c r="J48" s="130">
        <v>0.46329999999999999</v>
      </c>
      <c r="K48" s="130">
        <v>0.46689999999999998</v>
      </c>
      <c r="L48" s="130">
        <v>0.44829999999999998</v>
      </c>
    </row>
    <row r="49" spans="1:12" ht="15" customHeight="1" thickBot="1">
      <c r="A49" s="47" t="s">
        <v>749</v>
      </c>
      <c r="B49" s="46" t="s">
        <v>936</v>
      </c>
      <c r="C49" s="165" t="s">
        <v>937</v>
      </c>
      <c r="D49" s="130">
        <v>0.5171</v>
      </c>
      <c r="E49" s="130">
        <v>0.4793</v>
      </c>
      <c r="F49" s="130">
        <v>0.4118</v>
      </c>
      <c r="G49" s="130">
        <v>0.39629999999999999</v>
      </c>
      <c r="H49" s="130">
        <v>0.33329999999999999</v>
      </c>
      <c r="I49" s="130">
        <v>0.31619999999999998</v>
      </c>
      <c r="J49" s="130">
        <v>0.2407</v>
      </c>
      <c r="K49" s="130">
        <v>0.2104</v>
      </c>
      <c r="L49" s="130">
        <v>0.1958</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749</v>
      </c>
      <c r="B51" s="46" t="s">
        <v>938</v>
      </c>
      <c r="C51" s="165" t="s">
        <v>939</v>
      </c>
      <c r="D51" s="130">
        <v>3.2199999999999999E-2</v>
      </c>
      <c r="E51" s="130">
        <v>3.0300000000000001E-2</v>
      </c>
      <c r="F51" s="130">
        <v>3.4200000000000001E-2</v>
      </c>
      <c r="G51" s="130">
        <v>3.1699999999999999E-2</v>
      </c>
      <c r="H51" s="130">
        <v>3.2500000000000001E-2</v>
      </c>
      <c r="I51" s="130">
        <v>2.4299999999999999E-2</v>
      </c>
      <c r="J51" s="130">
        <v>1.9900000000000001E-2</v>
      </c>
      <c r="K51" s="130">
        <v>2.4899999999999999E-2</v>
      </c>
      <c r="L51" s="130">
        <v>2.3699999999999999E-2</v>
      </c>
    </row>
    <row r="52" spans="1:12" s="47" customFormat="1" ht="15" customHeight="1">
      <c r="A52" s="47" t="s">
        <v>749</v>
      </c>
      <c r="B52" s="46" t="s">
        <v>940</v>
      </c>
      <c r="C52" s="165" t="s">
        <v>941</v>
      </c>
      <c r="D52" s="130">
        <v>1.8100000000000002E-2</v>
      </c>
      <c r="E52" s="130">
        <v>1.8499999999999999E-2</v>
      </c>
      <c r="F52" s="130">
        <v>2.1000000000000001E-2</v>
      </c>
      <c r="G52" s="130">
        <v>2.3300000000000001E-2</v>
      </c>
      <c r="H52" s="130">
        <v>2.4500000000000001E-2</v>
      </c>
      <c r="I52" s="130">
        <v>1.7399999999999999E-2</v>
      </c>
      <c r="J52" s="130">
        <v>1.5100000000000001E-2</v>
      </c>
      <c r="K52" s="130">
        <v>1.7899999999999999E-2</v>
      </c>
      <c r="L52" s="130">
        <v>1.8499999999999999E-2</v>
      </c>
    </row>
    <row r="53" spans="1:12" s="47" customFormat="1" ht="15" customHeight="1">
      <c r="A53" s="47" t="s">
        <v>749</v>
      </c>
      <c r="B53" s="46" t="s">
        <v>942</v>
      </c>
      <c r="C53" s="165" t="s">
        <v>1441</v>
      </c>
      <c r="D53" s="130">
        <v>2.4299999999999999E-2</v>
      </c>
      <c r="E53" s="130">
        <v>2.5499999999999998E-2</v>
      </c>
      <c r="F53" s="130">
        <v>2.81E-2</v>
      </c>
      <c r="G53" s="130">
        <v>3.1699999999999999E-2</v>
      </c>
      <c r="H53" s="130">
        <v>3.32E-2</v>
      </c>
      <c r="I53" s="130">
        <v>2.6100000000000002E-2</v>
      </c>
      <c r="J53" s="130">
        <v>2.3099999999999999E-2</v>
      </c>
      <c r="K53" s="130">
        <v>2.7900000000000001E-2</v>
      </c>
      <c r="L53" s="130">
        <v>2.7900000000000001E-2</v>
      </c>
    </row>
    <row r="54" spans="1:12" s="47" customFormat="1" ht="15" customHeight="1">
      <c r="A54" s="47" t="s">
        <v>749</v>
      </c>
      <c r="B54" s="46" t="s">
        <v>943</v>
      </c>
      <c r="C54" s="165" t="s">
        <v>944</v>
      </c>
      <c r="D54" s="130">
        <v>4.0300000000000002E-2</v>
      </c>
      <c r="E54" s="130">
        <v>4.36E-2</v>
      </c>
      <c r="F54" s="130">
        <v>4.6399999999999997E-2</v>
      </c>
      <c r="G54" s="130">
        <v>5.8400000000000001E-2</v>
      </c>
      <c r="H54" s="130">
        <v>6.0600000000000001E-2</v>
      </c>
      <c r="I54" s="130">
        <v>5.91E-2</v>
      </c>
      <c r="J54" s="130">
        <v>5.6899999999999999E-2</v>
      </c>
      <c r="K54" s="130">
        <v>6.1499999999999999E-2</v>
      </c>
      <c r="L54" s="130">
        <v>6.08E-2</v>
      </c>
    </row>
    <row r="55" spans="1:12" s="47" customFormat="1" ht="15" customHeight="1">
      <c r="A55" s="47" t="s">
        <v>749</v>
      </c>
      <c r="B55" s="46" t="s">
        <v>945</v>
      </c>
      <c r="C55" s="165" t="s">
        <v>946</v>
      </c>
      <c r="D55" s="130">
        <v>-1.5900000000000001E-2</v>
      </c>
      <c r="E55" s="130">
        <v>-1.8100000000000002E-2</v>
      </c>
      <c r="F55" s="130">
        <v>-1.83E-2</v>
      </c>
      <c r="G55" s="130">
        <v>-2.6700000000000002E-2</v>
      </c>
      <c r="H55" s="130">
        <v>-2.75E-2</v>
      </c>
      <c r="I55" s="130">
        <v>-3.2899999999999999E-2</v>
      </c>
      <c r="J55" s="130">
        <v>-3.39E-2</v>
      </c>
      <c r="K55" s="130">
        <v>-3.3599999999999998E-2</v>
      </c>
      <c r="L55" s="130">
        <v>-3.2899999999999999E-2</v>
      </c>
    </row>
    <row r="56" spans="1:12" s="47" customFormat="1" ht="15" customHeight="1">
      <c r="A56" s="47" t="s">
        <v>749</v>
      </c>
      <c r="B56" s="46" t="s">
        <v>947</v>
      </c>
      <c r="C56" s="165" t="s">
        <v>948</v>
      </c>
      <c r="D56" s="130">
        <v>-6.1999999999999998E-3</v>
      </c>
      <c r="E56" s="130">
        <v>-7.0000000000000001E-3</v>
      </c>
      <c r="F56" s="130">
        <v>-7.1999999999999998E-3</v>
      </c>
      <c r="G56" s="130">
        <v>-8.3999999999999995E-3</v>
      </c>
      <c r="H56" s="130">
        <v>-8.6999999999999994E-3</v>
      </c>
      <c r="I56" s="130">
        <v>-8.8000000000000005E-3</v>
      </c>
      <c r="J56" s="130">
        <v>-7.9000000000000008E-3</v>
      </c>
      <c r="K56" s="130">
        <v>-0.01</v>
      </c>
      <c r="L56" s="130">
        <v>-9.4000000000000004E-3</v>
      </c>
    </row>
    <row r="57" spans="1:12" s="47" customFormat="1" ht="15" customHeight="1" thickBot="1">
      <c r="A57" s="47" t="s">
        <v>749</v>
      </c>
      <c r="B57" s="46" t="s">
        <v>949</v>
      </c>
      <c r="C57" s="165" t="s">
        <v>950</v>
      </c>
      <c r="D57" s="130">
        <v>1.41E-2</v>
      </c>
      <c r="E57" s="130">
        <v>1.18E-2</v>
      </c>
      <c r="F57" s="130">
        <v>1.3299999999999999E-2</v>
      </c>
      <c r="G57" s="130">
        <v>8.3999999999999995E-3</v>
      </c>
      <c r="H57" s="130">
        <v>8.0000000000000002E-3</v>
      </c>
      <c r="I57" s="130">
        <v>7.0000000000000001E-3</v>
      </c>
      <c r="J57" s="130">
        <v>4.7000000000000002E-3</v>
      </c>
      <c r="K57" s="130">
        <v>6.8999999999999999E-3</v>
      </c>
      <c r="L57" s="130">
        <v>5.1999999999999998E-3</v>
      </c>
    </row>
    <row r="58" spans="1:12" s="37" customFormat="1" ht="15" customHeight="1" thickTop="1" thickBot="1">
      <c r="A58" s="47"/>
      <c r="B58" s="47"/>
      <c r="C58" s="405" t="s">
        <v>951</v>
      </c>
      <c r="D58" s="406"/>
      <c r="E58" s="406"/>
      <c r="F58" s="406"/>
      <c r="G58" s="406"/>
      <c r="H58" s="406"/>
      <c r="I58" s="406"/>
      <c r="J58" s="406"/>
      <c r="K58" s="406"/>
      <c r="L58" s="406"/>
    </row>
    <row r="59" spans="1:12" s="47" customFormat="1" ht="15" customHeight="1" thickTop="1">
      <c r="A59" s="47" t="s">
        <v>749</v>
      </c>
      <c r="B59" s="46" t="s">
        <v>938</v>
      </c>
      <c r="C59" s="165" t="s">
        <v>939</v>
      </c>
      <c r="D59" s="130">
        <v>3.2199999999999999E-2</v>
      </c>
      <c r="E59" s="130">
        <v>3.0300000000000001E-2</v>
      </c>
      <c r="F59" s="130">
        <v>3.4200000000000001E-2</v>
      </c>
      <c r="G59" s="130">
        <v>3.1699999999999999E-2</v>
      </c>
      <c r="H59" s="130">
        <v>3.2500000000000001E-2</v>
      </c>
      <c r="I59" s="130">
        <v>2.4299999999999999E-2</v>
      </c>
      <c r="J59" s="130">
        <v>1.9900000000000001E-2</v>
      </c>
      <c r="K59" s="130">
        <v>2.4899999999999999E-2</v>
      </c>
      <c r="L59" s="130">
        <v>2.3699999999999999E-2</v>
      </c>
    </row>
    <row r="60" spans="1:12" s="47" customFormat="1" ht="15" customHeight="1">
      <c r="A60" s="47" t="s">
        <v>749</v>
      </c>
      <c r="B60" s="46" t="s">
        <v>952</v>
      </c>
      <c r="C60" s="165" t="s">
        <v>953</v>
      </c>
      <c r="D60" s="130">
        <v>-2.0000000000000001E-4</v>
      </c>
      <c r="E60" s="130">
        <v>-1.2999999999999999E-3</v>
      </c>
      <c r="F60" s="130">
        <v>-2.5000000000000001E-3</v>
      </c>
      <c r="G60" s="130">
        <v>-2.9999999999999997E-4</v>
      </c>
      <c r="H60" s="130">
        <v>-2.5000000000000001E-3</v>
      </c>
      <c r="I60" s="130">
        <v>-1.1999999999999999E-3</v>
      </c>
      <c r="J60" s="130">
        <v>-1.5E-3</v>
      </c>
      <c r="K60" s="130">
        <v>-3.8E-3</v>
      </c>
      <c r="L60" s="130">
        <v>-4.5999999999999999E-3</v>
      </c>
    </row>
    <row r="61" spans="1:12" s="48" customFormat="1" ht="15" customHeight="1">
      <c r="A61" s="47" t="s">
        <v>749</v>
      </c>
      <c r="B61" s="46" t="s">
        <v>954</v>
      </c>
      <c r="C61" s="165" t="s">
        <v>955</v>
      </c>
      <c r="D61" s="130">
        <v>-1.84E-2</v>
      </c>
      <c r="E61" s="130">
        <v>-0.02</v>
      </c>
      <c r="F61" s="130">
        <v>-2.3300000000000001E-2</v>
      </c>
      <c r="G61" s="130">
        <v>-2.58E-2</v>
      </c>
      <c r="H61" s="130">
        <v>-2.3599999999999999E-2</v>
      </c>
      <c r="I61" s="130">
        <v>-2.0899999999999998E-2</v>
      </c>
      <c r="J61" s="130">
        <v>-1.9300000000000001E-2</v>
      </c>
      <c r="K61" s="130">
        <v>-1.8700000000000001E-2</v>
      </c>
      <c r="L61" s="130">
        <v>-2.01E-2</v>
      </c>
    </row>
    <row r="62" spans="1:12" s="48" customFormat="1" ht="15" customHeight="1">
      <c r="A62" s="47" t="s">
        <v>749</v>
      </c>
      <c r="B62" s="46" t="s">
        <v>956</v>
      </c>
      <c r="C62" s="165" t="s">
        <v>957</v>
      </c>
      <c r="D62" s="130">
        <v>1E-4</v>
      </c>
      <c r="E62" s="130">
        <v>1E-4</v>
      </c>
      <c r="F62" s="130">
        <v>2.0000000000000001E-4</v>
      </c>
      <c r="G62" s="130">
        <v>2.0000000000000001E-4</v>
      </c>
      <c r="H62" s="130">
        <v>1E-4</v>
      </c>
      <c r="I62" s="130">
        <v>1E-4</v>
      </c>
      <c r="J62" s="130">
        <v>0</v>
      </c>
      <c r="K62" s="130">
        <v>2.0000000000000001E-4</v>
      </c>
      <c r="L62" s="130">
        <v>0</v>
      </c>
    </row>
    <row r="63" spans="1:12" s="48" customFormat="1" ht="15" customHeight="1">
      <c r="A63" s="47" t="s">
        <v>749</v>
      </c>
      <c r="B63" s="46" t="s">
        <v>958</v>
      </c>
      <c r="C63" s="165" t="s">
        <v>959</v>
      </c>
      <c r="D63" s="130">
        <v>1E-4</v>
      </c>
      <c r="E63" s="130">
        <v>2.9999999999999997E-4</v>
      </c>
      <c r="F63" s="130">
        <v>5.9999999999999995E-4</v>
      </c>
      <c r="G63" s="130">
        <v>0</v>
      </c>
      <c r="H63" s="130">
        <v>-2.0000000000000001E-4</v>
      </c>
      <c r="I63" s="130">
        <v>1E-4</v>
      </c>
      <c r="J63" s="130">
        <v>-2.9999999999999997E-4</v>
      </c>
      <c r="K63" s="130">
        <v>1E-4</v>
      </c>
      <c r="L63" s="130">
        <v>6.9999999999999999E-4</v>
      </c>
    </row>
    <row r="64" spans="1:12" s="48" customFormat="1" ht="15" customHeight="1" thickBot="1">
      <c r="A64" s="47"/>
      <c r="B64" s="46"/>
      <c r="C64" s="165" t="s">
        <v>960</v>
      </c>
      <c r="D64" s="130">
        <v>1E-4</v>
      </c>
      <c r="E64" s="130">
        <v>1E-4</v>
      </c>
      <c r="F64" s="130">
        <v>0</v>
      </c>
      <c r="G64" s="130">
        <v>0</v>
      </c>
      <c r="H64" s="130">
        <v>0</v>
      </c>
      <c r="I64" s="130">
        <v>0</v>
      </c>
      <c r="J64" s="130">
        <v>0</v>
      </c>
      <c r="K64" s="130">
        <v>0</v>
      </c>
      <c r="L64" s="130">
        <v>0</v>
      </c>
    </row>
    <row r="65" spans="1:12" s="47" customFormat="1" ht="15" customHeight="1" thickTop="1" thickBot="1">
      <c r="A65" s="47" t="s">
        <v>749</v>
      </c>
      <c r="B65" s="46" t="s">
        <v>961</v>
      </c>
      <c r="C65" s="405" t="s">
        <v>962</v>
      </c>
      <c r="D65" s="402">
        <v>1.4E-2</v>
      </c>
      <c r="E65" s="402">
        <v>9.4999999999999998E-3</v>
      </c>
      <c r="F65" s="402">
        <v>9.2999999999999992E-3</v>
      </c>
      <c r="G65" s="402">
        <v>5.7999999999999996E-3</v>
      </c>
      <c r="H65" s="407">
        <v>6.4000000000000003E-3</v>
      </c>
      <c r="I65" s="407">
        <v>2.5000000000000001E-3</v>
      </c>
      <c r="J65" s="407">
        <v>-1.1999999999999999E-3</v>
      </c>
      <c r="K65" s="407">
        <v>2.8E-3</v>
      </c>
      <c r="L65" s="407">
        <v>-4.0000000000000002E-4</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1405</v>
      </c>
      <c r="D67" s="47"/>
      <c r="E67" s="47"/>
      <c r="F67" s="47"/>
      <c r="G67" s="47"/>
      <c r="H67" s="47"/>
      <c r="I67" s="47"/>
      <c r="J67" s="47"/>
      <c r="K67" s="47"/>
      <c r="L67" s="47"/>
    </row>
    <row r="68" spans="1:12" ht="15" customHeight="1">
      <c r="A68" s="47"/>
      <c r="B68" s="47"/>
      <c r="C68" s="170" t="s">
        <v>1449</v>
      </c>
      <c r="D68" s="47"/>
      <c r="E68" s="47"/>
      <c r="F68" s="47"/>
      <c r="G68" s="47"/>
      <c r="H68" s="47"/>
      <c r="I68" s="47"/>
      <c r="J68" s="47"/>
      <c r="K68" s="47"/>
      <c r="L68" s="47"/>
    </row>
    <row r="69" spans="1:12" ht="15" customHeight="1">
      <c r="A69" s="47"/>
      <c r="B69" s="47"/>
      <c r="C69" s="170" t="s">
        <v>1450</v>
      </c>
      <c r="D69" s="47"/>
      <c r="E69" s="47"/>
      <c r="F69" s="47"/>
      <c r="G69" s="47"/>
      <c r="H69" s="47"/>
      <c r="I69" s="47"/>
      <c r="J69" s="47"/>
      <c r="K69" s="47"/>
      <c r="L69" s="47"/>
    </row>
    <row r="70" spans="1:12" ht="15" customHeight="1">
      <c r="A70" s="47"/>
      <c r="B70" s="47"/>
      <c r="C70" s="170" t="s">
        <v>1408</v>
      </c>
      <c r="D70" s="47"/>
      <c r="E70" s="47"/>
      <c r="F70" s="47"/>
      <c r="G70" s="47"/>
      <c r="H70" s="47"/>
      <c r="I70" s="47"/>
      <c r="J70" s="47"/>
      <c r="K70" s="47"/>
      <c r="L70" s="47"/>
    </row>
    <row r="71" spans="1:12" ht="15" customHeight="1">
      <c r="A71" s="47"/>
      <c r="B71" s="47"/>
      <c r="C71" s="170" t="s">
        <v>1409</v>
      </c>
      <c r="D71" s="47"/>
      <c r="E71" s="47"/>
      <c r="F71" s="47"/>
      <c r="G71" s="47"/>
      <c r="H71" s="47"/>
      <c r="I71" s="47"/>
      <c r="J71" s="47"/>
      <c r="K71" s="47"/>
      <c r="L71" s="47"/>
    </row>
    <row r="72" spans="1:12" ht="15" customHeight="1">
      <c r="A72" s="47"/>
      <c r="B72" s="47"/>
      <c r="C72" s="170" t="s">
        <v>965</v>
      </c>
      <c r="D72" s="47"/>
      <c r="E72" s="47"/>
      <c r="F72" s="47"/>
      <c r="G72" s="47"/>
      <c r="H72" s="47"/>
      <c r="I72" s="47"/>
      <c r="J72" s="47"/>
      <c r="K72" s="47"/>
      <c r="L72" s="47"/>
    </row>
    <row r="73" spans="1:12" ht="15" customHeight="1">
      <c r="A73" s="47"/>
      <c r="B73" s="47"/>
      <c r="C73" s="170" t="s">
        <v>572</v>
      </c>
      <c r="D73" s="47"/>
      <c r="E73" s="47"/>
      <c r="F73" s="47"/>
      <c r="G73" s="47"/>
      <c r="H73" s="47"/>
      <c r="I73" s="47"/>
      <c r="J73" s="47"/>
      <c r="K73" s="47"/>
      <c r="L73" s="47"/>
    </row>
    <row r="74" spans="1:12" ht="15" customHeight="1">
      <c r="A74" s="47"/>
      <c r="B74" s="47"/>
      <c r="C74" s="170" t="s">
        <v>966</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3" bestFit="1" customWidth="1"/>
    <col min="3" max="3" width="16.140625" style="633" bestFit="1" customWidth="1"/>
    <col min="4" max="16384" width="9.140625" style="633"/>
  </cols>
  <sheetData>
    <row r="1" spans="1:3" ht="30" customHeight="1">
      <c r="A1" s="802" t="s">
        <v>1019</v>
      </c>
      <c r="B1" s="803"/>
      <c r="C1" s="803"/>
    </row>
    <row r="2" spans="1:3" ht="15" customHeight="1">
      <c r="A2" s="804" t="s">
        <v>651</v>
      </c>
      <c r="B2" s="805"/>
      <c r="C2" s="805"/>
    </row>
    <row r="3" spans="1:3" ht="15" customHeight="1">
      <c r="A3" s="806" t="s">
        <v>1501</v>
      </c>
      <c r="B3" s="807"/>
      <c r="C3" s="807"/>
    </row>
    <row r="4" spans="1:3" s="78" customFormat="1" ht="30" customHeight="1">
      <c r="A4" s="808" t="s">
        <v>652</v>
      </c>
      <c r="B4" s="809"/>
      <c r="C4" s="809"/>
    </row>
    <row r="5" spans="1:3" ht="3.75" customHeight="1">
      <c r="A5" s="47"/>
      <c r="B5" s="47"/>
      <c r="C5" s="47"/>
    </row>
    <row r="6" spans="1:3" s="19" customFormat="1" ht="30" customHeight="1" thickBot="1">
      <c r="A6" s="290"/>
      <c r="B6" s="632" t="s">
        <v>120</v>
      </c>
      <c r="C6" s="632" t="s">
        <v>519</v>
      </c>
    </row>
    <row r="7" spans="1:3" s="20" customFormat="1" ht="15" customHeight="1" thickTop="1">
      <c r="A7" s="612" t="s">
        <v>653</v>
      </c>
      <c r="B7" s="613">
        <v>0.16500000000000001</v>
      </c>
      <c r="C7" s="613">
        <v>0.16500000000000001</v>
      </c>
    </row>
    <row r="8" spans="1:3" s="78" customFormat="1" ht="15" customHeight="1">
      <c r="A8" s="120" t="s">
        <v>654</v>
      </c>
      <c r="B8" s="121">
        <v>13272312232.860001</v>
      </c>
      <c r="C8" s="121">
        <v>13272312232.860001</v>
      </c>
    </row>
    <row r="9" spans="1:3" s="78" customFormat="1" ht="15" customHeight="1">
      <c r="A9" s="120" t="s">
        <v>655</v>
      </c>
      <c r="B9" s="121">
        <v>0</v>
      </c>
      <c r="C9" s="121">
        <v>0</v>
      </c>
    </row>
    <row r="10" spans="1:3" s="21" customFormat="1" ht="15" customHeight="1">
      <c r="A10" s="120" t="s">
        <v>656</v>
      </c>
      <c r="B10" s="121">
        <v>4520510641.1599998</v>
      </c>
      <c r="C10" s="121">
        <v>4520510641.1599998</v>
      </c>
    </row>
    <row r="11" spans="1:3" s="21" customFormat="1" ht="15" customHeight="1">
      <c r="A11" s="120" t="s">
        <v>657</v>
      </c>
      <c r="B11" s="121">
        <v>0</v>
      </c>
      <c r="C11" s="121">
        <v>0</v>
      </c>
    </row>
    <row r="12" spans="1:3" s="21" customFormat="1" ht="15" customHeight="1">
      <c r="A12" s="120" t="s">
        <v>658</v>
      </c>
      <c r="B12" s="121">
        <v>1213720694.8099999</v>
      </c>
      <c r="C12" s="121">
        <v>1213720694.8099999</v>
      </c>
    </row>
    <row r="13" spans="1:3" s="21" customFormat="1" ht="15" customHeight="1">
      <c r="A13" s="120" t="s">
        <v>659</v>
      </c>
      <c r="B13" s="121">
        <v>2719105710.1700001</v>
      </c>
      <c r="C13" s="121">
        <v>2719105710.1700001</v>
      </c>
    </row>
    <row r="14" spans="1:3" s="21" customFormat="1" ht="15" customHeight="1">
      <c r="A14" s="292" t="s">
        <v>660</v>
      </c>
      <c r="B14" s="293">
        <v>21725649279</v>
      </c>
      <c r="C14" s="293">
        <v>21725649279</v>
      </c>
    </row>
    <row r="15" spans="1:3" s="22" customFormat="1" ht="15" customHeight="1">
      <c r="A15" s="120" t="s">
        <v>661</v>
      </c>
      <c r="B15" s="121">
        <v>4533498359.5094995</v>
      </c>
      <c r="C15" s="121">
        <v>4533498359.5094995</v>
      </c>
    </row>
    <row r="16" spans="1:3" s="23" customFormat="1" ht="15" customHeight="1">
      <c r="A16" s="244" t="s">
        <v>662</v>
      </c>
      <c r="B16" s="294">
        <v>0.2087</v>
      </c>
      <c r="C16" s="294">
        <v>0.2087</v>
      </c>
    </row>
    <row r="17" spans="1:3" s="21" customFormat="1" ht="15" customHeight="1">
      <c r="A17" s="292" t="s">
        <v>663</v>
      </c>
      <c r="B17" s="293">
        <v>453349835.95099998</v>
      </c>
      <c r="C17" s="293">
        <v>453349835.95099998</v>
      </c>
    </row>
    <row r="18" spans="1:3" s="21" customFormat="1" ht="15" customHeight="1">
      <c r="A18" s="120" t="s">
        <v>664</v>
      </c>
      <c r="B18" s="121">
        <v>813023678</v>
      </c>
      <c r="C18" s="121">
        <v>813023678</v>
      </c>
    </row>
    <row r="19" spans="1:3" s="21" customFormat="1" ht="15" customHeight="1">
      <c r="A19" s="120" t="s">
        <v>665</v>
      </c>
      <c r="B19" s="121">
        <v>0</v>
      </c>
      <c r="C19" s="121">
        <v>0</v>
      </c>
    </row>
    <row r="20" spans="1:3" s="21" customFormat="1" ht="15" customHeight="1">
      <c r="A20" s="244" t="s">
        <v>666</v>
      </c>
      <c r="B20" s="121">
        <v>0</v>
      </c>
      <c r="C20" s="121">
        <v>0</v>
      </c>
    </row>
    <row r="21" spans="1:3" s="21" customFormat="1" ht="15" customHeight="1">
      <c r="A21" s="120" t="s">
        <v>667</v>
      </c>
      <c r="B21" s="121">
        <v>7487210</v>
      </c>
      <c r="C21" s="121">
        <v>7487210</v>
      </c>
    </row>
    <row r="22" spans="1:3" s="21" customFormat="1" ht="15" customHeight="1">
      <c r="A22" s="292" t="s">
        <v>668</v>
      </c>
      <c r="B22" s="293">
        <v>805536468</v>
      </c>
      <c r="C22" s="293">
        <v>805536468</v>
      </c>
    </row>
    <row r="23" spans="1:3" s="21" customFormat="1" ht="15" customHeight="1">
      <c r="A23" s="120" t="s">
        <v>669</v>
      </c>
      <c r="B23" s="121">
        <v>0</v>
      </c>
      <c r="C23" s="121">
        <v>0</v>
      </c>
    </row>
    <row r="24" spans="1:3" s="21" customFormat="1" ht="15" customHeight="1">
      <c r="A24" s="120" t="s">
        <v>670</v>
      </c>
      <c r="B24" s="121">
        <v>0</v>
      </c>
      <c r="C24" s="121">
        <v>0</v>
      </c>
    </row>
    <row r="25" spans="1:3" s="24" customFormat="1" ht="15" customHeight="1">
      <c r="A25" s="120" t="s">
        <v>671</v>
      </c>
      <c r="B25" s="121">
        <v>0</v>
      </c>
      <c r="C25" s="121">
        <v>0</v>
      </c>
    </row>
    <row r="26" spans="1:3" s="21" customFormat="1" ht="15" customHeight="1">
      <c r="A26" s="120" t="s">
        <v>672</v>
      </c>
      <c r="B26" s="121">
        <v>0</v>
      </c>
      <c r="C26" s="121">
        <v>0</v>
      </c>
    </row>
    <row r="27" spans="1:3" s="25" customFormat="1" ht="15" customHeight="1">
      <c r="A27" s="244" t="s">
        <v>673</v>
      </c>
      <c r="B27" s="121">
        <v>4817617</v>
      </c>
      <c r="C27" s="121">
        <v>4817617</v>
      </c>
    </row>
    <row r="28" spans="1:3" s="26" customFormat="1" ht="15" customHeight="1">
      <c r="A28" s="244" t="s">
        <v>674</v>
      </c>
      <c r="B28" s="121">
        <v>0</v>
      </c>
      <c r="C28" s="121">
        <v>0</v>
      </c>
    </row>
    <row r="29" spans="1:3" s="21" customFormat="1" ht="15" customHeight="1">
      <c r="A29" s="295" t="s">
        <v>675</v>
      </c>
      <c r="B29" s="293">
        <v>4817617</v>
      </c>
      <c r="C29" s="293">
        <v>4817617</v>
      </c>
    </row>
    <row r="30" spans="1:3" s="21" customFormat="1" ht="15" customHeight="1">
      <c r="A30" s="244" t="s">
        <v>676</v>
      </c>
      <c r="B30" s="121">
        <v>0</v>
      </c>
      <c r="C30" s="121">
        <v>0</v>
      </c>
    </row>
    <row r="31" spans="1:3" s="21" customFormat="1" ht="15" customHeight="1">
      <c r="A31" s="244" t="s">
        <v>677</v>
      </c>
      <c r="B31" s="121">
        <v>62200704</v>
      </c>
      <c r="C31" s="121">
        <v>62200704</v>
      </c>
    </row>
    <row r="32" spans="1:3" s="21" customFormat="1" ht="15" customHeight="1">
      <c r="A32" s="292" t="s">
        <v>678</v>
      </c>
      <c r="B32" s="293">
        <v>748153381</v>
      </c>
      <c r="C32" s="293">
        <v>748153381</v>
      </c>
    </row>
    <row r="33" spans="1:3" s="78" customFormat="1" ht="15" customHeight="1">
      <c r="A33" s="120" t="s">
        <v>679</v>
      </c>
      <c r="B33" s="121">
        <v>294803545.04909998</v>
      </c>
      <c r="C33" s="121">
        <v>294803545.04909998</v>
      </c>
    </row>
    <row r="34" spans="1:3" s="27" customFormat="1" ht="15" customHeight="1">
      <c r="A34" s="120" t="s">
        <v>680</v>
      </c>
      <c r="B34" s="246">
        <v>9.7699999999999995E-2</v>
      </c>
      <c r="C34" s="246">
        <v>9.7699999999999995E-2</v>
      </c>
    </row>
    <row r="35" spans="1:3" ht="3.75" customHeight="1" thickBot="1">
      <c r="A35" s="265"/>
      <c r="B35" s="265"/>
      <c r="C35" s="265"/>
    </row>
    <row r="36" spans="1:3" ht="30" customHeight="1" thickTop="1">
      <c r="A36" s="810" t="s">
        <v>681</v>
      </c>
      <c r="B36" s="810"/>
      <c r="C36" s="810"/>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3" bestFit="1" customWidth="1"/>
    <col min="4" max="4" width="10.7109375" style="633" customWidth="1"/>
    <col min="5" max="16384" width="9.140625" style="633"/>
  </cols>
  <sheetData>
    <row r="1" spans="1:4" s="28" customFormat="1" ht="30" customHeight="1">
      <c r="A1" s="749" t="s">
        <v>1019</v>
      </c>
      <c r="B1" s="749"/>
      <c r="C1" s="749"/>
      <c r="D1" s="749"/>
    </row>
    <row r="2" spans="1:4" s="28" customFormat="1" ht="15" customHeight="1">
      <c r="A2" s="750" t="s">
        <v>682</v>
      </c>
      <c r="B2" s="750"/>
      <c r="C2" s="750"/>
      <c r="D2" s="750"/>
    </row>
    <row r="3" spans="1:4" s="28" customFormat="1" ht="15" customHeight="1">
      <c r="A3" s="761" t="s">
        <v>1501</v>
      </c>
      <c r="B3" s="761"/>
      <c r="C3" s="761"/>
      <c r="D3" s="761"/>
    </row>
    <row r="4" spans="1:4" s="29" customFormat="1" ht="30" customHeight="1">
      <c r="A4" s="751" t="s">
        <v>512</v>
      </c>
      <c r="B4" s="751"/>
      <c r="C4" s="751"/>
      <c r="D4" s="751"/>
    </row>
    <row r="5" spans="1:4" ht="3.75" customHeight="1">
      <c r="A5" s="125"/>
      <c r="B5" s="126"/>
      <c r="C5" s="47"/>
      <c r="D5" s="47"/>
    </row>
    <row r="6" spans="1:4" ht="30" customHeight="1">
      <c r="A6" s="150"/>
      <c r="B6" s="127" t="s">
        <v>120</v>
      </c>
      <c r="C6" s="128" t="s">
        <v>519</v>
      </c>
      <c r="D6" s="129" t="s">
        <v>683</v>
      </c>
    </row>
    <row r="7" spans="1:4" ht="15" customHeight="1">
      <c r="A7" s="179" t="s">
        <v>684</v>
      </c>
      <c r="B7" s="363">
        <v>4700554.7036300004</v>
      </c>
      <c r="C7" s="363">
        <v>4700554.7036300004</v>
      </c>
      <c r="D7" s="130">
        <v>0.98368651821258235</v>
      </c>
    </row>
    <row r="8" spans="1:4" ht="15" customHeight="1">
      <c r="A8" s="179" t="s">
        <v>685</v>
      </c>
      <c r="B8" s="363">
        <v>0</v>
      </c>
      <c r="C8" s="363">
        <v>0</v>
      </c>
      <c r="D8" s="130">
        <v>0</v>
      </c>
    </row>
    <row r="9" spans="1:4" ht="15" customHeight="1">
      <c r="A9" s="179" t="s">
        <v>686</v>
      </c>
      <c r="B9" s="363">
        <v>10617.767320000001</v>
      </c>
      <c r="C9" s="363">
        <v>10617.767320000001</v>
      </c>
      <c r="D9" s="130">
        <v>2.2219834093487609E-3</v>
      </c>
    </row>
    <row r="10" spans="1:4" ht="15" customHeight="1">
      <c r="A10" s="179" t="s">
        <v>687</v>
      </c>
      <c r="B10" s="363">
        <v>260.08240999999998</v>
      </c>
      <c r="C10" s="363">
        <v>260.08240999999998</v>
      </c>
      <c r="D10" s="130">
        <v>5.4427525360712289E-5</v>
      </c>
    </row>
    <row r="11" spans="1:4" ht="15" customHeight="1">
      <c r="A11" s="179" t="s">
        <v>688</v>
      </c>
      <c r="B11" s="363">
        <v>8965.8340900000003</v>
      </c>
      <c r="C11" s="363">
        <v>8965.8340900000003</v>
      </c>
      <c r="D11" s="130">
        <v>1.8762828378644056E-3</v>
      </c>
    </row>
    <row r="12" spans="1:4" ht="15" customHeight="1">
      <c r="A12" s="179" t="s">
        <v>689</v>
      </c>
      <c r="B12" s="363">
        <v>1659.10007</v>
      </c>
      <c r="C12" s="363">
        <v>1659.10007</v>
      </c>
      <c r="D12" s="130">
        <v>3.4720037827965585E-4</v>
      </c>
    </row>
    <row r="13" spans="1:4" ht="15" customHeight="1">
      <c r="A13" s="179" t="s">
        <v>690</v>
      </c>
      <c r="B13" s="363">
        <v>6051.7189900000003</v>
      </c>
      <c r="C13" s="363">
        <v>6051.7189900000003</v>
      </c>
      <c r="D13" s="130">
        <v>1.2664450810192401E-3</v>
      </c>
    </row>
    <row r="14" spans="1:4" ht="15" customHeight="1">
      <c r="A14" s="179" t="s">
        <v>691</v>
      </c>
      <c r="B14" s="363">
        <v>2301.4350199999999</v>
      </c>
      <c r="C14" s="363">
        <v>2301.4350199999999</v>
      </c>
      <c r="D14" s="130">
        <v>4.816220094126373E-4</v>
      </c>
    </row>
    <row r="15" spans="1:4" ht="15" customHeight="1">
      <c r="A15" s="179" t="s">
        <v>692</v>
      </c>
      <c r="B15" s="363">
        <v>3646.42236</v>
      </c>
      <c r="C15" s="363">
        <v>3646.42236</v>
      </c>
      <c r="D15" s="130">
        <v>7.6308792076622322E-4</v>
      </c>
    </row>
    <row r="16" spans="1:4" ht="15" customHeight="1">
      <c r="A16" s="179" t="s">
        <v>693</v>
      </c>
      <c r="B16" s="363">
        <v>2578.0718299999999</v>
      </c>
      <c r="C16" s="363">
        <v>2578.0718299999999</v>
      </c>
      <c r="D16" s="130">
        <v>5.395138791164806E-4</v>
      </c>
    </row>
    <row r="17" spans="1:4" ht="15" customHeight="1">
      <c r="A17" s="179" t="s">
        <v>694</v>
      </c>
      <c r="B17" s="363">
        <v>48672.373850000004</v>
      </c>
      <c r="C17" s="363">
        <v>48672.373850000004</v>
      </c>
      <c r="D17" s="130">
        <v>1.0185682538419054E-2</v>
      </c>
    </row>
    <row r="18" spans="1:4" ht="15" customHeight="1">
      <c r="A18" s="179" t="s">
        <v>695</v>
      </c>
      <c r="B18" s="363">
        <v>34587.721399999995</v>
      </c>
      <c r="C18" s="363">
        <v>34587.721399999995</v>
      </c>
      <c r="D18" s="130">
        <v>7.2381830192505174E-3</v>
      </c>
    </row>
    <row r="19" spans="1:4" ht="15" customHeight="1">
      <c r="A19" s="180" t="s">
        <v>696</v>
      </c>
      <c r="B19" s="550">
        <v>4778508.8202400003</v>
      </c>
      <c r="C19" s="550">
        <v>4778508.8202400003</v>
      </c>
      <c r="D19" s="131">
        <v>1</v>
      </c>
    </row>
    <row r="20" spans="1:4" ht="15" customHeight="1">
      <c r="A20" s="179" t="s">
        <v>697</v>
      </c>
      <c r="B20" s="363">
        <v>41386.410729999996</v>
      </c>
      <c r="C20" s="363">
        <v>41386.410729999996</v>
      </c>
      <c r="D20" s="130"/>
    </row>
    <row r="21" spans="1:4" s="30" customFormat="1" ht="15" customHeight="1" thickBot="1">
      <c r="A21" s="183" t="s">
        <v>698</v>
      </c>
      <c r="B21" s="132">
        <v>1</v>
      </c>
      <c r="C21" s="132">
        <v>1</v>
      </c>
      <c r="D21" s="132"/>
    </row>
    <row r="22" spans="1:4" ht="15" customHeight="1" thickTop="1">
      <c r="A22" s="133" t="s">
        <v>699</v>
      </c>
      <c r="B22" s="134"/>
      <c r="C22" s="135"/>
      <c r="D22" s="135"/>
    </row>
    <row r="23" spans="1:4" ht="102.75" customHeight="1">
      <c r="A23" s="764" t="s">
        <v>558</v>
      </c>
      <c r="B23" s="766"/>
      <c r="C23" s="766"/>
      <c r="D23" s="766"/>
    </row>
    <row r="24" spans="1:4" ht="105.75" customHeight="1">
      <c r="A24" s="764" t="s">
        <v>559</v>
      </c>
      <c r="B24" s="765"/>
      <c r="C24" s="765"/>
      <c r="D24" s="765"/>
    </row>
    <row r="25" spans="1:4" ht="15" customHeight="1">
      <c r="A25" s="133" t="s">
        <v>700</v>
      </c>
      <c r="B25" s="136"/>
      <c r="C25" s="133"/>
      <c r="D25" s="133"/>
    </row>
    <row r="26" spans="1:4" ht="15" customHeight="1">
      <c r="A26" s="551"/>
      <c r="B26" s="285"/>
      <c r="C26" s="631"/>
      <c r="D26" s="63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2" t="s">
        <v>1019</v>
      </c>
      <c r="B1" s="772"/>
      <c r="C1" s="772"/>
      <c r="D1" s="772"/>
    </row>
    <row r="2" spans="1:4" ht="35.1" customHeight="1">
      <c r="A2" s="811" t="s">
        <v>1020</v>
      </c>
      <c r="B2" s="773"/>
      <c r="C2" s="773"/>
      <c r="D2" s="773"/>
    </row>
    <row r="3" spans="1:4" ht="18">
      <c r="A3" s="773" t="s">
        <v>1501</v>
      </c>
      <c r="B3" s="773"/>
      <c r="C3" s="773"/>
      <c r="D3" s="773"/>
    </row>
    <row r="4" spans="1:4" ht="30" customHeight="1">
      <c r="A4" s="774" t="s">
        <v>512</v>
      </c>
      <c r="B4" s="774"/>
      <c r="C4" s="774"/>
      <c r="D4" s="774"/>
    </row>
    <row r="5" spans="1:4">
      <c r="A5" s="99"/>
      <c r="B5" s="205"/>
      <c r="C5" s="205"/>
      <c r="D5" s="98"/>
    </row>
    <row r="6" spans="1:4" ht="30" customHeight="1">
      <c r="A6" s="72" t="s">
        <v>725</v>
      </c>
      <c r="B6" s="73" t="s">
        <v>120</v>
      </c>
      <c r="C6" s="176" t="s">
        <v>519</v>
      </c>
      <c r="D6" s="73" t="s">
        <v>726</v>
      </c>
    </row>
    <row r="7" spans="1:4">
      <c r="A7" s="100" t="s">
        <v>727</v>
      </c>
      <c r="B7" s="97">
        <v>500000</v>
      </c>
      <c r="C7" s="97">
        <v>500000</v>
      </c>
      <c r="D7" s="160">
        <v>9.20378065358122E-2</v>
      </c>
    </row>
    <row r="8" spans="1:4">
      <c r="A8" s="100" t="s">
        <v>728</v>
      </c>
      <c r="B8" s="97">
        <v>2253083.3083299999</v>
      </c>
      <c r="C8" s="97">
        <v>2253083.3083299999</v>
      </c>
      <c r="D8" s="160">
        <v>0.41473769128228843</v>
      </c>
    </row>
    <row r="9" spans="1:4">
      <c r="A9" s="100" t="s">
        <v>729</v>
      </c>
      <c r="B9" s="97">
        <v>1777667.59301</v>
      </c>
      <c r="C9" s="97">
        <v>1777667.59301</v>
      </c>
      <c r="D9" s="160">
        <v>0.3272252520208746</v>
      </c>
    </row>
    <row r="10" spans="1:4">
      <c r="A10" s="100" t="s">
        <v>730</v>
      </c>
      <c r="B10" s="97">
        <v>695660.16565999994</v>
      </c>
      <c r="C10" s="97">
        <v>695660.16565999994</v>
      </c>
      <c r="D10" s="160">
        <v>0.12805407148337228</v>
      </c>
    </row>
    <row r="11" spans="1:4">
      <c r="A11" s="100" t="s">
        <v>731</v>
      </c>
      <c r="B11" s="97">
        <v>154778</v>
      </c>
      <c r="C11" s="97">
        <v>154778</v>
      </c>
      <c r="D11" s="160">
        <v>2.849085523999988E-2</v>
      </c>
    </row>
    <row r="12" spans="1:4">
      <c r="A12" s="100" t="s">
        <v>732</v>
      </c>
      <c r="B12" s="97">
        <v>49365</v>
      </c>
      <c r="C12" s="97">
        <v>49365</v>
      </c>
      <c r="D12" s="160">
        <v>9.0868926392807386E-3</v>
      </c>
    </row>
    <row r="13" spans="1:4">
      <c r="A13" s="100" t="s">
        <v>733</v>
      </c>
      <c r="B13" s="97">
        <v>953</v>
      </c>
      <c r="C13" s="97">
        <v>953</v>
      </c>
      <c r="D13" s="160">
        <v>1.7542405925725804E-4</v>
      </c>
    </row>
    <row r="14" spans="1:4">
      <c r="A14" s="100" t="s">
        <v>734</v>
      </c>
      <c r="B14" s="97">
        <v>600</v>
      </c>
      <c r="C14" s="97">
        <v>600</v>
      </c>
      <c r="D14" s="160">
        <v>1.1044536784297463E-4</v>
      </c>
    </row>
    <row r="15" spans="1:4">
      <c r="A15" s="100" t="s">
        <v>735</v>
      </c>
      <c r="B15" s="97">
        <v>443.08623999999998</v>
      </c>
      <c r="C15" s="97">
        <v>443.08623999999998</v>
      </c>
      <c r="D15" s="160">
        <v>8.1561371271600893E-5</v>
      </c>
    </row>
    <row r="16" spans="1:4">
      <c r="A16" s="100" t="s">
        <v>736</v>
      </c>
      <c r="B16" s="97">
        <v>0</v>
      </c>
      <c r="C16" s="97">
        <v>0</v>
      </c>
      <c r="D16" s="160">
        <v>0</v>
      </c>
    </row>
    <row r="17" spans="1:4">
      <c r="A17" s="100" t="s">
        <v>737</v>
      </c>
      <c r="B17" s="97">
        <v>0</v>
      </c>
      <c r="C17" s="97">
        <v>0</v>
      </c>
      <c r="D17" s="160">
        <v>0</v>
      </c>
    </row>
    <row r="18" spans="1:4">
      <c r="A18" s="100" t="s">
        <v>738</v>
      </c>
      <c r="B18" s="97">
        <v>0</v>
      </c>
      <c r="C18" s="97">
        <v>0</v>
      </c>
      <c r="D18" s="160">
        <v>0</v>
      </c>
    </row>
    <row r="19" spans="1:4">
      <c r="A19" s="100" t="s">
        <v>739</v>
      </c>
      <c r="B19" s="97">
        <v>0</v>
      </c>
      <c r="C19" s="97">
        <v>0</v>
      </c>
      <c r="D19" s="160">
        <v>0</v>
      </c>
    </row>
    <row r="20" spans="1:4">
      <c r="A20" s="100" t="s">
        <v>740</v>
      </c>
      <c r="B20" s="97">
        <v>0</v>
      </c>
      <c r="C20" s="97">
        <v>0</v>
      </c>
      <c r="D20" s="160">
        <v>0</v>
      </c>
    </row>
    <row r="21" spans="1:4">
      <c r="A21" s="72" t="s">
        <v>160</v>
      </c>
      <c r="B21" s="731">
        <v>5432550.1532399999</v>
      </c>
      <c r="C21" s="731">
        <v>5432550.1532399999</v>
      </c>
      <c r="D21" s="732">
        <v>1</v>
      </c>
    </row>
    <row r="22" spans="1:4">
      <c r="A22" s="54" t="s">
        <v>741</v>
      </c>
      <c r="B22" s="160">
        <v>1</v>
      </c>
      <c r="C22" s="160">
        <v>1</v>
      </c>
      <c r="D22" s="234"/>
    </row>
    <row r="23" spans="1:4" ht="30" customHeight="1">
      <c r="A23" s="435" t="s">
        <v>744</v>
      </c>
      <c r="B23" s="73" t="s">
        <v>120</v>
      </c>
      <c r="C23" s="176" t="s">
        <v>519</v>
      </c>
      <c r="D23" s="73" t="s">
        <v>683</v>
      </c>
    </row>
    <row r="24" spans="1:4">
      <c r="A24" s="100" t="s">
        <v>727</v>
      </c>
      <c r="B24" s="97">
        <v>25</v>
      </c>
      <c r="C24" s="97">
        <v>25</v>
      </c>
      <c r="D24" s="160">
        <v>2.1097046413502109E-2</v>
      </c>
    </row>
    <row r="25" spans="1:4">
      <c r="A25" s="100" t="s">
        <v>728</v>
      </c>
      <c r="B25" s="97">
        <v>235</v>
      </c>
      <c r="C25" s="97">
        <v>235</v>
      </c>
      <c r="D25" s="160">
        <v>0.19831223628691982</v>
      </c>
    </row>
    <row r="26" spans="1:4">
      <c r="A26" s="100" t="s">
        <v>729</v>
      </c>
      <c r="B26" s="97">
        <v>358</v>
      </c>
      <c r="C26" s="97">
        <v>358</v>
      </c>
      <c r="D26" s="160">
        <v>0.30210970464135023</v>
      </c>
    </row>
    <row r="27" spans="1:4">
      <c r="A27" s="100" t="s">
        <v>730</v>
      </c>
      <c r="B27" s="97">
        <v>310</v>
      </c>
      <c r="C27" s="97">
        <v>310</v>
      </c>
      <c r="D27" s="160">
        <v>0.26160337552742619</v>
      </c>
    </row>
    <row r="28" spans="1:4">
      <c r="A28" s="100" t="s">
        <v>731</v>
      </c>
      <c r="B28" s="97">
        <v>151</v>
      </c>
      <c r="C28" s="97">
        <v>151</v>
      </c>
      <c r="D28" s="160">
        <v>0.12742616033755275</v>
      </c>
    </row>
    <row r="29" spans="1:4">
      <c r="A29" s="100" t="s">
        <v>732</v>
      </c>
      <c r="B29" s="97">
        <v>96</v>
      </c>
      <c r="C29" s="97">
        <v>96</v>
      </c>
      <c r="D29" s="160">
        <v>8.1012658227848103E-2</v>
      </c>
    </row>
    <row r="30" spans="1:4">
      <c r="A30" s="100" t="s">
        <v>733</v>
      </c>
      <c r="B30" s="97">
        <v>3</v>
      </c>
      <c r="C30" s="97">
        <v>3</v>
      </c>
      <c r="D30" s="160">
        <v>2.5316455696202532E-3</v>
      </c>
    </row>
    <row r="31" spans="1:4">
      <c r="A31" s="100" t="s">
        <v>734</v>
      </c>
      <c r="B31" s="97">
        <v>3</v>
      </c>
      <c r="C31" s="97">
        <v>3</v>
      </c>
      <c r="D31" s="160">
        <v>2.5316455696202532E-3</v>
      </c>
    </row>
    <row r="32" spans="1:4">
      <c r="A32" s="100" t="s">
        <v>735</v>
      </c>
      <c r="B32" s="97">
        <v>4</v>
      </c>
      <c r="C32" s="97">
        <v>4</v>
      </c>
      <c r="D32" s="160">
        <v>3.3755274261603376E-3</v>
      </c>
    </row>
    <row r="33" spans="1:4">
      <c r="A33" s="100" t="s">
        <v>736</v>
      </c>
      <c r="B33" s="97">
        <v>0</v>
      </c>
      <c r="C33" s="97">
        <v>0</v>
      </c>
      <c r="D33" s="160">
        <v>0</v>
      </c>
    </row>
    <row r="34" spans="1:4">
      <c r="A34" s="100" t="s">
        <v>737</v>
      </c>
      <c r="B34" s="97">
        <v>0</v>
      </c>
      <c r="C34" s="97">
        <v>0</v>
      </c>
      <c r="D34" s="160">
        <v>0</v>
      </c>
    </row>
    <row r="35" spans="1:4">
      <c r="A35" s="100" t="s">
        <v>738</v>
      </c>
      <c r="B35" s="97">
        <v>0</v>
      </c>
      <c r="C35" s="97">
        <v>0</v>
      </c>
      <c r="D35" s="160">
        <v>0</v>
      </c>
    </row>
    <row r="36" spans="1:4">
      <c r="A36" s="100" t="s">
        <v>739</v>
      </c>
      <c r="B36" s="97">
        <v>0</v>
      </c>
      <c r="C36" s="97">
        <v>0</v>
      </c>
      <c r="D36" s="160">
        <v>0</v>
      </c>
    </row>
    <row r="37" spans="1:4">
      <c r="A37" s="100" t="s">
        <v>740</v>
      </c>
      <c r="B37" s="97">
        <v>0</v>
      </c>
      <c r="C37" s="97">
        <v>0</v>
      </c>
      <c r="D37" s="160">
        <v>0</v>
      </c>
    </row>
    <row r="38" spans="1:4">
      <c r="A38" s="72" t="s">
        <v>160</v>
      </c>
      <c r="B38" s="731">
        <v>1185</v>
      </c>
      <c r="C38" s="731">
        <v>1185</v>
      </c>
      <c r="D38" s="732">
        <v>1</v>
      </c>
    </row>
    <row r="39" spans="1:4">
      <c r="A39" s="54" t="s">
        <v>741</v>
      </c>
      <c r="B39" s="106">
        <v>1</v>
      </c>
      <c r="C39" s="106">
        <v>1</v>
      </c>
      <c r="D39" s="144"/>
    </row>
    <row r="40" spans="1:4" ht="15.75" thickBot="1">
      <c r="A40" s="252"/>
      <c r="B40" s="255"/>
      <c r="C40" s="254"/>
      <c r="D40" s="254"/>
    </row>
    <row r="41" spans="1:4" ht="54" customHeight="1" thickTop="1">
      <c r="A41" s="769" t="s">
        <v>1456</v>
      </c>
      <c r="B41" s="770"/>
      <c r="C41" s="770"/>
      <c r="D41" s="770"/>
    </row>
    <row r="42" spans="1:4">
      <c r="A42" s="209"/>
      <c r="B42" s="210"/>
      <c r="C42" s="210"/>
      <c r="D42" s="210"/>
    </row>
    <row r="43" spans="1:4" ht="30" customHeight="1">
      <c r="A43" s="772" t="s">
        <v>1019</v>
      </c>
      <c r="B43" s="772"/>
      <c r="C43" s="772"/>
      <c r="D43" s="772"/>
    </row>
    <row r="44" spans="1:4" ht="18">
      <c r="A44" s="811" t="s">
        <v>743</v>
      </c>
      <c r="B44" s="811"/>
      <c r="C44" s="811"/>
      <c r="D44" s="811"/>
    </row>
    <row r="45" spans="1:4" ht="18">
      <c r="A45" s="773" t="s">
        <v>1501</v>
      </c>
      <c r="B45" s="773"/>
      <c r="C45" s="773"/>
      <c r="D45" s="773"/>
    </row>
    <row r="46" spans="1:4" ht="30" customHeight="1">
      <c r="A46" s="774" t="s">
        <v>512</v>
      </c>
      <c r="B46" s="774"/>
      <c r="C46" s="774"/>
      <c r="D46" s="774"/>
    </row>
    <row r="47" spans="1:4">
      <c r="A47" s="99"/>
      <c r="B47" s="205"/>
      <c r="C47" s="205"/>
      <c r="D47" s="98"/>
    </row>
    <row r="48" spans="1:4" ht="30" customHeight="1">
      <c r="A48" s="72" t="s">
        <v>725</v>
      </c>
      <c r="B48" s="73" t="s">
        <v>120</v>
      </c>
      <c r="C48" s="176" t="s">
        <v>519</v>
      </c>
      <c r="D48" s="73" t="s">
        <v>726</v>
      </c>
    </row>
    <row r="49" spans="1:4">
      <c r="A49" s="100" t="s">
        <v>727</v>
      </c>
      <c r="B49" s="97">
        <v>0</v>
      </c>
      <c r="C49" s="97">
        <v>0</v>
      </c>
      <c r="D49" s="160">
        <v>0</v>
      </c>
    </row>
    <row r="50" spans="1:4">
      <c r="A50" s="100" t="s">
        <v>728</v>
      </c>
      <c r="B50" s="97">
        <v>0</v>
      </c>
      <c r="C50" s="97">
        <v>0</v>
      </c>
      <c r="D50" s="160">
        <v>0</v>
      </c>
    </row>
    <row r="51" spans="1:4">
      <c r="A51" s="100" t="s">
        <v>729</v>
      </c>
      <c r="B51" s="97">
        <v>0</v>
      </c>
      <c r="C51" s="97">
        <v>0</v>
      </c>
      <c r="D51" s="160">
        <v>0</v>
      </c>
    </row>
    <row r="52" spans="1:4">
      <c r="A52" s="100" t="s">
        <v>730</v>
      </c>
      <c r="B52" s="97">
        <v>0</v>
      </c>
      <c r="C52" s="97">
        <v>0</v>
      </c>
      <c r="D52" s="160">
        <v>0</v>
      </c>
    </row>
    <row r="53" spans="1:4">
      <c r="A53" s="100" t="s">
        <v>731</v>
      </c>
      <c r="B53" s="97">
        <v>0</v>
      </c>
      <c r="C53" s="97">
        <v>0</v>
      </c>
      <c r="D53" s="160">
        <v>0</v>
      </c>
    </row>
    <row r="54" spans="1:4">
      <c r="A54" s="100" t="s">
        <v>732</v>
      </c>
      <c r="B54" s="97">
        <v>0</v>
      </c>
      <c r="C54" s="97">
        <v>0</v>
      </c>
      <c r="D54" s="160">
        <v>0</v>
      </c>
    </row>
    <row r="55" spans="1:4">
      <c r="A55" s="100" t="s">
        <v>733</v>
      </c>
      <c r="B55" s="97">
        <v>0</v>
      </c>
      <c r="C55" s="97">
        <v>0</v>
      </c>
      <c r="D55" s="160">
        <v>0</v>
      </c>
    </row>
    <row r="56" spans="1:4">
      <c r="A56" s="100" t="s">
        <v>734</v>
      </c>
      <c r="B56" s="97">
        <v>0</v>
      </c>
      <c r="C56" s="97">
        <v>0</v>
      </c>
      <c r="D56" s="160">
        <v>0</v>
      </c>
    </row>
    <row r="57" spans="1:4">
      <c r="A57" s="100" t="s">
        <v>735</v>
      </c>
      <c r="B57" s="97">
        <v>0</v>
      </c>
      <c r="C57" s="97">
        <v>0</v>
      </c>
      <c r="D57" s="160">
        <v>0</v>
      </c>
    </row>
    <row r="58" spans="1:4">
      <c r="A58" s="100" t="s">
        <v>736</v>
      </c>
      <c r="B58" s="97">
        <v>0</v>
      </c>
      <c r="C58" s="97">
        <v>0</v>
      </c>
      <c r="D58" s="160">
        <v>0</v>
      </c>
    </row>
    <row r="59" spans="1:4">
      <c r="A59" s="100" t="s">
        <v>737</v>
      </c>
      <c r="B59" s="97">
        <v>0</v>
      </c>
      <c r="C59" s="97">
        <v>0</v>
      </c>
      <c r="D59" s="160">
        <v>0</v>
      </c>
    </row>
    <row r="60" spans="1:4">
      <c r="A60" s="100" t="s">
        <v>738</v>
      </c>
      <c r="B60" s="97">
        <v>0</v>
      </c>
      <c r="C60" s="97">
        <v>0</v>
      </c>
      <c r="D60" s="160">
        <v>0</v>
      </c>
    </row>
    <row r="61" spans="1:4">
      <c r="A61" s="100" t="s">
        <v>739</v>
      </c>
      <c r="B61" s="97">
        <v>0</v>
      </c>
      <c r="C61" s="97">
        <v>0</v>
      </c>
      <c r="D61" s="160">
        <v>0</v>
      </c>
    </row>
    <row r="62" spans="1:4">
      <c r="A62" s="100" t="s">
        <v>740</v>
      </c>
      <c r="B62" s="97">
        <v>0</v>
      </c>
      <c r="C62" s="97">
        <v>0</v>
      </c>
      <c r="D62" s="160">
        <v>0</v>
      </c>
    </row>
    <row r="63" spans="1:4">
      <c r="A63" s="72" t="s">
        <v>160</v>
      </c>
      <c r="B63" s="731">
        <v>0</v>
      </c>
      <c r="C63" s="731">
        <v>0</v>
      </c>
      <c r="D63" s="732">
        <v>0</v>
      </c>
    </row>
    <row r="64" spans="1:4">
      <c r="A64" s="54" t="s">
        <v>741</v>
      </c>
      <c r="B64" s="160">
        <v>0</v>
      </c>
      <c r="C64" s="160">
        <v>0</v>
      </c>
      <c r="D64" s="234"/>
    </row>
    <row r="65" spans="1:4" ht="30" customHeight="1">
      <c r="A65" s="435" t="s">
        <v>744</v>
      </c>
      <c r="B65" s="73" t="s">
        <v>120</v>
      </c>
      <c r="C65" s="176" t="s">
        <v>519</v>
      </c>
      <c r="D65" s="73" t="s">
        <v>683</v>
      </c>
    </row>
    <row r="66" spans="1:4">
      <c r="A66" s="100" t="s">
        <v>727</v>
      </c>
      <c r="B66" s="97">
        <v>0</v>
      </c>
      <c r="C66" s="97">
        <v>0</v>
      </c>
      <c r="D66" s="160">
        <v>0</v>
      </c>
    </row>
    <row r="67" spans="1:4">
      <c r="A67" s="100" t="s">
        <v>728</v>
      </c>
      <c r="B67" s="97">
        <v>0</v>
      </c>
      <c r="C67" s="97">
        <v>0</v>
      </c>
      <c r="D67" s="160">
        <v>0</v>
      </c>
    </row>
    <row r="68" spans="1:4">
      <c r="A68" s="100" t="s">
        <v>729</v>
      </c>
      <c r="B68" s="97">
        <v>0</v>
      </c>
      <c r="C68" s="97">
        <v>0</v>
      </c>
      <c r="D68" s="160">
        <v>0</v>
      </c>
    </row>
    <row r="69" spans="1:4">
      <c r="A69" s="100" t="s">
        <v>730</v>
      </c>
      <c r="B69" s="97">
        <v>0</v>
      </c>
      <c r="C69" s="97">
        <v>0</v>
      </c>
      <c r="D69" s="160">
        <v>0</v>
      </c>
    </row>
    <row r="70" spans="1:4">
      <c r="A70" s="100" t="s">
        <v>731</v>
      </c>
      <c r="B70" s="97">
        <v>0</v>
      </c>
      <c r="C70" s="97">
        <v>0</v>
      </c>
      <c r="D70" s="160">
        <v>0</v>
      </c>
    </row>
    <row r="71" spans="1:4">
      <c r="A71" s="100" t="s">
        <v>732</v>
      </c>
      <c r="B71" s="97">
        <v>0</v>
      </c>
      <c r="C71" s="97">
        <v>0</v>
      </c>
      <c r="D71" s="160">
        <v>0</v>
      </c>
    </row>
    <row r="72" spans="1:4">
      <c r="A72" s="100" t="s">
        <v>733</v>
      </c>
      <c r="B72" s="97">
        <v>0</v>
      </c>
      <c r="C72" s="97">
        <v>0</v>
      </c>
      <c r="D72" s="160">
        <v>0</v>
      </c>
    </row>
    <row r="73" spans="1:4">
      <c r="A73" s="100" t="s">
        <v>734</v>
      </c>
      <c r="B73" s="97">
        <v>0</v>
      </c>
      <c r="C73" s="97">
        <v>0</v>
      </c>
      <c r="D73" s="160">
        <v>0</v>
      </c>
    </row>
    <row r="74" spans="1:4">
      <c r="A74" s="100" t="s">
        <v>735</v>
      </c>
      <c r="B74" s="97">
        <v>0</v>
      </c>
      <c r="C74" s="97">
        <v>0</v>
      </c>
      <c r="D74" s="160">
        <v>0</v>
      </c>
    </row>
    <row r="75" spans="1:4">
      <c r="A75" s="100" t="s">
        <v>736</v>
      </c>
      <c r="B75" s="97">
        <v>0</v>
      </c>
      <c r="C75" s="97">
        <v>0</v>
      </c>
      <c r="D75" s="160">
        <v>0</v>
      </c>
    </row>
    <row r="76" spans="1:4">
      <c r="A76" s="100" t="s">
        <v>737</v>
      </c>
      <c r="B76" s="97">
        <v>0</v>
      </c>
      <c r="C76" s="97">
        <v>0</v>
      </c>
      <c r="D76" s="160">
        <v>0</v>
      </c>
    </row>
    <row r="77" spans="1:4">
      <c r="A77" s="100" t="s">
        <v>738</v>
      </c>
      <c r="B77" s="97">
        <v>0</v>
      </c>
      <c r="C77" s="97">
        <v>0</v>
      </c>
      <c r="D77" s="160">
        <v>0</v>
      </c>
    </row>
    <row r="78" spans="1:4">
      <c r="A78" s="100" t="s">
        <v>739</v>
      </c>
      <c r="B78" s="97">
        <v>0</v>
      </c>
      <c r="C78" s="97">
        <v>0</v>
      </c>
      <c r="D78" s="160">
        <v>0</v>
      </c>
    </row>
    <row r="79" spans="1:4">
      <c r="A79" s="100" t="s">
        <v>740</v>
      </c>
      <c r="B79" s="97">
        <v>0</v>
      </c>
      <c r="C79" s="97">
        <v>0</v>
      </c>
      <c r="D79" s="160">
        <v>0</v>
      </c>
    </row>
    <row r="80" spans="1:4">
      <c r="A80" s="72" t="s">
        <v>160</v>
      </c>
      <c r="B80" s="731">
        <v>0</v>
      </c>
      <c r="C80" s="731">
        <v>0</v>
      </c>
      <c r="D80" s="732">
        <v>0</v>
      </c>
    </row>
    <row r="81" spans="1:4">
      <c r="A81" s="54" t="s">
        <v>741</v>
      </c>
      <c r="B81" s="106">
        <v>0</v>
      </c>
      <c r="C81" s="106">
        <v>0</v>
      </c>
      <c r="D81" s="144"/>
    </row>
    <row r="82" spans="1:4" ht="15.75" thickBot="1">
      <c r="A82" s="252"/>
      <c r="B82" s="255"/>
      <c r="C82" s="254"/>
      <c r="D82" s="254"/>
    </row>
    <row r="83" spans="1:4" ht="30" customHeight="1" thickTop="1">
      <c r="A83" s="769" t="s">
        <v>1457</v>
      </c>
      <c r="B83" s="770"/>
      <c r="C83" s="770"/>
      <c r="D83" s="770"/>
    </row>
    <row r="84" spans="1:4">
      <c r="A84" s="212"/>
      <c r="B84" s="212"/>
      <c r="C84" s="211"/>
      <c r="D84" s="98"/>
    </row>
    <row r="85" spans="1:4" ht="30" customHeight="1">
      <c r="A85" s="772" t="s">
        <v>1019</v>
      </c>
      <c r="B85" s="772"/>
      <c r="C85" s="772"/>
      <c r="D85" s="772"/>
    </row>
    <row r="86" spans="1:4" ht="18">
      <c r="A86" s="811" t="s">
        <v>747</v>
      </c>
      <c r="B86" s="773"/>
      <c r="C86" s="773"/>
      <c r="D86" s="773"/>
    </row>
    <row r="87" spans="1:4" ht="18">
      <c r="A87" s="773" t="s">
        <v>1501</v>
      </c>
      <c r="B87" s="773"/>
      <c r="C87" s="773"/>
      <c r="D87" s="773"/>
    </row>
    <row r="88" spans="1:4" ht="30" customHeight="1">
      <c r="A88" s="774" t="s">
        <v>512</v>
      </c>
      <c r="B88" s="774"/>
      <c r="C88" s="774"/>
      <c r="D88" s="774"/>
    </row>
    <row r="89" spans="1:4">
      <c r="A89" s="99"/>
      <c r="B89" s="205"/>
      <c r="C89" s="205"/>
      <c r="D89" s="98"/>
    </row>
    <row r="90" spans="1:4" ht="30" customHeight="1">
      <c r="A90" s="72" t="s">
        <v>725</v>
      </c>
      <c r="B90" s="73" t="s">
        <v>120</v>
      </c>
      <c r="C90" s="176" t="s">
        <v>519</v>
      </c>
      <c r="D90" s="73" t="s">
        <v>726</v>
      </c>
    </row>
    <row r="91" spans="1:4">
      <c r="A91" s="100" t="s">
        <v>727</v>
      </c>
      <c r="B91" s="97">
        <v>0</v>
      </c>
      <c r="C91" s="97">
        <v>0</v>
      </c>
      <c r="D91" s="160">
        <v>0</v>
      </c>
    </row>
    <row r="92" spans="1:4">
      <c r="A92" s="100" t="s">
        <v>728</v>
      </c>
      <c r="B92" s="97">
        <v>0</v>
      </c>
      <c r="C92" s="97">
        <v>0</v>
      </c>
      <c r="D92" s="160">
        <v>0</v>
      </c>
    </row>
    <row r="93" spans="1:4">
      <c r="A93" s="100" t="s">
        <v>729</v>
      </c>
      <c r="B93" s="97">
        <v>0</v>
      </c>
      <c r="C93" s="97">
        <v>0</v>
      </c>
      <c r="D93" s="160">
        <v>0</v>
      </c>
    </row>
    <row r="94" spans="1:4">
      <c r="A94" s="100" t="s">
        <v>730</v>
      </c>
      <c r="B94" s="97">
        <v>0</v>
      </c>
      <c r="C94" s="97">
        <v>0</v>
      </c>
      <c r="D94" s="160">
        <v>0</v>
      </c>
    </row>
    <row r="95" spans="1:4">
      <c r="A95" s="100" t="s">
        <v>731</v>
      </c>
      <c r="B95" s="97">
        <v>0</v>
      </c>
      <c r="C95" s="97">
        <v>0</v>
      </c>
      <c r="D95" s="160">
        <v>0</v>
      </c>
    </row>
    <row r="96" spans="1:4">
      <c r="A96" s="100" t="s">
        <v>732</v>
      </c>
      <c r="B96" s="97">
        <v>0</v>
      </c>
      <c r="C96" s="97">
        <v>0</v>
      </c>
      <c r="D96" s="160">
        <v>0</v>
      </c>
    </row>
    <row r="97" spans="1:4">
      <c r="A97" s="100" t="s">
        <v>733</v>
      </c>
      <c r="B97" s="97">
        <v>0</v>
      </c>
      <c r="C97" s="97">
        <v>0</v>
      </c>
      <c r="D97" s="160">
        <v>0</v>
      </c>
    </row>
    <row r="98" spans="1:4">
      <c r="A98" s="100" t="s">
        <v>734</v>
      </c>
      <c r="B98" s="97">
        <v>0</v>
      </c>
      <c r="C98" s="97">
        <v>0</v>
      </c>
      <c r="D98" s="160">
        <v>0</v>
      </c>
    </row>
    <row r="99" spans="1:4">
      <c r="A99" s="100" t="s">
        <v>735</v>
      </c>
      <c r="B99" s="97">
        <v>0</v>
      </c>
      <c r="C99" s="97">
        <v>0</v>
      </c>
      <c r="D99" s="160">
        <v>0</v>
      </c>
    </row>
    <row r="100" spans="1:4">
      <c r="A100" s="100" t="s">
        <v>736</v>
      </c>
      <c r="B100" s="97">
        <v>0</v>
      </c>
      <c r="C100" s="97">
        <v>0</v>
      </c>
      <c r="D100" s="160">
        <v>0</v>
      </c>
    </row>
    <row r="101" spans="1:4">
      <c r="A101" s="100" t="s">
        <v>737</v>
      </c>
      <c r="B101" s="97">
        <v>0</v>
      </c>
      <c r="C101" s="97">
        <v>0</v>
      </c>
      <c r="D101" s="160">
        <v>0</v>
      </c>
    </row>
    <row r="102" spans="1:4">
      <c r="A102" s="100" t="s">
        <v>738</v>
      </c>
      <c r="B102" s="97">
        <v>0</v>
      </c>
      <c r="C102" s="97">
        <v>0</v>
      </c>
      <c r="D102" s="160">
        <v>0</v>
      </c>
    </row>
    <row r="103" spans="1:4">
      <c r="A103" s="100" t="s">
        <v>739</v>
      </c>
      <c r="B103" s="97">
        <v>0</v>
      </c>
      <c r="C103" s="97">
        <v>0</v>
      </c>
      <c r="D103" s="160">
        <v>0</v>
      </c>
    </row>
    <row r="104" spans="1:4">
      <c r="A104" s="100" t="s">
        <v>740</v>
      </c>
      <c r="B104" s="97">
        <v>0</v>
      </c>
      <c r="C104" s="97">
        <v>0</v>
      </c>
      <c r="D104" s="160">
        <v>0</v>
      </c>
    </row>
    <row r="105" spans="1:4">
      <c r="A105" s="72" t="s">
        <v>160</v>
      </c>
      <c r="B105" s="731">
        <v>0</v>
      </c>
      <c r="C105" s="731">
        <v>0</v>
      </c>
      <c r="D105" s="732">
        <v>0</v>
      </c>
    </row>
    <row r="106" spans="1:4">
      <c r="A106" s="54" t="s">
        <v>741</v>
      </c>
      <c r="B106" s="160">
        <v>0</v>
      </c>
      <c r="C106" s="160">
        <v>0</v>
      </c>
      <c r="D106" s="234"/>
    </row>
    <row r="107" spans="1:4" ht="30" customHeight="1">
      <c r="A107" s="435" t="s">
        <v>744</v>
      </c>
      <c r="B107" s="73" t="s">
        <v>120</v>
      </c>
      <c r="C107" s="176" t="s">
        <v>519</v>
      </c>
      <c r="D107" s="73" t="s">
        <v>683</v>
      </c>
    </row>
    <row r="108" spans="1:4">
      <c r="A108" s="100" t="s">
        <v>727</v>
      </c>
      <c r="B108" s="97">
        <v>0</v>
      </c>
      <c r="C108" s="97">
        <v>0</v>
      </c>
      <c r="D108" s="160">
        <v>0</v>
      </c>
    </row>
    <row r="109" spans="1:4">
      <c r="A109" s="100" t="s">
        <v>728</v>
      </c>
      <c r="B109" s="97">
        <v>0</v>
      </c>
      <c r="C109" s="97">
        <v>0</v>
      </c>
      <c r="D109" s="160">
        <v>0</v>
      </c>
    </row>
    <row r="110" spans="1:4">
      <c r="A110" s="100" t="s">
        <v>729</v>
      </c>
      <c r="B110" s="97">
        <v>0</v>
      </c>
      <c r="C110" s="97">
        <v>0</v>
      </c>
      <c r="D110" s="160">
        <v>0</v>
      </c>
    </row>
    <row r="111" spans="1:4">
      <c r="A111" s="100" t="s">
        <v>730</v>
      </c>
      <c r="B111" s="97">
        <v>0</v>
      </c>
      <c r="C111" s="97">
        <v>0</v>
      </c>
      <c r="D111" s="160">
        <v>0</v>
      </c>
    </row>
    <row r="112" spans="1:4">
      <c r="A112" s="100" t="s">
        <v>731</v>
      </c>
      <c r="B112" s="97">
        <v>0</v>
      </c>
      <c r="C112" s="97">
        <v>0</v>
      </c>
      <c r="D112" s="160">
        <v>0</v>
      </c>
    </row>
    <row r="113" spans="1:4">
      <c r="A113" s="100" t="s">
        <v>732</v>
      </c>
      <c r="B113" s="97">
        <v>0</v>
      </c>
      <c r="C113" s="97">
        <v>0</v>
      </c>
      <c r="D113" s="160">
        <v>0</v>
      </c>
    </row>
    <row r="114" spans="1:4">
      <c r="A114" s="100" t="s">
        <v>733</v>
      </c>
      <c r="B114" s="97">
        <v>0</v>
      </c>
      <c r="C114" s="97">
        <v>0</v>
      </c>
      <c r="D114" s="160">
        <v>0</v>
      </c>
    </row>
    <row r="115" spans="1:4">
      <c r="A115" s="100" t="s">
        <v>734</v>
      </c>
      <c r="B115" s="97">
        <v>0</v>
      </c>
      <c r="C115" s="97">
        <v>0</v>
      </c>
      <c r="D115" s="160">
        <v>0</v>
      </c>
    </row>
    <row r="116" spans="1:4">
      <c r="A116" s="100" t="s">
        <v>735</v>
      </c>
      <c r="B116" s="97">
        <v>0</v>
      </c>
      <c r="C116" s="97">
        <v>0</v>
      </c>
      <c r="D116" s="160">
        <v>0</v>
      </c>
    </row>
    <row r="117" spans="1:4">
      <c r="A117" s="100" t="s">
        <v>736</v>
      </c>
      <c r="B117" s="97">
        <v>0</v>
      </c>
      <c r="C117" s="97">
        <v>0</v>
      </c>
      <c r="D117" s="160">
        <v>0</v>
      </c>
    </row>
    <row r="118" spans="1:4">
      <c r="A118" s="100" t="s">
        <v>737</v>
      </c>
      <c r="B118" s="97">
        <v>0</v>
      </c>
      <c r="C118" s="97">
        <v>0</v>
      </c>
      <c r="D118" s="160">
        <v>0</v>
      </c>
    </row>
    <row r="119" spans="1:4">
      <c r="A119" s="100" t="s">
        <v>738</v>
      </c>
      <c r="B119" s="97">
        <v>0</v>
      </c>
      <c r="C119" s="97">
        <v>0</v>
      </c>
      <c r="D119" s="160">
        <v>0</v>
      </c>
    </row>
    <row r="120" spans="1:4">
      <c r="A120" s="100" t="s">
        <v>739</v>
      </c>
      <c r="B120" s="97">
        <v>0</v>
      </c>
      <c r="C120" s="97">
        <v>0</v>
      </c>
      <c r="D120" s="160">
        <v>0</v>
      </c>
    </row>
    <row r="121" spans="1:4">
      <c r="A121" s="100" t="s">
        <v>740</v>
      </c>
      <c r="B121" s="97">
        <v>0</v>
      </c>
      <c r="C121" s="97">
        <v>0</v>
      </c>
      <c r="D121" s="160">
        <v>0</v>
      </c>
    </row>
    <row r="122" spans="1:4">
      <c r="A122" s="72" t="s">
        <v>160</v>
      </c>
      <c r="B122" s="731">
        <v>0</v>
      </c>
      <c r="C122" s="731">
        <v>0</v>
      </c>
      <c r="D122" s="732">
        <v>0</v>
      </c>
    </row>
    <row r="123" spans="1:4">
      <c r="A123" s="54" t="s">
        <v>741</v>
      </c>
      <c r="B123" s="106">
        <v>0</v>
      </c>
      <c r="C123" s="106">
        <v>0</v>
      </c>
      <c r="D123" s="144"/>
    </row>
    <row r="124" spans="1:4" ht="15.75" thickBot="1">
      <c r="A124" s="252"/>
      <c r="B124" s="255"/>
      <c r="C124" s="254"/>
      <c r="D124" s="254"/>
    </row>
    <row r="125" spans="1:4" ht="15.75" thickTop="1">
      <c r="A125" s="769" t="s">
        <v>1465</v>
      </c>
      <c r="B125" s="770"/>
      <c r="C125" s="770"/>
      <c r="D125" s="770"/>
    </row>
    <row r="126" spans="1:4">
      <c r="A126" s="214"/>
      <c r="B126" s="11"/>
      <c r="C126" s="211"/>
      <c r="D126" s="98"/>
    </row>
    <row r="127" spans="1:4" ht="30" customHeight="1">
      <c r="A127" s="772" t="s">
        <v>1019</v>
      </c>
      <c r="B127" s="772"/>
      <c r="C127" s="772"/>
      <c r="D127" s="772"/>
    </row>
    <row r="128" spans="1:4" ht="18">
      <c r="A128" s="811" t="s">
        <v>745</v>
      </c>
      <c r="B128" s="773"/>
      <c r="C128" s="773"/>
      <c r="D128" s="773"/>
    </row>
    <row r="129" spans="1:4" ht="18">
      <c r="A129" s="773" t="s">
        <v>1501</v>
      </c>
      <c r="B129" s="773"/>
      <c r="C129" s="773"/>
      <c r="D129" s="773"/>
    </row>
    <row r="130" spans="1:4" ht="30" customHeight="1">
      <c r="A130" s="774" t="s">
        <v>512</v>
      </c>
      <c r="B130" s="774"/>
      <c r="C130" s="774"/>
      <c r="D130" s="774"/>
    </row>
    <row r="131" spans="1:4">
      <c r="A131" s="99"/>
      <c r="B131" s="205"/>
      <c r="C131" s="205"/>
      <c r="D131" s="98"/>
    </row>
    <row r="132" spans="1:4" ht="30" customHeight="1">
      <c r="A132" s="72" t="s">
        <v>725</v>
      </c>
      <c r="B132" s="73" t="s">
        <v>120</v>
      </c>
      <c r="C132" s="176" t="s">
        <v>519</v>
      </c>
      <c r="D132" s="73" t="s">
        <v>726</v>
      </c>
    </row>
    <row r="133" spans="1:4">
      <c r="A133" s="100" t="s">
        <v>727</v>
      </c>
      <c r="B133" s="97">
        <v>500000</v>
      </c>
      <c r="C133" s="97">
        <v>500000</v>
      </c>
      <c r="D133" s="160">
        <v>9.20378065358122E-2</v>
      </c>
    </row>
    <row r="134" spans="1:4">
      <c r="A134" s="100" t="s">
        <v>728</v>
      </c>
      <c r="B134" s="97">
        <v>2253083.3083299999</v>
      </c>
      <c r="C134" s="97">
        <v>2253083.3083299999</v>
      </c>
      <c r="D134" s="160">
        <v>0.41473769128228843</v>
      </c>
    </row>
    <row r="135" spans="1:4">
      <c r="A135" s="100" t="s">
        <v>729</v>
      </c>
      <c r="B135" s="97">
        <v>1777667.59301</v>
      </c>
      <c r="C135" s="97">
        <v>1777667.59301</v>
      </c>
      <c r="D135" s="160">
        <v>0.3272252520208746</v>
      </c>
    </row>
    <row r="136" spans="1:4">
      <c r="A136" s="100" t="s">
        <v>730</v>
      </c>
      <c r="B136" s="97">
        <v>695660.16565999994</v>
      </c>
      <c r="C136" s="97">
        <v>695660.16565999994</v>
      </c>
      <c r="D136" s="160">
        <v>0.12805407148337228</v>
      </c>
    </row>
    <row r="137" spans="1:4">
      <c r="A137" s="100" t="s">
        <v>731</v>
      </c>
      <c r="B137" s="97">
        <v>154778</v>
      </c>
      <c r="C137" s="97">
        <v>154778</v>
      </c>
      <c r="D137" s="160">
        <v>2.849085523999988E-2</v>
      </c>
    </row>
    <row r="138" spans="1:4">
      <c r="A138" s="100" t="s">
        <v>732</v>
      </c>
      <c r="B138" s="97">
        <v>49365</v>
      </c>
      <c r="C138" s="97">
        <v>49365</v>
      </c>
      <c r="D138" s="160">
        <v>9.0868926392807386E-3</v>
      </c>
    </row>
    <row r="139" spans="1:4">
      <c r="A139" s="100" t="s">
        <v>733</v>
      </c>
      <c r="B139" s="97">
        <v>953</v>
      </c>
      <c r="C139" s="97">
        <v>953</v>
      </c>
      <c r="D139" s="160">
        <v>1.7542405925725804E-4</v>
      </c>
    </row>
    <row r="140" spans="1:4">
      <c r="A140" s="100" t="s">
        <v>734</v>
      </c>
      <c r="B140" s="97">
        <v>600</v>
      </c>
      <c r="C140" s="97">
        <v>600</v>
      </c>
      <c r="D140" s="160">
        <v>1.1044536784297463E-4</v>
      </c>
    </row>
    <row r="141" spans="1:4">
      <c r="A141" s="100" t="s">
        <v>735</v>
      </c>
      <c r="B141" s="97">
        <v>443.08623999999998</v>
      </c>
      <c r="C141" s="97">
        <v>443.08623999999998</v>
      </c>
      <c r="D141" s="160">
        <v>8.1561371271600893E-5</v>
      </c>
    </row>
    <row r="142" spans="1:4">
      <c r="A142" s="100" t="s">
        <v>736</v>
      </c>
      <c r="B142" s="97">
        <v>0</v>
      </c>
      <c r="C142" s="97">
        <v>0</v>
      </c>
      <c r="D142" s="160">
        <v>0</v>
      </c>
    </row>
    <row r="143" spans="1:4">
      <c r="A143" s="100" t="s">
        <v>737</v>
      </c>
      <c r="B143" s="97">
        <v>0</v>
      </c>
      <c r="C143" s="97">
        <v>0</v>
      </c>
      <c r="D143" s="160">
        <v>0</v>
      </c>
    </row>
    <row r="144" spans="1:4">
      <c r="A144" s="100" t="s">
        <v>738</v>
      </c>
      <c r="B144" s="97">
        <v>0</v>
      </c>
      <c r="C144" s="97">
        <v>0</v>
      </c>
      <c r="D144" s="160">
        <v>0</v>
      </c>
    </row>
    <row r="145" spans="1:4">
      <c r="A145" s="100" t="s">
        <v>739</v>
      </c>
      <c r="B145" s="97">
        <v>0</v>
      </c>
      <c r="C145" s="97">
        <v>0</v>
      </c>
      <c r="D145" s="160">
        <v>0</v>
      </c>
    </row>
    <row r="146" spans="1:4">
      <c r="A146" s="100" t="s">
        <v>740</v>
      </c>
      <c r="B146" s="97">
        <v>0</v>
      </c>
      <c r="C146" s="97">
        <v>0</v>
      </c>
      <c r="D146" s="160">
        <v>0</v>
      </c>
    </row>
    <row r="147" spans="1:4">
      <c r="A147" s="72" t="s">
        <v>160</v>
      </c>
      <c r="B147" s="731">
        <v>5432550.1532399999</v>
      </c>
      <c r="C147" s="731">
        <v>5432550.1532399999</v>
      </c>
      <c r="D147" s="732">
        <v>1</v>
      </c>
    </row>
    <row r="148" spans="1:4">
      <c r="A148" s="54" t="s">
        <v>741</v>
      </c>
      <c r="B148" s="160">
        <v>1</v>
      </c>
      <c r="C148" s="160">
        <v>1</v>
      </c>
      <c r="D148" s="234"/>
    </row>
    <row r="149" spans="1:4" ht="30" customHeight="1">
      <c r="A149" s="435" t="s">
        <v>744</v>
      </c>
      <c r="B149" s="73" t="s">
        <v>120</v>
      </c>
      <c r="C149" s="176" t="s">
        <v>519</v>
      </c>
      <c r="D149" s="73" t="s">
        <v>683</v>
      </c>
    </row>
    <row r="150" spans="1:4">
      <c r="A150" s="100" t="s">
        <v>727</v>
      </c>
      <c r="B150" s="97">
        <v>25</v>
      </c>
      <c r="C150" s="97">
        <v>25</v>
      </c>
      <c r="D150" s="160">
        <v>2.1097046413502109E-2</v>
      </c>
    </row>
    <row r="151" spans="1:4">
      <c r="A151" s="100" t="s">
        <v>728</v>
      </c>
      <c r="B151" s="97">
        <v>235</v>
      </c>
      <c r="C151" s="97">
        <v>235</v>
      </c>
      <c r="D151" s="160">
        <v>0.19831223628691982</v>
      </c>
    </row>
    <row r="152" spans="1:4">
      <c r="A152" s="100" t="s">
        <v>729</v>
      </c>
      <c r="B152" s="97">
        <v>358</v>
      </c>
      <c r="C152" s="97">
        <v>358</v>
      </c>
      <c r="D152" s="160">
        <v>0.30210970464135023</v>
      </c>
    </row>
    <row r="153" spans="1:4">
      <c r="A153" s="100" t="s">
        <v>730</v>
      </c>
      <c r="B153" s="97">
        <v>310</v>
      </c>
      <c r="C153" s="97">
        <v>310</v>
      </c>
      <c r="D153" s="160">
        <v>0.26160337552742619</v>
      </c>
    </row>
    <row r="154" spans="1:4">
      <c r="A154" s="100" t="s">
        <v>731</v>
      </c>
      <c r="B154" s="97">
        <v>151</v>
      </c>
      <c r="C154" s="97">
        <v>151</v>
      </c>
      <c r="D154" s="160">
        <v>0.12742616033755275</v>
      </c>
    </row>
    <row r="155" spans="1:4">
      <c r="A155" s="100" t="s">
        <v>732</v>
      </c>
      <c r="B155" s="97">
        <v>96</v>
      </c>
      <c r="C155" s="97">
        <v>96</v>
      </c>
      <c r="D155" s="160">
        <v>8.1012658227848103E-2</v>
      </c>
    </row>
    <row r="156" spans="1:4">
      <c r="A156" s="100" t="s">
        <v>733</v>
      </c>
      <c r="B156" s="97">
        <v>3</v>
      </c>
      <c r="C156" s="97">
        <v>3</v>
      </c>
      <c r="D156" s="160">
        <v>2.5316455696202532E-3</v>
      </c>
    </row>
    <row r="157" spans="1:4">
      <c r="A157" s="100" t="s">
        <v>734</v>
      </c>
      <c r="B157" s="97">
        <v>3</v>
      </c>
      <c r="C157" s="97">
        <v>3</v>
      </c>
      <c r="D157" s="160">
        <v>2.5316455696202532E-3</v>
      </c>
    </row>
    <row r="158" spans="1:4">
      <c r="A158" s="100" t="s">
        <v>735</v>
      </c>
      <c r="B158" s="97">
        <v>4</v>
      </c>
      <c r="C158" s="97">
        <v>4</v>
      </c>
      <c r="D158" s="160">
        <v>3.3755274261603376E-3</v>
      </c>
    </row>
    <row r="159" spans="1:4">
      <c r="A159" s="100" t="s">
        <v>736</v>
      </c>
      <c r="B159" s="97">
        <v>0</v>
      </c>
      <c r="C159" s="97">
        <v>0</v>
      </c>
      <c r="D159" s="160">
        <v>0</v>
      </c>
    </row>
    <row r="160" spans="1:4">
      <c r="A160" s="100" t="s">
        <v>737</v>
      </c>
      <c r="B160" s="97">
        <v>0</v>
      </c>
      <c r="C160" s="97">
        <v>0</v>
      </c>
      <c r="D160" s="160">
        <v>0</v>
      </c>
    </row>
    <row r="161" spans="1:4">
      <c r="A161" s="100" t="s">
        <v>738</v>
      </c>
      <c r="B161" s="97">
        <v>0</v>
      </c>
      <c r="C161" s="97">
        <v>0</v>
      </c>
      <c r="D161" s="160">
        <v>0</v>
      </c>
    </row>
    <row r="162" spans="1:4">
      <c r="A162" s="100" t="s">
        <v>739</v>
      </c>
      <c r="B162" s="97">
        <v>0</v>
      </c>
      <c r="C162" s="97">
        <v>0</v>
      </c>
      <c r="D162" s="160">
        <v>0</v>
      </c>
    </row>
    <row r="163" spans="1:4">
      <c r="A163" s="100" t="s">
        <v>740</v>
      </c>
      <c r="B163" s="97">
        <v>0</v>
      </c>
      <c r="C163" s="97">
        <v>0</v>
      </c>
      <c r="D163" s="160">
        <v>0</v>
      </c>
    </row>
    <row r="164" spans="1:4">
      <c r="A164" s="72" t="s">
        <v>160</v>
      </c>
      <c r="B164" s="731">
        <v>1185</v>
      </c>
      <c r="C164" s="731">
        <v>1185</v>
      </c>
      <c r="D164" s="732">
        <v>1</v>
      </c>
    </row>
    <row r="165" spans="1:4">
      <c r="A165" s="54" t="s">
        <v>741</v>
      </c>
      <c r="B165" s="106">
        <v>1</v>
      </c>
      <c r="C165" s="106">
        <v>1</v>
      </c>
      <c r="D165" s="144"/>
    </row>
    <row r="166" spans="1:4" ht="15.75" thickBot="1">
      <c r="A166" s="252"/>
      <c r="B166" s="255"/>
      <c r="C166" s="254"/>
      <c r="D166" s="254"/>
    </row>
    <row r="167" spans="1:4" ht="15.75" thickTop="1">
      <c r="A167" s="769" t="s">
        <v>1466</v>
      </c>
      <c r="B167" s="770"/>
      <c r="C167" s="770"/>
      <c r="D167" s="770"/>
    </row>
    <row r="168" spans="1:4">
      <c r="A168" s="190"/>
      <c r="B168" s="11"/>
      <c r="C168" s="211"/>
      <c r="D168" s="215"/>
    </row>
    <row r="169" spans="1:4" ht="30" customHeight="1">
      <c r="A169" s="772" t="s">
        <v>1019</v>
      </c>
      <c r="B169" s="772"/>
      <c r="C169" s="772"/>
      <c r="D169" s="772"/>
    </row>
    <row r="170" spans="1:4" ht="18">
      <c r="A170" s="811" t="s">
        <v>746</v>
      </c>
      <c r="B170" s="773"/>
      <c r="C170" s="773"/>
      <c r="D170" s="773"/>
    </row>
    <row r="171" spans="1:4" ht="18">
      <c r="A171" s="773" t="s">
        <v>1501</v>
      </c>
      <c r="B171" s="773"/>
      <c r="C171" s="773"/>
      <c r="D171" s="773"/>
    </row>
    <row r="172" spans="1:4" ht="30" customHeight="1">
      <c r="A172" s="774" t="s">
        <v>512</v>
      </c>
      <c r="B172" s="774"/>
      <c r="C172" s="774"/>
      <c r="D172" s="774"/>
    </row>
    <row r="173" spans="1:4">
      <c r="A173" s="99"/>
      <c r="B173" s="205"/>
      <c r="C173" s="205"/>
      <c r="D173" s="98"/>
    </row>
    <row r="174" spans="1:4" ht="30" customHeight="1">
      <c r="A174" s="72" t="s">
        <v>725</v>
      </c>
      <c r="B174" s="73" t="s">
        <v>120</v>
      </c>
      <c r="C174" s="176" t="s">
        <v>519</v>
      </c>
      <c r="D174" s="73" t="s">
        <v>726</v>
      </c>
    </row>
    <row r="175" spans="1:4">
      <c r="A175" s="100" t="s">
        <v>727</v>
      </c>
      <c r="B175" s="97">
        <v>0</v>
      </c>
      <c r="C175" s="97">
        <v>0</v>
      </c>
      <c r="D175" s="160">
        <v>0</v>
      </c>
    </row>
    <row r="176" spans="1:4">
      <c r="A176" s="100" t="s">
        <v>728</v>
      </c>
      <c r="B176" s="97">
        <v>0</v>
      </c>
      <c r="C176" s="97">
        <v>0</v>
      </c>
      <c r="D176" s="160">
        <v>0</v>
      </c>
    </row>
    <row r="177" spans="1:4">
      <c r="A177" s="100" t="s">
        <v>729</v>
      </c>
      <c r="B177" s="97">
        <v>0</v>
      </c>
      <c r="C177" s="97">
        <v>0</v>
      </c>
      <c r="D177" s="160">
        <v>0</v>
      </c>
    </row>
    <row r="178" spans="1:4">
      <c r="A178" s="100" t="s">
        <v>730</v>
      </c>
      <c r="B178" s="97">
        <v>0</v>
      </c>
      <c r="C178" s="97">
        <v>0</v>
      </c>
      <c r="D178" s="160">
        <v>0</v>
      </c>
    </row>
    <row r="179" spans="1:4">
      <c r="A179" s="100" t="s">
        <v>731</v>
      </c>
      <c r="B179" s="97">
        <v>0</v>
      </c>
      <c r="C179" s="97">
        <v>0</v>
      </c>
      <c r="D179" s="160">
        <v>0</v>
      </c>
    </row>
    <row r="180" spans="1:4">
      <c r="A180" s="100" t="s">
        <v>732</v>
      </c>
      <c r="B180" s="97">
        <v>0</v>
      </c>
      <c r="C180" s="97">
        <v>0</v>
      </c>
      <c r="D180" s="160">
        <v>0</v>
      </c>
    </row>
    <row r="181" spans="1:4">
      <c r="A181" s="100" t="s">
        <v>733</v>
      </c>
      <c r="B181" s="97">
        <v>0</v>
      </c>
      <c r="C181" s="97">
        <v>0</v>
      </c>
      <c r="D181" s="160">
        <v>0</v>
      </c>
    </row>
    <row r="182" spans="1:4">
      <c r="A182" s="100" t="s">
        <v>734</v>
      </c>
      <c r="B182" s="97">
        <v>0</v>
      </c>
      <c r="C182" s="97">
        <v>0</v>
      </c>
      <c r="D182" s="160">
        <v>0</v>
      </c>
    </row>
    <row r="183" spans="1:4">
      <c r="A183" s="100" t="s">
        <v>735</v>
      </c>
      <c r="B183" s="97">
        <v>0</v>
      </c>
      <c r="C183" s="97">
        <v>0</v>
      </c>
      <c r="D183" s="160">
        <v>0</v>
      </c>
    </row>
    <row r="184" spans="1:4">
      <c r="A184" s="100" t="s">
        <v>736</v>
      </c>
      <c r="B184" s="97">
        <v>0</v>
      </c>
      <c r="C184" s="97">
        <v>0</v>
      </c>
      <c r="D184" s="160">
        <v>0</v>
      </c>
    </row>
    <row r="185" spans="1:4">
      <c r="A185" s="100" t="s">
        <v>737</v>
      </c>
      <c r="B185" s="97">
        <v>0</v>
      </c>
      <c r="C185" s="97">
        <v>0</v>
      </c>
      <c r="D185" s="160">
        <v>0</v>
      </c>
    </row>
    <row r="186" spans="1:4">
      <c r="A186" s="100" t="s">
        <v>738</v>
      </c>
      <c r="B186" s="97">
        <v>0</v>
      </c>
      <c r="C186" s="97">
        <v>0</v>
      </c>
      <c r="D186" s="160">
        <v>0</v>
      </c>
    </row>
    <row r="187" spans="1:4">
      <c r="A187" s="100" t="s">
        <v>739</v>
      </c>
      <c r="B187" s="97">
        <v>0</v>
      </c>
      <c r="C187" s="97">
        <v>0</v>
      </c>
      <c r="D187" s="160">
        <v>0</v>
      </c>
    </row>
    <row r="188" spans="1:4">
      <c r="A188" s="100" t="s">
        <v>740</v>
      </c>
      <c r="B188" s="97">
        <v>0</v>
      </c>
      <c r="C188" s="97">
        <v>0</v>
      </c>
      <c r="D188" s="160">
        <v>0</v>
      </c>
    </row>
    <row r="189" spans="1:4">
      <c r="A189" s="72" t="s">
        <v>160</v>
      </c>
      <c r="B189" s="731">
        <v>0</v>
      </c>
      <c r="C189" s="731">
        <v>0</v>
      </c>
      <c r="D189" s="732">
        <v>0</v>
      </c>
    </row>
    <row r="190" spans="1:4">
      <c r="A190" s="54" t="s">
        <v>741</v>
      </c>
      <c r="B190" s="160">
        <v>0</v>
      </c>
      <c r="C190" s="160">
        <v>0</v>
      </c>
      <c r="D190" s="234"/>
    </row>
    <row r="191" spans="1:4" ht="30" customHeight="1">
      <c r="A191" s="435" t="s">
        <v>744</v>
      </c>
      <c r="B191" s="73" t="s">
        <v>120</v>
      </c>
      <c r="C191" s="176" t="s">
        <v>519</v>
      </c>
      <c r="D191" s="73" t="s">
        <v>683</v>
      </c>
    </row>
    <row r="192" spans="1:4">
      <c r="A192" s="100" t="s">
        <v>727</v>
      </c>
      <c r="B192" s="97">
        <v>0</v>
      </c>
      <c r="C192" s="97">
        <v>0</v>
      </c>
      <c r="D192" s="160">
        <v>0</v>
      </c>
    </row>
    <row r="193" spans="1:4">
      <c r="A193" s="100" t="s">
        <v>728</v>
      </c>
      <c r="B193" s="97">
        <v>0</v>
      </c>
      <c r="C193" s="97">
        <v>0</v>
      </c>
      <c r="D193" s="160">
        <v>0</v>
      </c>
    </row>
    <row r="194" spans="1:4">
      <c r="A194" s="100" t="s">
        <v>729</v>
      </c>
      <c r="B194" s="97">
        <v>0</v>
      </c>
      <c r="C194" s="97">
        <v>0</v>
      </c>
      <c r="D194" s="160">
        <v>0</v>
      </c>
    </row>
    <row r="195" spans="1:4">
      <c r="A195" s="100" t="s">
        <v>730</v>
      </c>
      <c r="B195" s="97">
        <v>0</v>
      </c>
      <c r="C195" s="97">
        <v>0</v>
      </c>
      <c r="D195" s="160">
        <v>0</v>
      </c>
    </row>
    <row r="196" spans="1:4">
      <c r="A196" s="100" t="s">
        <v>731</v>
      </c>
      <c r="B196" s="97">
        <v>0</v>
      </c>
      <c r="C196" s="97">
        <v>0</v>
      </c>
      <c r="D196" s="160">
        <v>0</v>
      </c>
    </row>
    <row r="197" spans="1:4">
      <c r="A197" s="100" t="s">
        <v>732</v>
      </c>
      <c r="B197" s="97">
        <v>0</v>
      </c>
      <c r="C197" s="97">
        <v>0</v>
      </c>
      <c r="D197" s="160">
        <v>0</v>
      </c>
    </row>
    <row r="198" spans="1:4">
      <c r="A198" s="100" t="s">
        <v>733</v>
      </c>
      <c r="B198" s="97">
        <v>0</v>
      </c>
      <c r="C198" s="97">
        <v>0</v>
      </c>
      <c r="D198" s="160">
        <v>0</v>
      </c>
    </row>
    <row r="199" spans="1:4">
      <c r="A199" s="100" t="s">
        <v>734</v>
      </c>
      <c r="B199" s="97">
        <v>0</v>
      </c>
      <c r="C199" s="97">
        <v>0</v>
      </c>
      <c r="D199" s="160">
        <v>0</v>
      </c>
    </row>
    <row r="200" spans="1:4">
      <c r="A200" s="100" t="s">
        <v>735</v>
      </c>
      <c r="B200" s="97">
        <v>0</v>
      </c>
      <c r="C200" s="97">
        <v>0</v>
      </c>
      <c r="D200" s="160">
        <v>0</v>
      </c>
    </row>
    <row r="201" spans="1:4">
      <c r="A201" s="100" t="s">
        <v>736</v>
      </c>
      <c r="B201" s="97">
        <v>0</v>
      </c>
      <c r="C201" s="97">
        <v>0</v>
      </c>
      <c r="D201" s="160">
        <v>0</v>
      </c>
    </row>
    <row r="202" spans="1:4">
      <c r="A202" s="100" t="s">
        <v>737</v>
      </c>
      <c r="B202" s="97">
        <v>0</v>
      </c>
      <c r="C202" s="97">
        <v>0</v>
      </c>
      <c r="D202" s="160">
        <v>0</v>
      </c>
    </row>
    <row r="203" spans="1:4">
      <c r="A203" s="100" t="s">
        <v>738</v>
      </c>
      <c r="B203" s="97">
        <v>0</v>
      </c>
      <c r="C203" s="97">
        <v>0</v>
      </c>
      <c r="D203" s="160">
        <v>0</v>
      </c>
    </row>
    <row r="204" spans="1:4">
      <c r="A204" s="100" t="s">
        <v>739</v>
      </c>
      <c r="B204" s="97">
        <v>0</v>
      </c>
      <c r="C204" s="97">
        <v>0</v>
      </c>
      <c r="D204" s="160">
        <v>0</v>
      </c>
    </row>
    <row r="205" spans="1:4">
      <c r="A205" s="100" t="s">
        <v>740</v>
      </c>
      <c r="B205" s="97">
        <v>0</v>
      </c>
      <c r="C205" s="97">
        <v>0</v>
      </c>
      <c r="D205" s="160">
        <v>0</v>
      </c>
    </row>
    <row r="206" spans="1:4">
      <c r="A206" s="72" t="s">
        <v>160</v>
      </c>
      <c r="B206" s="731">
        <v>0</v>
      </c>
      <c r="C206" s="731">
        <v>0</v>
      </c>
      <c r="D206" s="732">
        <v>0</v>
      </c>
    </row>
    <row r="207" spans="1:4">
      <c r="A207" s="54" t="s">
        <v>741</v>
      </c>
      <c r="B207" s="106">
        <v>0</v>
      </c>
      <c r="C207" s="106">
        <v>0</v>
      </c>
      <c r="D207" s="144"/>
    </row>
    <row r="208" spans="1:4" ht="15.75" thickBot="1">
      <c r="A208" s="252"/>
      <c r="B208" s="255"/>
      <c r="C208" s="254"/>
      <c r="D208" s="254"/>
    </row>
    <row r="209" spans="1:4" ht="15.75" thickTop="1">
      <c r="A209" s="769" t="s">
        <v>1467</v>
      </c>
      <c r="B209" s="770"/>
      <c r="C209" s="770"/>
      <c r="D209" s="770"/>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8"/>
  <sheetViews>
    <sheetView topLeftCell="B1" zoomScaleNormal="100" workbookViewId="0">
      <selection activeCell="B1" sqref="B1:N1"/>
    </sheetView>
  </sheetViews>
  <sheetFormatPr defaultColWidth="11.42578125" defaultRowHeight="12.75"/>
  <cols>
    <col min="1" max="1" width="25" style="633" hidden="1" customWidth="1"/>
    <col min="2" max="2" width="45.7109375" style="33" customWidth="1"/>
    <col min="3" max="3" width="11.85546875" style="633" bestFit="1" customWidth="1"/>
    <col min="4" max="4" width="15.42578125" style="633" bestFit="1" customWidth="1"/>
    <col min="5" max="5" width="16.5703125" style="633" bestFit="1" customWidth="1"/>
    <col min="6" max="6" width="11.85546875" style="633" bestFit="1" customWidth="1"/>
    <col min="7" max="7" width="15.42578125" style="633" bestFit="1" customWidth="1"/>
    <col min="8" max="8" width="16.5703125" style="633" bestFit="1" customWidth="1"/>
    <col min="9" max="9" width="11.85546875" style="633" bestFit="1" customWidth="1"/>
    <col min="10" max="10" width="15.42578125" style="633" bestFit="1" customWidth="1"/>
    <col min="11" max="11" width="16.5703125" style="633" bestFit="1" customWidth="1"/>
    <col min="12" max="12" width="11.85546875" style="633" bestFit="1" customWidth="1"/>
    <col min="13" max="13" width="15.42578125" style="633" bestFit="1" customWidth="1"/>
    <col min="14" max="14" width="16.5703125" style="633" bestFit="1" customWidth="1"/>
    <col min="15" max="256" width="11.42578125" style="633"/>
    <col min="257" max="257" width="0" style="633" hidden="1" customWidth="1"/>
    <col min="258" max="258" width="45.7109375" style="633" customWidth="1"/>
    <col min="259" max="259" width="11.85546875" style="633" bestFit="1" customWidth="1"/>
    <col min="260" max="260" width="15.42578125" style="633" bestFit="1" customWidth="1"/>
    <col min="261" max="261" width="16.5703125" style="633" bestFit="1" customWidth="1"/>
    <col min="262" max="262" width="11.85546875" style="633" bestFit="1" customWidth="1"/>
    <col min="263" max="263" width="15.42578125" style="633" bestFit="1" customWidth="1"/>
    <col min="264" max="264" width="16.5703125" style="633" bestFit="1" customWidth="1"/>
    <col min="265" max="265" width="11.85546875" style="633" bestFit="1" customWidth="1"/>
    <col min="266" max="266" width="15.42578125" style="633" bestFit="1" customWidth="1"/>
    <col min="267" max="267" width="16.5703125" style="633" bestFit="1" customWidth="1"/>
    <col min="268" max="268" width="11.85546875" style="633" bestFit="1" customWidth="1"/>
    <col min="269" max="269" width="15.42578125" style="633" bestFit="1" customWidth="1"/>
    <col min="270" max="270" width="16.5703125" style="633" bestFit="1" customWidth="1"/>
    <col min="271" max="512" width="11.42578125" style="633"/>
    <col min="513" max="513" width="0" style="633" hidden="1" customWidth="1"/>
    <col min="514" max="514" width="45.7109375" style="633" customWidth="1"/>
    <col min="515" max="515" width="11.85546875" style="633" bestFit="1" customWidth="1"/>
    <col min="516" max="516" width="15.42578125" style="633" bestFit="1" customWidth="1"/>
    <col min="517" max="517" width="16.5703125" style="633" bestFit="1" customWidth="1"/>
    <col min="518" max="518" width="11.85546875" style="633" bestFit="1" customWidth="1"/>
    <col min="519" max="519" width="15.42578125" style="633" bestFit="1" customWidth="1"/>
    <col min="520" max="520" width="16.5703125" style="633" bestFit="1" customWidth="1"/>
    <col min="521" max="521" width="11.85546875" style="633" bestFit="1" customWidth="1"/>
    <col min="522" max="522" width="15.42578125" style="633" bestFit="1" customWidth="1"/>
    <col min="523" max="523" width="16.5703125" style="633" bestFit="1" customWidth="1"/>
    <col min="524" max="524" width="11.85546875" style="633" bestFit="1" customWidth="1"/>
    <col min="525" max="525" width="15.42578125" style="633" bestFit="1" customWidth="1"/>
    <col min="526" max="526" width="16.5703125" style="633" bestFit="1" customWidth="1"/>
    <col min="527" max="768" width="11.42578125" style="633"/>
    <col min="769" max="769" width="0" style="633" hidden="1" customWidth="1"/>
    <col min="770" max="770" width="45.7109375" style="633" customWidth="1"/>
    <col min="771" max="771" width="11.85546875" style="633" bestFit="1" customWidth="1"/>
    <col min="772" max="772" width="15.42578125" style="633" bestFit="1" customWidth="1"/>
    <col min="773" max="773" width="16.5703125" style="633" bestFit="1" customWidth="1"/>
    <col min="774" max="774" width="11.85546875" style="633" bestFit="1" customWidth="1"/>
    <col min="775" max="775" width="15.42578125" style="633" bestFit="1" customWidth="1"/>
    <col min="776" max="776" width="16.5703125" style="633" bestFit="1" customWidth="1"/>
    <col min="777" max="777" width="11.85546875" style="633" bestFit="1" customWidth="1"/>
    <col min="778" max="778" width="15.42578125" style="633" bestFit="1" customWidth="1"/>
    <col min="779" max="779" width="16.5703125" style="633" bestFit="1" customWidth="1"/>
    <col min="780" max="780" width="11.85546875" style="633" bestFit="1" customWidth="1"/>
    <col min="781" max="781" width="15.42578125" style="633" bestFit="1" customWidth="1"/>
    <col min="782" max="782" width="16.5703125" style="633" bestFit="1" customWidth="1"/>
    <col min="783" max="1024" width="11.42578125" style="633"/>
    <col min="1025" max="1025" width="0" style="633" hidden="1" customWidth="1"/>
    <col min="1026" max="1026" width="45.7109375" style="633" customWidth="1"/>
    <col min="1027" max="1027" width="11.85546875" style="633" bestFit="1" customWidth="1"/>
    <col min="1028" max="1028" width="15.42578125" style="633" bestFit="1" customWidth="1"/>
    <col min="1029" max="1029" width="16.5703125" style="633" bestFit="1" customWidth="1"/>
    <col min="1030" max="1030" width="11.85546875" style="633" bestFit="1" customWidth="1"/>
    <col min="1031" max="1031" width="15.42578125" style="633" bestFit="1" customWidth="1"/>
    <col min="1032" max="1032" width="16.5703125" style="633" bestFit="1" customWidth="1"/>
    <col min="1033" max="1033" width="11.85546875" style="633" bestFit="1" customWidth="1"/>
    <col min="1034" max="1034" width="15.42578125" style="633" bestFit="1" customWidth="1"/>
    <col min="1035" max="1035" width="16.5703125" style="633" bestFit="1" customWidth="1"/>
    <col min="1036" max="1036" width="11.85546875" style="633" bestFit="1" customWidth="1"/>
    <col min="1037" max="1037" width="15.42578125" style="633" bestFit="1" customWidth="1"/>
    <col min="1038" max="1038" width="16.5703125" style="633" bestFit="1" customWidth="1"/>
    <col min="1039" max="1280" width="11.42578125" style="633"/>
    <col min="1281" max="1281" width="0" style="633" hidden="1" customWidth="1"/>
    <col min="1282" max="1282" width="45.7109375" style="633" customWidth="1"/>
    <col min="1283" max="1283" width="11.85546875" style="633" bestFit="1" customWidth="1"/>
    <col min="1284" max="1284" width="15.42578125" style="633" bestFit="1" customWidth="1"/>
    <col min="1285" max="1285" width="16.5703125" style="633" bestFit="1" customWidth="1"/>
    <col min="1286" max="1286" width="11.85546875" style="633" bestFit="1" customWidth="1"/>
    <col min="1287" max="1287" width="15.42578125" style="633" bestFit="1" customWidth="1"/>
    <col min="1288" max="1288" width="16.5703125" style="633" bestFit="1" customWidth="1"/>
    <col min="1289" max="1289" width="11.85546875" style="633" bestFit="1" customWidth="1"/>
    <col min="1290" max="1290" width="15.42578125" style="633" bestFit="1" customWidth="1"/>
    <col min="1291" max="1291" width="16.5703125" style="633" bestFit="1" customWidth="1"/>
    <col min="1292" max="1292" width="11.85546875" style="633" bestFit="1" customWidth="1"/>
    <col min="1293" max="1293" width="15.42578125" style="633" bestFit="1" customWidth="1"/>
    <col min="1294" max="1294" width="16.5703125" style="633" bestFit="1" customWidth="1"/>
    <col min="1295" max="1536" width="11.42578125" style="633"/>
    <col min="1537" max="1537" width="0" style="633" hidden="1" customWidth="1"/>
    <col min="1538" max="1538" width="45.7109375" style="633" customWidth="1"/>
    <col min="1539" max="1539" width="11.85546875" style="633" bestFit="1" customWidth="1"/>
    <col min="1540" max="1540" width="15.42578125" style="633" bestFit="1" customWidth="1"/>
    <col min="1541" max="1541" width="16.5703125" style="633" bestFit="1" customWidth="1"/>
    <col min="1542" max="1542" width="11.85546875" style="633" bestFit="1" customWidth="1"/>
    <col min="1543" max="1543" width="15.42578125" style="633" bestFit="1" customWidth="1"/>
    <col min="1544" max="1544" width="16.5703125" style="633" bestFit="1" customWidth="1"/>
    <col min="1545" max="1545" width="11.85546875" style="633" bestFit="1" customWidth="1"/>
    <col min="1546" max="1546" width="15.42578125" style="633" bestFit="1" customWidth="1"/>
    <col min="1547" max="1547" width="16.5703125" style="633" bestFit="1" customWidth="1"/>
    <col min="1548" max="1548" width="11.85546875" style="633" bestFit="1" customWidth="1"/>
    <col min="1549" max="1549" width="15.42578125" style="633" bestFit="1" customWidth="1"/>
    <col min="1550" max="1550" width="16.5703125" style="633" bestFit="1" customWidth="1"/>
    <col min="1551" max="1792" width="11.42578125" style="633"/>
    <col min="1793" max="1793" width="0" style="633" hidden="1" customWidth="1"/>
    <col min="1794" max="1794" width="45.7109375" style="633" customWidth="1"/>
    <col min="1795" max="1795" width="11.85546875" style="633" bestFit="1" customWidth="1"/>
    <col min="1796" max="1796" width="15.42578125" style="633" bestFit="1" customWidth="1"/>
    <col min="1797" max="1797" width="16.5703125" style="633" bestFit="1" customWidth="1"/>
    <col min="1798" max="1798" width="11.85546875" style="633" bestFit="1" customWidth="1"/>
    <col min="1799" max="1799" width="15.42578125" style="633" bestFit="1" customWidth="1"/>
    <col min="1800" max="1800" width="16.5703125" style="633" bestFit="1" customWidth="1"/>
    <col min="1801" max="1801" width="11.85546875" style="633" bestFit="1" customWidth="1"/>
    <col min="1802" max="1802" width="15.42578125" style="633" bestFit="1" customWidth="1"/>
    <col min="1803" max="1803" width="16.5703125" style="633" bestFit="1" customWidth="1"/>
    <col min="1804" max="1804" width="11.85546875" style="633" bestFit="1" customWidth="1"/>
    <col min="1805" max="1805" width="15.42578125" style="633" bestFit="1" customWidth="1"/>
    <col min="1806" max="1806" width="16.5703125" style="633" bestFit="1" customWidth="1"/>
    <col min="1807" max="2048" width="11.42578125" style="633"/>
    <col min="2049" max="2049" width="0" style="633" hidden="1" customWidth="1"/>
    <col min="2050" max="2050" width="45.7109375" style="633" customWidth="1"/>
    <col min="2051" max="2051" width="11.85546875" style="633" bestFit="1" customWidth="1"/>
    <col min="2052" max="2052" width="15.42578125" style="633" bestFit="1" customWidth="1"/>
    <col min="2053" max="2053" width="16.5703125" style="633" bestFit="1" customWidth="1"/>
    <col min="2054" max="2054" width="11.85546875" style="633" bestFit="1" customWidth="1"/>
    <col min="2055" max="2055" width="15.42578125" style="633" bestFit="1" customWidth="1"/>
    <col min="2056" max="2056" width="16.5703125" style="633" bestFit="1" customWidth="1"/>
    <col min="2057" max="2057" width="11.85546875" style="633" bestFit="1" customWidth="1"/>
    <col min="2058" max="2058" width="15.42578125" style="633" bestFit="1" customWidth="1"/>
    <col min="2059" max="2059" width="16.5703125" style="633" bestFit="1" customWidth="1"/>
    <col min="2060" max="2060" width="11.85546875" style="633" bestFit="1" customWidth="1"/>
    <col min="2061" max="2061" width="15.42578125" style="633" bestFit="1" customWidth="1"/>
    <col min="2062" max="2062" width="16.5703125" style="633" bestFit="1" customWidth="1"/>
    <col min="2063" max="2304" width="11.42578125" style="633"/>
    <col min="2305" max="2305" width="0" style="633" hidden="1" customWidth="1"/>
    <col min="2306" max="2306" width="45.7109375" style="633" customWidth="1"/>
    <col min="2307" max="2307" width="11.85546875" style="633" bestFit="1" customWidth="1"/>
    <col min="2308" max="2308" width="15.42578125" style="633" bestFit="1" customWidth="1"/>
    <col min="2309" max="2309" width="16.5703125" style="633" bestFit="1" customWidth="1"/>
    <col min="2310" max="2310" width="11.85546875" style="633" bestFit="1" customWidth="1"/>
    <col min="2311" max="2311" width="15.42578125" style="633" bestFit="1" customWidth="1"/>
    <col min="2312" max="2312" width="16.5703125" style="633" bestFit="1" customWidth="1"/>
    <col min="2313" max="2313" width="11.85546875" style="633" bestFit="1" customWidth="1"/>
    <col min="2314" max="2314" width="15.42578125" style="633" bestFit="1" customWidth="1"/>
    <col min="2315" max="2315" width="16.5703125" style="633" bestFit="1" customWidth="1"/>
    <col min="2316" max="2316" width="11.85546875" style="633" bestFit="1" customWidth="1"/>
    <col min="2317" max="2317" width="15.42578125" style="633" bestFit="1" customWidth="1"/>
    <col min="2318" max="2318" width="16.5703125" style="633" bestFit="1" customWidth="1"/>
    <col min="2319" max="2560" width="11.42578125" style="633"/>
    <col min="2561" max="2561" width="0" style="633" hidden="1" customWidth="1"/>
    <col min="2562" max="2562" width="45.7109375" style="633" customWidth="1"/>
    <col min="2563" max="2563" width="11.85546875" style="633" bestFit="1" customWidth="1"/>
    <col min="2564" max="2564" width="15.42578125" style="633" bestFit="1" customWidth="1"/>
    <col min="2565" max="2565" width="16.5703125" style="633" bestFit="1" customWidth="1"/>
    <col min="2566" max="2566" width="11.85546875" style="633" bestFit="1" customWidth="1"/>
    <col min="2567" max="2567" width="15.42578125" style="633" bestFit="1" customWidth="1"/>
    <col min="2568" max="2568" width="16.5703125" style="633" bestFit="1" customWidth="1"/>
    <col min="2569" max="2569" width="11.85546875" style="633" bestFit="1" customWidth="1"/>
    <col min="2570" max="2570" width="15.42578125" style="633" bestFit="1" customWidth="1"/>
    <col min="2571" max="2571" width="16.5703125" style="633" bestFit="1" customWidth="1"/>
    <col min="2572" max="2572" width="11.85546875" style="633" bestFit="1" customWidth="1"/>
    <col min="2573" max="2573" width="15.42578125" style="633" bestFit="1" customWidth="1"/>
    <col min="2574" max="2574" width="16.5703125" style="633" bestFit="1" customWidth="1"/>
    <col min="2575" max="2816" width="11.42578125" style="633"/>
    <col min="2817" max="2817" width="0" style="633" hidden="1" customWidth="1"/>
    <col min="2818" max="2818" width="45.7109375" style="633" customWidth="1"/>
    <col min="2819" max="2819" width="11.85546875" style="633" bestFit="1" customWidth="1"/>
    <col min="2820" max="2820" width="15.42578125" style="633" bestFit="1" customWidth="1"/>
    <col min="2821" max="2821" width="16.5703125" style="633" bestFit="1" customWidth="1"/>
    <col min="2822" max="2822" width="11.85546875" style="633" bestFit="1" customWidth="1"/>
    <col min="2823" max="2823" width="15.42578125" style="633" bestFit="1" customWidth="1"/>
    <col min="2824" max="2824" width="16.5703125" style="633" bestFit="1" customWidth="1"/>
    <col min="2825" max="2825" width="11.85546875" style="633" bestFit="1" customWidth="1"/>
    <col min="2826" max="2826" width="15.42578125" style="633" bestFit="1" customWidth="1"/>
    <col min="2827" max="2827" width="16.5703125" style="633" bestFit="1" customWidth="1"/>
    <col min="2828" max="2828" width="11.85546875" style="633" bestFit="1" customWidth="1"/>
    <col min="2829" max="2829" width="15.42578125" style="633" bestFit="1" customWidth="1"/>
    <col min="2830" max="2830" width="16.5703125" style="633" bestFit="1" customWidth="1"/>
    <col min="2831" max="3072" width="11.42578125" style="633"/>
    <col min="3073" max="3073" width="0" style="633" hidden="1" customWidth="1"/>
    <col min="3074" max="3074" width="45.7109375" style="633" customWidth="1"/>
    <col min="3075" max="3075" width="11.85546875" style="633" bestFit="1" customWidth="1"/>
    <col min="3076" max="3076" width="15.42578125" style="633" bestFit="1" customWidth="1"/>
    <col min="3077" max="3077" width="16.5703125" style="633" bestFit="1" customWidth="1"/>
    <col min="3078" max="3078" width="11.85546875" style="633" bestFit="1" customWidth="1"/>
    <col min="3079" max="3079" width="15.42578125" style="633" bestFit="1" customWidth="1"/>
    <col min="3080" max="3080" width="16.5703125" style="633" bestFit="1" customWidth="1"/>
    <col min="3081" max="3081" width="11.85546875" style="633" bestFit="1" customWidth="1"/>
    <col min="3082" max="3082" width="15.42578125" style="633" bestFit="1" customWidth="1"/>
    <col min="3083" max="3083" width="16.5703125" style="633" bestFit="1" customWidth="1"/>
    <col min="3084" max="3084" width="11.85546875" style="633" bestFit="1" customWidth="1"/>
    <col min="3085" max="3085" width="15.42578125" style="633" bestFit="1" customWidth="1"/>
    <col min="3086" max="3086" width="16.5703125" style="633" bestFit="1" customWidth="1"/>
    <col min="3087" max="3328" width="11.42578125" style="633"/>
    <col min="3329" max="3329" width="0" style="633" hidden="1" customWidth="1"/>
    <col min="3330" max="3330" width="45.7109375" style="633" customWidth="1"/>
    <col min="3331" max="3331" width="11.85546875" style="633" bestFit="1" customWidth="1"/>
    <col min="3332" max="3332" width="15.42578125" style="633" bestFit="1" customWidth="1"/>
    <col min="3333" max="3333" width="16.5703125" style="633" bestFit="1" customWidth="1"/>
    <col min="3334" max="3334" width="11.85546875" style="633" bestFit="1" customWidth="1"/>
    <col min="3335" max="3335" width="15.42578125" style="633" bestFit="1" customWidth="1"/>
    <col min="3336" max="3336" width="16.5703125" style="633" bestFit="1" customWidth="1"/>
    <col min="3337" max="3337" width="11.85546875" style="633" bestFit="1" customWidth="1"/>
    <col min="3338" max="3338" width="15.42578125" style="633" bestFit="1" customWidth="1"/>
    <col min="3339" max="3339" width="16.5703125" style="633" bestFit="1" customWidth="1"/>
    <col min="3340" max="3340" width="11.85546875" style="633" bestFit="1" customWidth="1"/>
    <col min="3341" max="3341" width="15.42578125" style="633" bestFit="1" customWidth="1"/>
    <col min="3342" max="3342" width="16.5703125" style="633" bestFit="1" customWidth="1"/>
    <col min="3343" max="3584" width="11.42578125" style="633"/>
    <col min="3585" max="3585" width="0" style="633" hidden="1" customWidth="1"/>
    <col min="3586" max="3586" width="45.7109375" style="633" customWidth="1"/>
    <col min="3587" max="3587" width="11.85546875" style="633" bestFit="1" customWidth="1"/>
    <col min="3588" max="3588" width="15.42578125" style="633" bestFit="1" customWidth="1"/>
    <col min="3589" max="3589" width="16.5703125" style="633" bestFit="1" customWidth="1"/>
    <col min="3590" max="3590" width="11.85546875" style="633" bestFit="1" customWidth="1"/>
    <col min="3591" max="3591" width="15.42578125" style="633" bestFit="1" customWidth="1"/>
    <col min="3592" max="3592" width="16.5703125" style="633" bestFit="1" customWidth="1"/>
    <col min="3593" max="3593" width="11.85546875" style="633" bestFit="1" customWidth="1"/>
    <col min="3594" max="3594" width="15.42578125" style="633" bestFit="1" customWidth="1"/>
    <col min="3595" max="3595" width="16.5703125" style="633" bestFit="1" customWidth="1"/>
    <col min="3596" max="3596" width="11.85546875" style="633" bestFit="1" customWidth="1"/>
    <col min="3597" max="3597" width="15.42578125" style="633" bestFit="1" customWidth="1"/>
    <col min="3598" max="3598" width="16.5703125" style="633" bestFit="1" customWidth="1"/>
    <col min="3599" max="3840" width="11.42578125" style="633"/>
    <col min="3841" max="3841" width="0" style="633" hidden="1" customWidth="1"/>
    <col min="3842" max="3842" width="45.7109375" style="633" customWidth="1"/>
    <col min="3843" max="3843" width="11.85546875" style="633" bestFit="1" customWidth="1"/>
    <col min="3844" max="3844" width="15.42578125" style="633" bestFit="1" customWidth="1"/>
    <col min="3845" max="3845" width="16.5703125" style="633" bestFit="1" customWidth="1"/>
    <col min="3846" max="3846" width="11.85546875" style="633" bestFit="1" customWidth="1"/>
    <col min="3847" max="3847" width="15.42578125" style="633" bestFit="1" customWidth="1"/>
    <col min="3848" max="3848" width="16.5703125" style="633" bestFit="1" customWidth="1"/>
    <col min="3849" max="3849" width="11.85546875" style="633" bestFit="1" customWidth="1"/>
    <col min="3850" max="3850" width="15.42578125" style="633" bestFit="1" customWidth="1"/>
    <col min="3851" max="3851" width="16.5703125" style="633" bestFit="1" customWidth="1"/>
    <col min="3852" max="3852" width="11.85546875" style="633" bestFit="1" customWidth="1"/>
    <col min="3853" max="3853" width="15.42578125" style="633" bestFit="1" customWidth="1"/>
    <col min="3854" max="3854" width="16.5703125" style="633" bestFit="1" customWidth="1"/>
    <col min="3855" max="4096" width="11.42578125" style="633"/>
    <col min="4097" max="4097" width="0" style="633" hidden="1" customWidth="1"/>
    <col min="4098" max="4098" width="45.7109375" style="633" customWidth="1"/>
    <col min="4099" max="4099" width="11.85546875" style="633" bestFit="1" customWidth="1"/>
    <col min="4100" max="4100" width="15.42578125" style="633" bestFit="1" customWidth="1"/>
    <col min="4101" max="4101" width="16.5703125" style="633" bestFit="1" customWidth="1"/>
    <col min="4102" max="4102" width="11.85546875" style="633" bestFit="1" customWidth="1"/>
    <col min="4103" max="4103" width="15.42578125" style="633" bestFit="1" customWidth="1"/>
    <col min="4104" max="4104" width="16.5703125" style="633" bestFit="1" customWidth="1"/>
    <col min="4105" max="4105" width="11.85546875" style="633" bestFit="1" customWidth="1"/>
    <col min="4106" max="4106" width="15.42578125" style="633" bestFit="1" customWidth="1"/>
    <col min="4107" max="4107" width="16.5703125" style="633" bestFit="1" customWidth="1"/>
    <col min="4108" max="4108" width="11.85546875" style="633" bestFit="1" customWidth="1"/>
    <col min="4109" max="4109" width="15.42578125" style="633" bestFit="1" customWidth="1"/>
    <col min="4110" max="4110" width="16.5703125" style="633" bestFit="1" customWidth="1"/>
    <col min="4111" max="4352" width="11.42578125" style="633"/>
    <col min="4353" max="4353" width="0" style="633" hidden="1" customWidth="1"/>
    <col min="4354" max="4354" width="45.7109375" style="633" customWidth="1"/>
    <col min="4355" max="4355" width="11.85546875" style="633" bestFit="1" customWidth="1"/>
    <col min="4356" max="4356" width="15.42578125" style="633" bestFit="1" customWidth="1"/>
    <col min="4357" max="4357" width="16.5703125" style="633" bestFit="1" customWidth="1"/>
    <col min="4358" max="4358" width="11.85546875" style="633" bestFit="1" customWidth="1"/>
    <col min="4359" max="4359" width="15.42578125" style="633" bestFit="1" customWidth="1"/>
    <col min="4360" max="4360" width="16.5703125" style="633" bestFit="1" customWidth="1"/>
    <col min="4361" max="4361" width="11.85546875" style="633" bestFit="1" customWidth="1"/>
    <col min="4362" max="4362" width="15.42578125" style="633" bestFit="1" customWidth="1"/>
    <col min="4363" max="4363" width="16.5703125" style="633" bestFit="1" customWidth="1"/>
    <col min="4364" max="4364" width="11.85546875" style="633" bestFit="1" customWidth="1"/>
    <col min="4365" max="4365" width="15.42578125" style="633" bestFit="1" customWidth="1"/>
    <col min="4366" max="4366" width="16.5703125" style="633" bestFit="1" customWidth="1"/>
    <col min="4367" max="4608" width="11.42578125" style="633"/>
    <col min="4609" max="4609" width="0" style="633" hidden="1" customWidth="1"/>
    <col min="4610" max="4610" width="45.7109375" style="633" customWidth="1"/>
    <col min="4611" max="4611" width="11.85546875" style="633" bestFit="1" customWidth="1"/>
    <col min="4612" max="4612" width="15.42578125" style="633" bestFit="1" customWidth="1"/>
    <col min="4613" max="4613" width="16.5703125" style="633" bestFit="1" customWidth="1"/>
    <col min="4614" max="4614" width="11.85546875" style="633" bestFit="1" customWidth="1"/>
    <col min="4615" max="4615" width="15.42578125" style="633" bestFit="1" customWidth="1"/>
    <col min="4616" max="4616" width="16.5703125" style="633" bestFit="1" customWidth="1"/>
    <col min="4617" max="4617" width="11.85546875" style="633" bestFit="1" customWidth="1"/>
    <col min="4618" max="4618" width="15.42578125" style="633" bestFit="1" customWidth="1"/>
    <col min="4619" max="4619" width="16.5703125" style="633" bestFit="1" customWidth="1"/>
    <col min="4620" max="4620" width="11.85546875" style="633" bestFit="1" customWidth="1"/>
    <col min="4621" max="4621" width="15.42578125" style="633" bestFit="1" customWidth="1"/>
    <col min="4622" max="4622" width="16.5703125" style="633" bestFit="1" customWidth="1"/>
    <col min="4623" max="4864" width="11.42578125" style="633"/>
    <col min="4865" max="4865" width="0" style="633" hidden="1" customWidth="1"/>
    <col min="4866" max="4866" width="45.7109375" style="633" customWidth="1"/>
    <col min="4867" max="4867" width="11.85546875" style="633" bestFit="1" customWidth="1"/>
    <col min="4868" max="4868" width="15.42578125" style="633" bestFit="1" customWidth="1"/>
    <col min="4869" max="4869" width="16.5703125" style="633" bestFit="1" customWidth="1"/>
    <col min="4870" max="4870" width="11.85546875" style="633" bestFit="1" customWidth="1"/>
    <col min="4871" max="4871" width="15.42578125" style="633" bestFit="1" customWidth="1"/>
    <col min="4872" max="4872" width="16.5703125" style="633" bestFit="1" customWidth="1"/>
    <col min="4873" max="4873" width="11.85546875" style="633" bestFit="1" customWidth="1"/>
    <col min="4874" max="4874" width="15.42578125" style="633" bestFit="1" customWidth="1"/>
    <col min="4875" max="4875" width="16.5703125" style="633" bestFit="1" customWidth="1"/>
    <col min="4876" max="4876" width="11.85546875" style="633" bestFit="1" customWidth="1"/>
    <col min="4877" max="4877" width="15.42578125" style="633" bestFit="1" customWidth="1"/>
    <col min="4878" max="4878" width="16.5703125" style="633" bestFit="1" customWidth="1"/>
    <col min="4879" max="5120" width="11.42578125" style="633"/>
    <col min="5121" max="5121" width="0" style="633" hidden="1" customWidth="1"/>
    <col min="5122" max="5122" width="45.7109375" style="633" customWidth="1"/>
    <col min="5123" max="5123" width="11.85546875" style="633" bestFit="1" customWidth="1"/>
    <col min="5124" max="5124" width="15.42578125" style="633" bestFit="1" customWidth="1"/>
    <col min="5125" max="5125" width="16.5703125" style="633" bestFit="1" customWidth="1"/>
    <col min="5126" max="5126" width="11.85546875" style="633" bestFit="1" customWidth="1"/>
    <col min="5127" max="5127" width="15.42578125" style="633" bestFit="1" customWidth="1"/>
    <col min="5128" max="5128" width="16.5703125" style="633" bestFit="1" customWidth="1"/>
    <col min="5129" max="5129" width="11.85546875" style="633" bestFit="1" customWidth="1"/>
    <col min="5130" max="5130" width="15.42578125" style="633" bestFit="1" customWidth="1"/>
    <col min="5131" max="5131" width="16.5703125" style="633" bestFit="1" customWidth="1"/>
    <col min="5132" max="5132" width="11.85546875" style="633" bestFit="1" customWidth="1"/>
    <col min="5133" max="5133" width="15.42578125" style="633" bestFit="1" customWidth="1"/>
    <col min="5134" max="5134" width="16.5703125" style="633" bestFit="1" customWidth="1"/>
    <col min="5135" max="5376" width="11.42578125" style="633"/>
    <col min="5377" max="5377" width="0" style="633" hidden="1" customWidth="1"/>
    <col min="5378" max="5378" width="45.7109375" style="633" customWidth="1"/>
    <col min="5379" max="5379" width="11.85546875" style="633" bestFit="1" customWidth="1"/>
    <col min="5380" max="5380" width="15.42578125" style="633" bestFit="1" customWidth="1"/>
    <col min="5381" max="5381" width="16.5703125" style="633" bestFit="1" customWidth="1"/>
    <col min="5382" max="5382" width="11.85546875" style="633" bestFit="1" customWidth="1"/>
    <col min="5383" max="5383" width="15.42578125" style="633" bestFit="1" customWidth="1"/>
    <col min="5384" max="5384" width="16.5703125" style="633" bestFit="1" customWidth="1"/>
    <col min="5385" max="5385" width="11.85546875" style="633" bestFit="1" customWidth="1"/>
    <col min="5386" max="5386" width="15.42578125" style="633" bestFit="1" customWidth="1"/>
    <col min="5387" max="5387" width="16.5703125" style="633" bestFit="1" customWidth="1"/>
    <col min="5388" max="5388" width="11.85546875" style="633" bestFit="1" customWidth="1"/>
    <col min="5389" max="5389" width="15.42578125" style="633" bestFit="1" customWidth="1"/>
    <col min="5390" max="5390" width="16.5703125" style="633" bestFit="1" customWidth="1"/>
    <col min="5391" max="5632" width="11.42578125" style="633"/>
    <col min="5633" max="5633" width="0" style="633" hidden="1" customWidth="1"/>
    <col min="5634" max="5634" width="45.7109375" style="633" customWidth="1"/>
    <col min="5635" max="5635" width="11.85546875" style="633" bestFit="1" customWidth="1"/>
    <col min="5636" max="5636" width="15.42578125" style="633" bestFit="1" customWidth="1"/>
    <col min="5637" max="5637" width="16.5703125" style="633" bestFit="1" customWidth="1"/>
    <col min="5638" max="5638" width="11.85546875" style="633" bestFit="1" customWidth="1"/>
    <col min="5639" max="5639" width="15.42578125" style="633" bestFit="1" customWidth="1"/>
    <col min="5640" max="5640" width="16.5703125" style="633" bestFit="1" customWidth="1"/>
    <col min="5641" max="5641" width="11.85546875" style="633" bestFit="1" customWidth="1"/>
    <col min="5642" max="5642" width="15.42578125" style="633" bestFit="1" customWidth="1"/>
    <col min="5643" max="5643" width="16.5703125" style="633" bestFit="1" customWidth="1"/>
    <col min="5644" max="5644" width="11.85546875" style="633" bestFit="1" customWidth="1"/>
    <col min="5645" max="5645" width="15.42578125" style="633" bestFit="1" customWidth="1"/>
    <col min="5646" max="5646" width="16.5703125" style="633" bestFit="1" customWidth="1"/>
    <col min="5647" max="5888" width="11.42578125" style="633"/>
    <col min="5889" max="5889" width="0" style="633" hidden="1" customWidth="1"/>
    <col min="5890" max="5890" width="45.7109375" style="633" customWidth="1"/>
    <col min="5891" max="5891" width="11.85546875" style="633" bestFit="1" customWidth="1"/>
    <col min="5892" max="5892" width="15.42578125" style="633" bestFit="1" customWidth="1"/>
    <col min="5893" max="5893" width="16.5703125" style="633" bestFit="1" customWidth="1"/>
    <col min="5894" max="5894" width="11.85546875" style="633" bestFit="1" customWidth="1"/>
    <col min="5895" max="5895" width="15.42578125" style="633" bestFit="1" customWidth="1"/>
    <col min="5896" max="5896" width="16.5703125" style="633" bestFit="1" customWidth="1"/>
    <col min="5897" max="5897" width="11.85546875" style="633" bestFit="1" customWidth="1"/>
    <col min="5898" max="5898" width="15.42578125" style="633" bestFit="1" customWidth="1"/>
    <col min="5899" max="5899" width="16.5703125" style="633" bestFit="1" customWidth="1"/>
    <col min="5900" max="5900" width="11.85546875" style="633" bestFit="1" customWidth="1"/>
    <col min="5901" max="5901" width="15.42578125" style="633" bestFit="1" customWidth="1"/>
    <col min="5902" max="5902" width="16.5703125" style="633" bestFit="1" customWidth="1"/>
    <col min="5903" max="6144" width="11.42578125" style="633"/>
    <col min="6145" max="6145" width="0" style="633" hidden="1" customWidth="1"/>
    <col min="6146" max="6146" width="45.7109375" style="633" customWidth="1"/>
    <col min="6147" max="6147" width="11.85546875" style="633" bestFit="1" customWidth="1"/>
    <col min="6148" max="6148" width="15.42578125" style="633" bestFit="1" customWidth="1"/>
    <col min="6149" max="6149" width="16.5703125" style="633" bestFit="1" customWidth="1"/>
    <col min="6150" max="6150" width="11.85546875" style="633" bestFit="1" customWidth="1"/>
    <col min="6151" max="6151" width="15.42578125" style="633" bestFit="1" customWidth="1"/>
    <col min="6152" max="6152" width="16.5703125" style="633" bestFit="1" customWidth="1"/>
    <col min="6153" max="6153" width="11.85546875" style="633" bestFit="1" customWidth="1"/>
    <col min="6154" max="6154" width="15.42578125" style="633" bestFit="1" customWidth="1"/>
    <col min="6155" max="6155" width="16.5703125" style="633" bestFit="1" customWidth="1"/>
    <col min="6156" max="6156" width="11.85546875" style="633" bestFit="1" customWidth="1"/>
    <col min="6157" max="6157" width="15.42578125" style="633" bestFit="1" customWidth="1"/>
    <col min="6158" max="6158" width="16.5703125" style="633" bestFit="1" customWidth="1"/>
    <col min="6159" max="6400" width="11.42578125" style="633"/>
    <col min="6401" max="6401" width="0" style="633" hidden="1" customWidth="1"/>
    <col min="6402" max="6402" width="45.7109375" style="633" customWidth="1"/>
    <col min="6403" max="6403" width="11.85546875" style="633" bestFit="1" customWidth="1"/>
    <col min="6404" max="6404" width="15.42578125" style="633" bestFit="1" customWidth="1"/>
    <col min="6405" max="6405" width="16.5703125" style="633" bestFit="1" customWidth="1"/>
    <col min="6406" max="6406" width="11.85546875" style="633" bestFit="1" customWidth="1"/>
    <col min="6407" max="6407" width="15.42578125" style="633" bestFit="1" customWidth="1"/>
    <col min="6408" max="6408" width="16.5703125" style="633" bestFit="1" customWidth="1"/>
    <col min="6409" max="6409" width="11.85546875" style="633" bestFit="1" customWidth="1"/>
    <col min="6410" max="6410" width="15.42578125" style="633" bestFit="1" customWidth="1"/>
    <col min="6411" max="6411" width="16.5703125" style="633" bestFit="1" customWidth="1"/>
    <col min="6412" max="6412" width="11.85546875" style="633" bestFit="1" customWidth="1"/>
    <col min="6413" max="6413" width="15.42578125" style="633" bestFit="1" customWidth="1"/>
    <col min="6414" max="6414" width="16.5703125" style="633" bestFit="1" customWidth="1"/>
    <col min="6415" max="6656" width="11.42578125" style="633"/>
    <col min="6657" max="6657" width="0" style="633" hidden="1" customWidth="1"/>
    <col min="6658" max="6658" width="45.7109375" style="633" customWidth="1"/>
    <col min="6659" max="6659" width="11.85546875" style="633" bestFit="1" customWidth="1"/>
    <col min="6660" max="6660" width="15.42578125" style="633" bestFit="1" customWidth="1"/>
    <col min="6661" max="6661" width="16.5703125" style="633" bestFit="1" customWidth="1"/>
    <col min="6662" max="6662" width="11.85546875" style="633" bestFit="1" customWidth="1"/>
    <col min="6663" max="6663" width="15.42578125" style="633" bestFit="1" customWidth="1"/>
    <col min="6664" max="6664" width="16.5703125" style="633" bestFit="1" customWidth="1"/>
    <col min="6665" max="6665" width="11.85546875" style="633" bestFit="1" customWidth="1"/>
    <col min="6666" max="6666" width="15.42578125" style="633" bestFit="1" customWidth="1"/>
    <col min="6667" max="6667" width="16.5703125" style="633" bestFit="1" customWidth="1"/>
    <col min="6668" max="6668" width="11.85546875" style="633" bestFit="1" customWidth="1"/>
    <col min="6669" max="6669" width="15.42578125" style="633" bestFit="1" customWidth="1"/>
    <col min="6670" max="6670" width="16.5703125" style="633" bestFit="1" customWidth="1"/>
    <col min="6671" max="6912" width="11.42578125" style="633"/>
    <col min="6913" max="6913" width="0" style="633" hidden="1" customWidth="1"/>
    <col min="6914" max="6914" width="45.7109375" style="633" customWidth="1"/>
    <col min="6915" max="6915" width="11.85546875" style="633" bestFit="1" customWidth="1"/>
    <col min="6916" max="6916" width="15.42578125" style="633" bestFit="1" customWidth="1"/>
    <col min="6917" max="6917" width="16.5703125" style="633" bestFit="1" customWidth="1"/>
    <col min="6918" max="6918" width="11.85546875" style="633" bestFit="1" customWidth="1"/>
    <col min="6919" max="6919" width="15.42578125" style="633" bestFit="1" customWidth="1"/>
    <col min="6920" max="6920" width="16.5703125" style="633" bestFit="1" customWidth="1"/>
    <col min="6921" max="6921" width="11.85546875" style="633" bestFit="1" customWidth="1"/>
    <col min="6922" max="6922" width="15.42578125" style="633" bestFit="1" customWidth="1"/>
    <col min="6923" max="6923" width="16.5703125" style="633" bestFit="1" customWidth="1"/>
    <col min="6924" max="6924" width="11.85546875" style="633" bestFit="1" customWidth="1"/>
    <col min="6925" max="6925" width="15.42578125" style="633" bestFit="1" customWidth="1"/>
    <col min="6926" max="6926" width="16.5703125" style="633" bestFit="1" customWidth="1"/>
    <col min="6927" max="7168" width="11.42578125" style="633"/>
    <col min="7169" max="7169" width="0" style="633" hidden="1" customWidth="1"/>
    <col min="7170" max="7170" width="45.7109375" style="633" customWidth="1"/>
    <col min="7171" max="7171" width="11.85546875" style="633" bestFit="1" customWidth="1"/>
    <col min="7172" max="7172" width="15.42578125" style="633" bestFit="1" customWidth="1"/>
    <col min="7173" max="7173" width="16.5703125" style="633" bestFit="1" customWidth="1"/>
    <col min="7174" max="7174" width="11.85546875" style="633" bestFit="1" customWidth="1"/>
    <col min="7175" max="7175" width="15.42578125" style="633" bestFit="1" customWidth="1"/>
    <col min="7176" max="7176" width="16.5703125" style="633" bestFit="1" customWidth="1"/>
    <col min="7177" max="7177" width="11.85546875" style="633" bestFit="1" customWidth="1"/>
    <col min="7178" max="7178" width="15.42578125" style="633" bestFit="1" customWidth="1"/>
    <col min="7179" max="7179" width="16.5703125" style="633" bestFit="1" customWidth="1"/>
    <col min="7180" max="7180" width="11.85546875" style="633" bestFit="1" customWidth="1"/>
    <col min="7181" max="7181" width="15.42578125" style="633" bestFit="1" customWidth="1"/>
    <col min="7182" max="7182" width="16.5703125" style="633" bestFit="1" customWidth="1"/>
    <col min="7183" max="7424" width="11.42578125" style="633"/>
    <col min="7425" max="7425" width="0" style="633" hidden="1" customWidth="1"/>
    <col min="7426" max="7426" width="45.7109375" style="633" customWidth="1"/>
    <col min="7427" max="7427" width="11.85546875" style="633" bestFit="1" customWidth="1"/>
    <col min="7428" max="7428" width="15.42578125" style="633" bestFit="1" customWidth="1"/>
    <col min="7429" max="7429" width="16.5703125" style="633" bestFit="1" customWidth="1"/>
    <col min="7430" max="7430" width="11.85546875" style="633" bestFit="1" customWidth="1"/>
    <col min="7431" max="7431" width="15.42578125" style="633" bestFit="1" customWidth="1"/>
    <col min="7432" max="7432" width="16.5703125" style="633" bestFit="1" customWidth="1"/>
    <col min="7433" max="7433" width="11.85546875" style="633" bestFit="1" customWidth="1"/>
    <col min="7434" max="7434" width="15.42578125" style="633" bestFit="1" customWidth="1"/>
    <col min="7435" max="7435" width="16.5703125" style="633" bestFit="1" customWidth="1"/>
    <col min="7436" max="7436" width="11.85546875" style="633" bestFit="1" customWidth="1"/>
    <col min="7437" max="7437" width="15.42578125" style="633" bestFit="1" customWidth="1"/>
    <col min="7438" max="7438" width="16.5703125" style="633" bestFit="1" customWidth="1"/>
    <col min="7439" max="7680" width="11.42578125" style="633"/>
    <col min="7681" max="7681" width="0" style="633" hidden="1" customWidth="1"/>
    <col min="7682" max="7682" width="45.7109375" style="633" customWidth="1"/>
    <col min="7683" max="7683" width="11.85546875" style="633" bestFit="1" customWidth="1"/>
    <col min="7684" max="7684" width="15.42578125" style="633" bestFit="1" customWidth="1"/>
    <col min="7685" max="7685" width="16.5703125" style="633" bestFit="1" customWidth="1"/>
    <col min="7686" max="7686" width="11.85546875" style="633" bestFit="1" customWidth="1"/>
    <col min="7687" max="7687" width="15.42578125" style="633" bestFit="1" customWidth="1"/>
    <col min="7688" max="7688" width="16.5703125" style="633" bestFit="1" customWidth="1"/>
    <col min="7689" max="7689" width="11.85546875" style="633" bestFit="1" customWidth="1"/>
    <col min="7690" max="7690" width="15.42578125" style="633" bestFit="1" customWidth="1"/>
    <col min="7691" max="7691" width="16.5703125" style="633" bestFit="1" customWidth="1"/>
    <col min="7692" max="7692" width="11.85546875" style="633" bestFit="1" customWidth="1"/>
    <col min="7693" max="7693" width="15.42578125" style="633" bestFit="1" customWidth="1"/>
    <col min="7694" max="7694" width="16.5703125" style="633" bestFit="1" customWidth="1"/>
    <col min="7695" max="7936" width="11.42578125" style="633"/>
    <col min="7937" max="7937" width="0" style="633" hidden="1" customWidth="1"/>
    <col min="7938" max="7938" width="45.7109375" style="633" customWidth="1"/>
    <col min="7939" max="7939" width="11.85546875" style="633" bestFit="1" customWidth="1"/>
    <col min="7940" max="7940" width="15.42578125" style="633" bestFit="1" customWidth="1"/>
    <col min="7941" max="7941" width="16.5703125" style="633" bestFit="1" customWidth="1"/>
    <col min="7942" max="7942" width="11.85546875" style="633" bestFit="1" customWidth="1"/>
    <col min="7943" max="7943" width="15.42578125" style="633" bestFit="1" customWidth="1"/>
    <col min="7944" max="7944" width="16.5703125" style="633" bestFit="1" customWidth="1"/>
    <col min="7945" max="7945" width="11.85546875" style="633" bestFit="1" customWidth="1"/>
    <col min="7946" max="7946" width="15.42578125" style="633" bestFit="1" customWidth="1"/>
    <col min="7947" max="7947" width="16.5703125" style="633" bestFit="1" customWidth="1"/>
    <col min="7948" max="7948" width="11.85546875" style="633" bestFit="1" customWidth="1"/>
    <col min="7949" max="7949" width="15.42578125" style="633" bestFit="1" customWidth="1"/>
    <col min="7950" max="7950" width="16.5703125" style="633" bestFit="1" customWidth="1"/>
    <col min="7951" max="8192" width="11.42578125" style="633"/>
    <col min="8193" max="8193" width="0" style="633" hidden="1" customWidth="1"/>
    <col min="8194" max="8194" width="45.7109375" style="633" customWidth="1"/>
    <col min="8195" max="8195" width="11.85546875" style="633" bestFit="1" customWidth="1"/>
    <col min="8196" max="8196" width="15.42578125" style="633" bestFit="1" customWidth="1"/>
    <col min="8197" max="8197" width="16.5703125" style="633" bestFit="1" customWidth="1"/>
    <col min="8198" max="8198" width="11.85546875" style="633" bestFit="1" customWidth="1"/>
    <col min="8199" max="8199" width="15.42578125" style="633" bestFit="1" customWidth="1"/>
    <col min="8200" max="8200" width="16.5703125" style="633" bestFit="1" customWidth="1"/>
    <col min="8201" max="8201" width="11.85546875" style="633" bestFit="1" customWidth="1"/>
    <col min="8202" max="8202" width="15.42578125" style="633" bestFit="1" customWidth="1"/>
    <col min="8203" max="8203" width="16.5703125" style="633" bestFit="1" customWidth="1"/>
    <col min="8204" max="8204" width="11.85546875" style="633" bestFit="1" customWidth="1"/>
    <col min="8205" max="8205" width="15.42578125" style="633" bestFit="1" customWidth="1"/>
    <col min="8206" max="8206" width="16.5703125" style="633" bestFit="1" customWidth="1"/>
    <col min="8207" max="8448" width="11.42578125" style="633"/>
    <col min="8449" max="8449" width="0" style="633" hidden="1" customWidth="1"/>
    <col min="8450" max="8450" width="45.7109375" style="633" customWidth="1"/>
    <col min="8451" max="8451" width="11.85546875" style="633" bestFit="1" customWidth="1"/>
    <col min="8452" max="8452" width="15.42578125" style="633" bestFit="1" customWidth="1"/>
    <col min="8453" max="8453" width="16.5703125" style="633" bestFit="1" customWidth="1"/>
    <col min="8454" max="8454" width="11.85546875" style="633" bestFit="1" customWidth="1"/>
    <col min="8455" max="8455" width="15.42578125" style="633" bestFit="1" customWidth="1"/>
    <col min="8456" max="8456" width="16.5703125" style="633" bestFit="1" customWidth="1"/>
    <col min="8457" max="8457" width="11.85546875" style="633" bestFit="1" customWidth="1"/>
    <col min="8458" max="8458" width="15.42578125" style="633" bestFit="1" customWidth="1"/>
    <col min="8459" max="8459" width="16.5703125" style="633" bestFit="1" customWidth="1"/>
    <col min="8460" max="8460" width="11.85546875" style="633" bestFit="1" customWidth="1"/>
    <col min="8461" max="8461" width="15.42578125" style="633" bestFit="1" customWidth="1"/>
    <col min="8462" max="8462" width="16.5703125" style="633" bestFit="1" customWidth="1"/>
    <col min="8463" max="8704" width="11.42578125" style="633"/>
    <col min="8705" max="8705" width="0" style="633" hidden="1" customWidth="1"/>
    <col min="8706" max="8706" width="45.7109375" style="633" customWidth="1"/>
    <col min="8707" max="8707" width="11.85546875" style="633" bestFit="1" customWidth="1"/>
    <col min="8708" max="8708" width="15.42578125" style="633" bestFit="1" customWidth="1"/>
    <col min="8709" max="8709" width="16.5703125" style="633" bestFit="1" customWidth="1"/>
    <col min="8710" max="8710" width="11.85546875" style="633" bestFit="1" customWidth="1"/>
    <col min="8711" max="8711" width="15.42578125" style="633" bestFit="1" customWidth="1"/>
    <col min="8712" max="8712" width="16.5703125" style="633" bestFit="1" customWidth="1"/>
    <col min="8713" max="8713" width="11.85546875" style="633" bestFit="1" customWidth="1"/>
    <col min="8714" max="8714" width="15.42578125" style="633" bestFit="1" customWidth="1"/>
    <col min="8715" max="8715" width="16.5703125" style="633" bestFit="1" customWidth="1"/>
    <col min="8716" max="8716" width="11.85546875" style="633" bestFit="1" customWidth="1"/>
    <col min="8717" max="8717" width="15.42578125" style="633" bestFit="1" customWidth="1"/>
    <col min="8718" max="8718" width="16.5703125" style="633" bestFit="1" customWidth="1"/>
    <col min="8719" max="8960" width="11.42578125" style="633"/>
    <col min="8961" max="8961" width="0" style="633" hidden="1" customWidth="1"/>
    <col min="8962" max="8962" width="45.7109375" style="633" customWidth="1"/>
    <col min="8963" max="8963" width="11.85546875" style="633" bestFit="1" customWidth="1"/>
    <col min="8964" max="8964" width="15.42578125" style="633" bestFit="1" customWidth="1"/>
    <col min="8965" max="8965" width="16.5703125" style="633" bestFit="1" customWidth="1"/>
    <col min="8966" max="8966" width="11.85546875" style="633" bestFit="1" customWidth="1"/>
    <col min="8967" max="8967" width="15.42578125" style="633" bestFit="1" customWidth="1"/>
    <col min="8968" max="8968" width="16.5703125" style="633" bestFit="1" customWidth="1"/>
    <col min="8969" max="8969" width="11.85546875" style="633" bestFit="1" customWidth="1"/>
    <col min="8970" max="8970" width="15.42578125" style="633" bestFit="1" customWidth="1"/>
    <col min="8971" max="8971" width="16.5703125" style="633" bestFit="1" customWidth="1"/>
    <col min="8972" max="8972" width="11.85546875" style="633" bestFit="1" customWidth="1"/>
    <col min="8973" max="8973" width="15.42578125" style="633" bestFit="1" customWidth="1"/>
    <col min="8974" max="8974" width="16.5703125" style="633" bestFit="1" customWidth="1"/>
    <col min="8975" max="9216" width="11.42578125" style="633"/>
    <col min="9217" max="9217" width="0" style="633" hidden="1" customWidth="1"/>
    <col min="9218" max="9218" width="45.7109375" style="633" customWidth="1"/>
    <col min="9219" max="9219" width="11.85546875" style="633" bestFit="1" customWidth="1"/>
    <col min="9220" max="9220" width="15.42578125" style="633" bestFit="1" customWidth="1"/>
    <col min="9221" max="9221" width="16.5703125" style="633" bestFit="1" customWidth="1"/>
    <col min="9222" max="9222" width="11.85546875" style="633" bestFit="1" customWidth="1"/>
    <col min="9223" max="9223" width="15.42578125" style="633" bestFit="1" customWidth="1"/>
    <col min="9224" max="9224" width="16.5703125" style="633" bestFit="1" customWidth="1"/>
    <col min="9225" max="9225" width="11.85546875" style="633" bestFit="1" customWidth="1"/>
    <col min="9226" max="9226" width="15.42578125" style="633" bestFit="1" customWidth="1"/>
    <col min="9227" max="9227" width="16.5703125" style="633" bestFit="1" customWidth="1"/>
    <col min="9228" max="9228" width="11.85546875" style="633" bestFit="1" customWidth="1"/>
    <col min="9229" max="9229" width="15.42578125" style="633" bestFit="1" customWidth="1"/>
    <col min="9230" max="9230" width="16.5703125" style="633" bestFit="1" customWidth="1"/>
    <col min="9231" max="9472" width="11.42578125" style="633"/>
    <col min="9473" max="9473" width="0" style="633" hidden="1" customWidth="1"/>
    <col min="9474" max="9474" width="45.7109375" style="633" customWidth="1"/>
    <col min="9475" max="9475" width="11.85546875" style="633" bestFit="1" customWidth="1"/>
    <col min="9476" max="9476" width="15.42578125" style="633" bestFit="1" customWidth="1"/>
    <col min="9477" max="9477" width="16.5703125" style="633" bestFit="1" customWidth="1"/>
    <col min="9478" max="9478" width="11.85546875" style="633" bestFit="1" customWidth="1"/>
    <col min="9479" max="9479" width="15.42578125" style="633" bestFit="1" customWidth="1"/>
    <col min="9480" max="9480" width="16.5703125" style="633" bestFit="1" customWidth="1"/>
    <col min="9481" max="9481" width="11.85546875" style="633" bestFit="1" customWidth="1"/>
    <col min="9482" max="9482" width="15.42578125" style="633" bestFit="1" customWidth="1"/>
    <col min="9483" max="9483" width="16.5703125" style="633" bestFit="1" customWidth="1"/>
    <col min="9484" max="9484" width="11.85546875" style="633" bestFit="1" customWidth="1"/>
    <col min="9485" max="9485" width="15.42578125" style="633" bestFit="1" customWidth="1"/>
    <col min="9486" max="9486" width="16.5703125" style="633" bestFit="1" customWidth="1"/>
    <col min="9487" max="9728" width="11.42578125" style="633"/>
    <col min="9729" max="9729" width="0" style="633" hidden="1" customWidth="1"/>
    <col min="9730" max="9730" width="45.7109375" style="633" customWidth="1"/>
    <col min="9731" max="9731" width="11.85546875" style="633" bestFit="1" customWidth="1"/>
    <col min="9732" max="9732" width="15.42578125" style="633" bestFit="1" customWidth="1"/>
    <col min="9733" max="9733" width="16.5703125" style="633" bestFit="1" customWidth="1"/>
    <col min="9734" max="9734" width="11.85546875" style="633" bestFit="1" customWidth="1"/>
    <col min="9735" max="9735" width="15.42578125" style="633" bestFit="1" customWidth="1"/>
    <col min="9736" max="9736" width="16.5703125" style="633" bestFit="1" customWidth="1"/>
    <col min="9737" max="9737" width="11.85546875" style="633" bestFit="1" customWidth="1"/>
    <col min="9738" max="9738" width="15.42578125" style="633" bestFit="1" customWidth="1"/>
    <col min="9739" max="9739" width="16.5703125" style="633" bestFit="1" customWidth="1"/>
    <col min="9740" max="9740" width="11.85546875" style="633" bestFit="1" customWidth="1"/>
    <col min="9741" max="9741" width="15.42578125" style="633" bestFit="1" customWidth="1"/>
    <col min="9742" max="9742" width="16.5703125" style="633" bestFit="1" customWidth="1"/>
    <col min="9743" max="9984" width="11.42578125" style="633"/>
    <col min="9985" max="9985" width="0" style="633" hidden="1" customWidth="1"/>
    <col min="9986" max="9986" width="45.7109375" style="633" customWidth="1"/>
    <col min="9987" max="9987" width="11.85546875" style="633" bestFit="1" customWidth="1"/>
    <col min="9988" max="9988" width="15.42578125" style="633" bestFit="1" customWidth="1"/>
    <col min="9989" max="9989" width="16.5703125" style="633" bestFit="1" customWidth="1"/>
    <col min="9990" max="9990" width="11.85546875" style="633" bestFit="1" customWidth="1"/>
    <col min="9991" max="9991" width="15.42578125" style="633" bestFit="1" customWidth="1"/>
    <col min="9992" max="9992" width="16.5703125" style="633" bestFit="1" customWidth="1"/>
    <col min="9993" max="9993" width="11.85546875" style="633" bestFit="1" customWidth="1"/>
    <col min="9994" max="9994" width="15.42578125" style="633" bestFit="1" customWidth="1"/>
    <col min="9995" max="9995" width="16.5703125" style="633" bestFit="1" customWidth="1"/>
    <col min="9996" max="9996" width="11.85546875" style="633" bestFit="1" customWidth="1"/>
    <col min="9997" max="9997" width="15.42578125" style="633" bestFit="1" customWidth="1"/>
    <col min="9998" max="9998" width="16.5703125" style="633" bestFit="1" customWidth="1"/>
    <col min="9999" max="10240" width="11.42578125" style="633"/>
    <col min="10241" max="10241" width="0" style="633" hidden="1" customWidth="1"/>
    <col min="10242" max="10242" width="45.7109375" style="633" customWidth="1"/>
    <col min="10243" max="10243" width="11.85546875" style="633" bestFit="1" customWidth="1"/>
    <col min="10244" max="10244" width="15.42578125" style="633" bestFit="1" customWidth="1"/>
    <col min="10245" max="10245" width="16.5703125" style="633" bestFit="1" customWidth="1"/>
    <col min="10246" max="10246" width="11.85546875" style="633" bestFit="1" customWidth="1"/>
    <col min="10247" max="10247" width="15.42578125" style="633" bestFit="1" customWidth="1"/>
    <col min="10248" max="10248" width="16.5703125" style="633" bestFit="1" customWidth="1"/>
    <col min="10249" max="10249" width="11.85546875" style="633" bestFit="1" customWidth="1"/>
    <col min="10250" max="10250" width="15.42578125" style="633" bestFit="1" customWidth="1"/>
    <col min="10251" max="10251" width="16.5703125" style="633" bestFit="1" customWidth="1"/>
    <col min="10252" max="10252" width="11.85546875" style="633" bestFit="1" customWidth="1"/>
    <col min="10253" max="10253" width="15.42578125" style="633" bestFit="1" customWidth="1"/>
    <col min="10254" max="10254" width="16.5703125" style="633" bestFit="1" customWidth="1"/>
    <col min="10255" max="10496" width="11.42578125" style="633"/>
    <col min="10497" max="10497" width="0" style="633" hidden="1" customWidth="1"/>
    <col min="10498" max="10498" width="45.7109375" style="633" customWidth="1"/>
    <col min="10499" max="10499" width="11.85546875" style="633" bestFit="1" customWidth="1"/>
    <col min="10500" max="10500" width="15.42578125" style="633" bestFit="1" customWidth="1"/>
    <col min="10501" max="10501" width="16.5703125" style="633" bestFit="1" customWidth="1"/>
    <col min="10502" max="10502" width="11.85546875" style="633" bestFit="1" customWidth="1"/>
    <col min="10503" max="10503" width="15.42578125" style="633" bestFit="1" customWidth="1"/>
    <col min="10504" max="10504" width="16.5703125" style="633" bestFit="1" customWidth="1"/>
    <col min="10505" max="10505" width="11.85546875" style="633" bestFit="1" customWidth="1"/>
    <col min="10506" max="10506" width="15.42578125" style="633" bestFit="1" customWidth="1"/>
    <col min="10507" max="10507" width="16.5703125" style="633" bestFit="1" customWidth="1"/>
    <col min="10508" max="10508" width="11.85546875" style="633" bestFit="1" customWidth="1"/>
    <col min="10509" max="10509" width="15.42578125" style="633" bestFit="1" customWidth="1"/>
    <col min="10510" max="10510" width="16.5703125" style="633" bestFit="1" customWidth="1"/>
    <col min="10511" max="10752" width="11.42578125" style="633"/>
    <col min="10753" max="10753" width="0" style="633" hidden="1" customWidth="1"/>
    <col min="10754" max="10754" width="45.7109375" style="633" customWidth="1"/>
    <col min="10755" max="10755" width="11.85546875" style="633" bestFit="1" customWidth="1"/>
    <col min="10756" max="10756" width="15.42578125" style="633" bestFit="1" customWidth="1"/>
    <col min="10757" max="10757" width="16.5703125" style="633" bestFit="1" customWidth="1"/>
    <col min="10758" max="10758" width="11.85546875" style="633" bestFit="1" customWidth="1"/>
    <col min="10759" max="10759" width="15.42578125" style="633" bestFit="1" customWidth="1"/>
    <col min="10760" max="10760" width="16.5703125" style="633" bestFit="1" customWidth="1"/>
    <col min="10761" max="10761" width="11.85546875" style="633" bestFit="1" customWidth="1"/>
    <col min="10762" max="10762" width="15.42578125" style="633" bestFit="1" customWidth="1"/>
    <col min="10763" max="10763" width="16.5703125" style="633" bestFit="1" customWidth="1"/>
    <col min="10764" max="10764" width="11.85546875" style="633" bestFit="1" customWidth="1"/>
    <col min="10765" max="10765" width="15.42578125" style="633" bestFit="1" customWidth="1"/>
    <col min="10766" max="10766" width="16.5703125" style="633" bestFit="1" customWidth="1"/>
    <col min="10767" max="11008" width="11.42578125" style="633"/>
    <col min="11009" max="11009" width="0" style="633" hidden="1" customWidth="1"/>
    <col min="11010" max="11010" width="45.7109375" style="633" customWidth="1"/>
    <col min="11011" max="11011" width="11.85546875" style="633" bestFit="1" customWidth="1"/>
    <col min="11012" max="11012" width="15.42578125" style="633" bestFit="1" customWidth="1"/>
    <col min="11013" max="11013" width="16.5703125" style="633" bestFit="1" customWidth="1"/>
    <col min="11014" max="11014" width="11.85546875" style="633" bestFit="1" customWidth="1"/>
    <col min="11015" max="11015" width="15.42578125" style="633" bestFit="1" customWidth="1"/>
    <col min="11016" max="11016" width="16.5703125" style="633" bestFit="1" customWidth="1"/>
    <col min="11017" max="11017" width="11.85546875" style="633" bestFit="1" customWidth="1"/>
    <col min="11018" max="11018" width="15.42578125" style="633" bestFit="1" customWidth="1"/>
    <col min="11019" max="11019" width="16.5703125" style="633" bestFit="1" customWidth="1"/>
    <col min="11020" max="11020" width="11.85546875" style="633" bestFit="1" customWidth="1"/>
    <col min="11021" max="11021" width="15.42578125" style="633" bestFit="1" customWidth="1"/>
    <col min="11022" max="11022" width="16.5703125" style="633" bestFit="1" customWidth="1"/>
    <col min="11023" max="11264" width="11.42578125" style="633"/>
    <col min="11265" max="11265" width="0" style="633" hidden="1" customWidth="1"/>
    <col min="11266" max="11266" width="45.7109375" style="633" customWidth="1"/>
    <col min="11267" max="11267" width="11.85546875" style="633" bestFit="1" customWidth="1"/>
    <col min="11268" max="11268" width="15.42578125" style="633" bestFit="1" customWidth="1"/>
    <col min="11269" max="11269" width="16.5703125" style="633" bestFit="1" customWidth="1"/>
    <col min="11270" max="11270" width="11.85546875" style="633" bestFit="1" customWidth="1"/>
    <col min="11271" max="11271" width="15.42578125" style="633" bestFit="1" customWidth="1"/>
    <col min="11272" max="11272" width="16.5703125" style="633" bestFit="1" customWidth="1"/>
    <col min="11273" max="11273" width="11.85546875" style="633" bestFit="1" customWidth="1"/>
    <col min="11274" max="11274" width="15.42578125" style="633" bestFit="1" customWidth="1"/>
    <col min="11275" max="11275" width="16.5703125" style="633" bestFit="1" customWidth="1"/>
    <col min="11276" max="11276" width="11.85546875" style="633" bestFit="1" customWidth="1"/>
    <col min="11277" max="11277" width="15.42578125" style="633" bestFit="1" customWidth="1"/>
    <col min="11278" max="11278" width="16.5703125" style="633" bestFit="1" customWidth="1"/>
    <col min="11279" max="11520" width="11.42578125" style="633"/>
    <col min="11521" max="11521" width="0" style="633" hidden="1" customWidth="1"/>
    <col min="11522" max="11522" width="45.7109375" style="633" customWidth="1"/>
    <col min="11523" max="11523" width="11.85546875" style="633" bestFit="1" customWidth="1"/>
    <col min="11524" max="11524" width="15.42578125" style="633" bestFit="1" customWidth="1"/>
    <col min="11525" max="11525" width="16.5703125" style="633" bestFit="1" customWidth="1"/>
    <col min="11526" max="11526" width="11.85546875" style="633" bestFit="1" customWidth="1"/>
    <col min="11527" max="11527" width="15.42578125" style="633" bestFit="1" customWidth="1"/>
    <col min="11528" max="11528" width="16.5703125" style="633" bestFit="1" customWidth="1"/>
    <col min="11529" max="11529" width="11.85546875" style="633" bestFit="1" customWidth="1"/>
    <col min="11530" max="11530" width="15.42578125" style="633" bestFit="1" customWidth="1"/>
    <col min="11531" max="11531" width="16.5703125" style="633" bestFit="1" customWidth="1"/>
    <col min="11532" max="11532" width="11.85546875" style="633" bestFit="1" customWidth="1"/>
    <col min="11533" max="11533" width="15.42578125" style="633" bestFit="1" customWidth="1"/>
    <col min="11534" max="11534" width="16.5703125" style="633" bestFit="1" customWidth="1"/>
    <col min="11535" max="11776" width="11.42578125" style="633"/>
    <col min="11777" max="11777" width="0" style="633" hidden="1" customWidth="1"/>
    <col min="11778" max="11778" width="45.7109375" style="633" customWidth="1"/>
    <col min="11779" max="11779" width="11.85546875" style="633" bestFit="1" customWidth="1"/>
    <col min="11780" max="11780" width="15.42578125" style="633" bestFit="1" customWidth="1"/>
    <col min="11781" max="11781" width="16.5703125" style="633" bestFit="1" customWidth="1"/>
    <col min="11782" max="11782" width="11.85546875" style="633" bestFit="1" customWidth="1"/>
    <col min="11783" max="11783" width="15.42578125" style="633" bestFit="1" customWidth="1"/>
    <col min="11784" max="11784" width="16.5703125" style="633" bestFit="1" customWidth="1"/>
    <col min="11785" max="11785" width="11.85546875" style="633" bestFit="1" customWidth="1"/>
    <col min="11786" max="11786" width="15.42578125" style="633" bestFit="1" customWidth="1"/>
    <col min="11787" max="11787" width="16.5703125" style="633" bestFit="1" customWidth="1"/>
    <col min="11788" max="11788" width="11.85546875" style="633" bestFit="1" customWidth="1"/>
    <col min="11789" max="11789" width="15.42578125" style="633" bestFit="1" customWidth="1"/>
    <col min="11790" max="11790" width="16.5703125" style="633" bestFit="1" customWidth="1"/>
    <col min="11791" max="12032" width="11.42578125" style="633"/>
    <col min="12033" max="12033" width="0" style="633" hidden="1" customWidth="1"/>
    <col min="12034" max="12034" width="45.7109375" style="633" customWidth="1"/>
    <col min="12035" max="12035" width="11.85546875" style="633" bestFit="1" customWidth="1"/>
    <col min="12036" max="12036" width="15.42578125" style="633" bestFit="1" customWidth="1"/>
    <col min="12037" max="12037" width="16.5703125" style="633" bestFit="1" customWidth="1"/>
    <col min="12038" max="12038" width="11.85546875" style="633" bestFit="1" customWidth="1"/>
    <col min="12039" max="12039" width="15.42578125" style="633" bestFit="1" customWidth="1"/>
    <col min="12040" max="12040" width="16.5703125" style="633" bestFit="1" customWidth="1"/>
    <col min="12041" max="12041" width="11.85546875" style="633" bestFit="1" customWidth="1"/>
    <col min="12042" max="12042" width="15.42578125" style="633" bestFit="1" customWidth="1"/>
    <col min="12043" max="12043" width="16.5703125" style="633" bestFit="1" customWidth="1"/>
    <col min="12044" max="12044" width="11.85546875" style="633" bestFit="1" customWidth="1"/>
    <col min="12045" max="12045" width="15.42578125" style="633" bestFit="1" customWidth="1"/>
    <col min="12046" max="12046" width="16.5703125" style="633" bestFit="1" customWidth="1"/>
    <col min="12047" max="12288" width="11.42578125" style="633"/>
    <col min="12289" max="12289" width="0" style="633" hidden="1" customWidth="1"/>
    <col min="12290" max="12290" width="45.7109375" style="633" customWidth="1"/>
    <col min="12291" max="12291" width="11.85546875" style="633" bestFit="1" customWidth="1"/>
    <col min="12292" max="12292" width="15.42578125" style="633" bestFit="1" customWidth="1"/>
    <col min="12293" max="12293" width="16.5703125" style="633" bestFit="1" customWidth="1"/>
    <col min="12294" max="12294" width="11.85546875" style="633" bestFit="1" customWidth="1"/>
    <col min="12295" max="12295" width="15.42578125" style="633" bestFit="1" customWidth="1"/>
    <col min="12296" max="12296" width="16.5703125" style="633" bestFit="1" customWidth="1"/>
    <col min="12297" max="12297" width="11.85546875" style="633" bestFit="1" customWidth="1"/>
    <col min="12298" max="12298" width="15.42578125" style="633" bestFit="1" customWidth="1"/>
    <col min="12299" max="12299" width="16.5703125" style="633" bestFit="1" customWidth="1"/>
    <col min="12300" max="12300" width="11.85546875" style="633" bestFit="1" customWidth="1"/>
    <col min="12301" max="12301" width="15.42578125" style="633" bestFit="1" customWidth="1"/>
    <col min="12302" max="12302" width="16.5703125" style="633" bestFit="1" customWidth="1"/>
    <col min="12303" max="12544" width="11.42578125" style="633"/>
    <col min="12545" max="12545" width="0" style="633" hidden="1" customWidth="1"/>
    <col min="12546" max="12546" width="45.7109375" style="633" customWidth="1"/>
    <col min="12547" max="12547" width="11.85546875" style="633" bestFit="1" customWidth="1"/>
    <col min="12548" max="12548" width="15.42578125" style="633" bestFit="1" customWidth="1"/>
    <col min="12549" max="12549" width="16.5703125" style="633" bestFit="1" customWidth="1"/>
    <col min="12550" max="12550" width="11.85546875" style="633" bestFit="1" customWidth="1"/>
    <col min="12551" max="12551" width="15.42578125" style="633" bestFit="1" customWidth="1"/>
    <col min="12552" max="12552" width="16.5703125" style="633" bestFit="1" customWidth="1"/>
    <col min="12553" max="12553" width="11.85546875" style="633" bestFit="1" customWidth="1"/>
    <col min="12554" max="12554" width="15.42578125" style="633" bestFit="1" customWidth="1"/>
    <col min="12555" max="12555" width="16.5703125" style="633" bestFit="1" customWidth="1"/>
    <col min="12556" max="12556" width="11.85546875" style="633" bestFit="1" customWidth="1"/>
    <col min="12557" max="12557" width="15.42578125" style="633" bestFit="1" customWidth="1"/>
    <col min="12558" max="12558" width="16.5703125" style="633" bestFit="1" customWidth="1"/>
    <col min="12559" max="12800" width="11.42578125" style="633"/>
    <col min="12801" max="12801" width="0" style="633" hidden="1" customWidth="1"/>
    <col min="12802" max="12802" width="45.7109375" style="633" customWidth="1"/>
    <col min="12803" max="12803" width="11.85546875" style="633" bestFit="1" customWidth="1"/>
    <col min="12804" max="12804" width="15.42578125" style="633" bestFit="1" customWidth="1"/>
    <col min="12805" max="12805" width="16.5703125" style="633" bestFit="1" customWidth="1"/>
    <col min="12806" max="12806" width="11.85546875" style="633" bestFit="1" customWidth="1"/>
    <col min="12807" max="12807" width="15.42578125" style="633" bestFit="1" customWidth="1"/>
    <col min="12808" max="12808" width="16.5703125" style="633" bestFit="1" customWidth="1"/>
    <col min="12809" max="12809" width="11.85546875" style="633" bestFit="1" customWidth="1"/>
    <col min="12810" max="12810" width="15.42578125" style="633" bestFit="1" customWidth="1"/>
    <col min="12811" max="12811" width="16.5703125" style="633" bestFit="1" customWidth="1"/>
    <col min="12812" max="12812" width="11.85546875" style="633" bestFit="1" customWidth="1"/>
    <col min="12813" max="12813" width="15.42578125" style="633" bestFit="1" customWidth="1"/>
    <col min="12814" max="12814" width="16.5703125" style="633" bestFit="1" customWidth="1"/>
    <col min="12815" max="13056" width="11.42578125" style="633"/>
    <col min="13057" max="13057" width="0" style="633" hidden="1" customWidth="1"/>
    <col min="13058" max="13058" width="45.7109375" style="633" customWidth="1"/>
    <col min="13059" max="13059" width="11.85546875" style="633" bestFit="1" customWidth="1"/>
    <col min="13060" max="13060" width="15.42578125" style="633" bestFit="1" customWidth="1"/>
    <col min="13061" max="13061" width="16.5703125" style="633" bestFit="1" customWidth="1"/>
    <col min="13062" max="13062" width="11.85546875" style="633" bestFit="1" customWidth="1"/>
    <col min="13063" max="13063" width="15.42578125" style="633" bestFit="1" customWidth="1"/>
    <col min="13064" max="13064" width="16.5703125" style="633" bestFit="1" customWidth="1"/>
    <col min="13065" max="13065" width="11.85546875" style="633" bestFit="1" customWidth="1"/>
    <col min="13066" max="13066" width="15.42578125" style="633" bestFit="1" customWidth="1"/>
    <col min="13067" max="13067" width="16.5703125" style="633" bestFit="1" customWidth="1"/>
    <col min="13068" max="13068" width="11.85546875" style="633" bestFit="1" customWidth="1"/>
    <col min="13069" max="13069" width="15.42578125" style="633" bestFit="1" customWidth="1"/>
    <col min="13070" max="13070" width="16.5703125" style="633" bestFit="1" customWidth="1"/>
    <col min="13071" max="13312" width="11.42578125" style="633"/>
    <col min="13313" max="13313" width="0" style="633" hidden="1" customWidth="1"/>
    <col min="13314" max="13314" width="45.7109375" style="633" customWidth="1"/>
    <col min="13315" max="13315" width="11.85546875" style="633" bestFit="1" customWidth="1"/>
    <col min="13316" max="13316" width="15.42578125" style="633" bestFit="1" customWidth="1"/>
    <col min="13317" max="13317" width="16.5703125" style="633" bestFit="1" customWidth="1"/>
    <col min="13318" max="13318" width="11.85546875" style="633" bestFit="1" customWidth="1"/>
    <col min="13319" max="13319" width="15.42578125" style="633" bestFit="1" customWidth="1"/>
    <col min="13320" max="13320" width="16.5703125" style="633" bestFit="1" customWidth="1"/>
    <col min="13321" max="13321" width="11.85546875" style="633" bestFit="1" customWidth="1"/>
    <col min="13322" max="13322" width="15.42578125" style="633" bestFit="1" customWidth="1"/>
    <col min="13323" max="13323" width="16.5703125" style="633" bestFit="1" customWidth="1"/>
    <col min="13324" max="13324" width="11.85546875" style="633" bestFit="1" customWidth="1"/>
    <col min="13325" max="13325" width="15.42578125" style="633" bestFit="1" customWidth="1"/>
    <col min="13326" max="13326" width="16.5703125" style="633" bestFit="1" customWidth="1"/>
    <col min="13327" max="13568" width="11.42578125" style="633"/>
    <col min="13569" max="13569" width="0" style="633" hidden="1" customWidth="1"/>
    <col min="13570" max="13570" width="45.7109375" style="633" customWidth="1"/>
    <col min="13571" max="13571" width="11.85546875" style="633" bestFit="1" customWidth="1"/>
    <col min="13572" max="13572" width="15.42578125" style="633" bestFit="1" customWidth="1"/>
    <col min="13573" max="13573" width="16.5703125" style="633" bestFit="1" customWidth="1"/>
    <col min="13574" max="13574" width="11.85546875" style="633" bestFit="1" customWidth="1"/>
    <col min="13575" max="13575" width="15.42578125" style="633" bestFit="1" customWidth="1"/>
    <col min="13576" max="13576" width="16.5703125" style="633" bestFit="1" customWidth="1"/>
    <col min="13577" max="13577" width="11.85546875" style="633" bestFit="1" customWidth="1"/>
    <col min="13578" max="13578" width="15.42578125" style="633" bestFit="1" customWidth="1"/>
    <col min="13579" max="13579" width="16.5703125" style="633" bestFit="1" customWidth="1"/>
    <col min="13580" max="13580" width="11.85546875" style="633" bestFit="1" customWidth="1"/>
    <col min="13581" max="13581" width="15.42578125" style="633" bestFit="1" customWidth="1"/>
    <col min="13582" max="13582" width="16.5703125" style="633" bestFit="1" customWidth="1"/>
    <col min="13583" max="13824" width="11.42578125" style="633"/>
    <col min="13825" max="13825" width="0" style="633" hidden="1" customWidth="1"/>
    <col min="13826" max="13826" width="45.7109375" style="633" customWidth="1"/>
    <col min="13827" max="13827" width="11.85546875" style="633" bestFit="1" customWidth="1"/>
    <col min="13828" max="13828" width="15.42578125" style="633" bestFit="1" customWidth="1"/>
    <col min="13829" max="13829" width="16.5703125" style="633" bestFit="1" customWidth="1"/>
    <col min="13830" max="13830" width="11.85546875" style="633" bestFit="1" customWidth="1"/>
    <col min="13831" max="13831" width="15.42578125" style="633" bestFit="1" customWidth="1"/>
    <col min="13832" max="13832" width="16.5703125" style="633" bestFit="1" customWidth="1"/>
    <col min="13833" max="13833" width="11.85546875" style="633" bestFit="1" customWidth="1"/>
    <col min="13834" max="13834" width="15.42578125" style="633" bestFit="1" customWidth="1"/>
    <col min="13835" max="13835" width="16.5703125" style="633" bestFit="1" customWidth="1"/>
    <col min="13836" max="13836" width="11.85546875" style="633" bestFit="1" customWidth="1"/>
    <col min="13837" max="13837" width="15.42578125" style="633" bestFit="1" customWidth="1"/>
    <col min="13838" max="13838" width="16.5703125" style="633" bestFit="1" customWidth="1"/>
    <col min="13839" max="14080" width="11.42578125" style="633"/>
    <col min="14081" max="14081" width="0" style="633" hidden="1" customWidth="1"/>
    <col min="14082" max="14082" width="45.7109375" style="633" customWidth="1"/>
    <col min="14083" max="14083" width="11.85546875" style="633" bestFit="1" customWidth="1"/>
    <col min="14084" max="14084" width="15.42578125" style="633" bestFit="1" customWidth="1"/>
    <col min="14085" max="14085" width="16.5703125" style="633" bestFit="1" customWidth="1"/>
    <col min="14086" max="14086" width="11.85546875" style="633" bestFit="1" customWidth="1"/>
    <col min="14087" max="14087" width="15.42578125" style="633" bestFit="1" customWidth="1"/>
    <col min="14088" max="14088" width="16.5703125" style="633" bestFit="1" customWidth="1"/>
    <col min="14089" max="14089" width="11.85546875" style="633" bestFit="1" customWidth="1"/>
    <col min="14090" max="14090" width="15.42578125" style="633" bestFit="1" customWidth="1"/>
    <col min="14091" max="14091" width="16.5703125" style="633" bestFit="1" customWidth="1"/>
    <col min="14092" max="14092" width="11.85546875" style="633" bestFit="1" customWidth="1"/>
    <col min="14093" max="14093" width="15.42578125" style="633" bestFit="1" customWidth="1"/>
    <col min="14094" max="14094" width="16.5703125" style="633" bestFit="1" customWidth="1"/>
    <col min="14095" max="14336" width="11.42578125" style="633"/>
    <col min="14337" max="14337" width="0" style="633" hidden="1" customWidth="1"/>
    <col min="14338" max="14338" width="45.7109375" style="633" customWidth="1"/>
    <col min="14339" max="14339" width="11.85546875" style="633" bestFit="1" customWidth="1"/>
    <col min="14340" max="14340" width="15.42578125" style="633" bestFit="1" customWidth="1"/>
    <col min="14341" max="14341" width="16.5703125" style="633" bestFit="1" customWidth="1"/>
    <col min="14342" max="14342" width="11.85546875" style="633" bestFit="1" customWidth="1"/>
    <col min="14343" max="14343" width="15.42578125" style="633" bestFit="1" customWidth="1"/>
    <col min="14344" max="14344" width="16.5703125" style="633" bestFit="1" customWidth="1"/>
    <col min="14345" max="14345" width="11.85546875" style="633" bestFit="1" customWidth="1"/>
    <col min="14346" max="14346" width="15.42578125" style="633" bestFit="1" customWidth="1"/>
    <col min="14347" max="14347" width="16.5703125" style="633" bestFit="1" customWidth="1"/>
    <col min="14348" max="14348" width="11.85546875" style="633" bestFit="1" customWidth="1"/>
    <col min="14349" max="14349" width="15.42578125" style="633" bestFit="1" customWidth="1"/>
    <col min="14350" max="14350" width="16.5703125" style="633" bestFit="1" customWidth="1"/>
    <col min="14351" max="14592" width="11.42578125" style="633"/>
    <col min="14593" max="14593" width="0" style="633" hidden="1" customWidth="1"/>
    <col min="14594" max="14594" width="45.7109375" style="633" customWidth="1"/>
    <col min="14595" max="14595" width="11.85546875" style="633" bestFit="1" customWidth="1"/>
    <col min="14596" max="14596" width="15.42578125" style="633" bestFit="1" customWidth="1"/>
    <col min="14597" max="14597" width="16.5703125" style="633" bestFit="1" customWidth="1"/>
    <col min="14598" max="14598" width="11.85546875" style="633" bestFit="1" customWidth="1"/>
    <col min="14599" max="14599" width="15.42578125" style="633" bestFit="1" customWidth="1"/>
    <col min="14600" max="14600" width="16.5703125" style="633" bestFit="1" customWidth="1"/>
    <col min="14601" max="14601" width="11.85546875" style="633" bestFit="1" customWidth="1"/>
    <col min="14602" max="14602" width="15.42578125" style="633" bestFit="1" customWidth="1"/>
    <col min="14603" max="14603" width="16.5703125" style="633" bestFit="1" customWidth="1"/>
    <col min="14604" max="14604" width="11.85546875" style="633" bestFit="1" customWidth="1"/>
    <col min="14605" max="14605" width="15.42578125" style="633" bestFit="1" customWidth="1"/>
    <col min="14606" max="14606" width="16.5703125" style="633" bestFit="1" customWidth="1"/>
    <col min="14607" max="14848" width="11.42578125" style="633"/>
    <col min="14849" max="14849" width="0" style="633" hidden="1" customWidth="1"/>
    <col min="14850" max="14850" width="45.7109375" style="633" customWidth="1"/>
    <col min="14851" max="14851" width="11.85546875" style="633" bestFit="1" customWidth="1"/>
    <col min="14852" max="14852" width="15.42578125" style="633" bestFit="1" customWidth="1"/>
    <col min="14853" max="14853" width="16.5703125" style="633" bestFit="1" customWidth="1"/>
    <col min="14854" max="14854" width="11.85546875" style="633" bestFit="1" customWidth="1"/>
    <col min="14855" max="14855" width="15.42578125" style="633" bestFit="1" customWidth="1"/>
    <col min="14856" max="14856" width="16.5703125" style="633" bestFit="1" customWidth="1"/>
    <col min="14857" max="14857" width="11.85546875" style="633" bestFit="1" customWidth="1"/>
    <col min="14858" max="14858" width="15.42578125" style="633" bestFit="1" customWidth="1"/>
    <col min="14859" max="14859" width="16.5703125" style="633" bestFit="1" customWidth="1"/>
    <col min="14860" max="14860" width="11.85546875" style="633" bestFit="1" customWidth="1"/>
    <col min="14861" max="14861" width="15.42578125" style="633" bestFit="1" customWidth="1"/>
    <col min="14862" max="14862" width="16.5703125" style="633" bestFit="1" customWidth="1"/>
    <col min="14863" max="15104" width="11.42578125" style="633"/>
    <col min="15105" max="15105" width="0" style="633" hidden="1" customWidth="1"/>
    <col min="15106" max="15106" width="45.7109375" style="633" customWidth="1"/>
    <col min="15107" max="15107" width="11.85546875" style="633" bestFit="1" customWidth="1"/>
    <col min="15108" max="15108" width="15.42578125" style="633" bestFit="1" customWidth="1"/>
    <col min="15109" max="15109" width="16.5703125" style="633" bestFit="1" customWidth="1"/>
    <col min="15110" max="15110" width="11.85546875" style="633" bestFit="1" customWidth="1"/>
    <col min="15111" max="15111" width="15.42578125" style="633" bestFit="1" customWidth="1"/>
    <col min="15112" max="15112" width="16.5703125" style="633" bestFit="1" customWidth="1"/>
    <col min="15113" max="15113" width="11.85546875" style="633" bestFit="1" customWidth="1"/>
    <col min="15114" max="15114" width="15.42578125" style="633" bestFit="1" customWidth="1"/>
    <col min="15115" max="15115" width="16.5703125" style="633" bestFit="1" customWidth="1"/>
    <col min="15116" max="15116" width="11.85546875" style="633" bestFit="1" customWidth="1"/>
    <col min="15117" max="15117" width="15.42578125" style="633" bestFit="1" customWidth="1"/>
    <col min="15118" max="15118" width="16.5703125" style="633" bestFit="1" customWidth="1"/>
    <col min="15119" max="15360" width="11.42578125" style="633"/>
    <col min="15361" max="15361" width="0" style="633" hidden="1" customWidth="1"/>
    <col min="15362" max="15362" width="45.7109375" style="633" customWidth="1"/>
    <col min="15363" max="15363" width="11.85546875" style="633" bestFit="1" customWidth="1"/>
    <col min="15364" max="15364" width="15.42578125" style="633" bestFit="1" customWidth="1"/>
    <col min="15365" max="15365" width="16.5703125" style="633" bestFit="1" customWidth="1"/>
    <col min="15366" max="15366" width="11.85546875" style="633" bestFit="1" customWidth="1"/>
    <col min="15367" max="15367" width="15.42578125" style="633" bestFit="1" customWidth="1"/>
    <col min="15368" max="15368" width="16.5703125" style="633" bestFit="1" customWidth="1"/>
    <col min="15369" max="15369" width="11.85546875" style="633" bestFit="1" customWidth="1"/>
    <col min="15370" max="15370" width="15.42578125" style="633" bestFit="1" customWidth="1"/>
    <col min="15371" max="15371" width="16.5703125" style="633" bestFit="1" customWidth="1"/>
    <col min="15372" max="15372" width="11.85546875" style="633" bestFit="1" customWidth="1"/>
    <col min="15373" max="15373" width="15.42578125" style="633" bestFit="1" customWidth="1"/>
    <col min="15374" max="15374" width="16.5703125" style="633" bestFit="1" customWidth="1"/>
    <col min="15375" max="15616" width="11.42578125" style="633"/>
    <col min="15617" max="15617" width="0" style="633" hidden="1" customWidth="1"/>
    <col min="15618" max="15618" width="45.7109375" style="633" customWidth="1"/>
    <col min="15619" max="15619" width="11.85546875" style="633" bestFit="1" customWidth="1"/>
    <col min="15620" max="15620" width="15.42578125" style="633" bestFit="1" customWidth="1"/>
    <col min="15621" max="15621" width="16.5703125" style="633" bestFit="1" customWidth="1"/>
    <col min="15622" max="15622" width="11.85546875" style="633" bestFit="1" customWidth="1"/>
    <col min="15623" max="15623" width="15.42578125" style="633" bestFit="1" customWidth="1"/>
    <col min="15624" max="15624" width="16.5703125" style="633" bestFit="1" customWidth="1"/>
    <col min="15625" max="15625" width="11.85546875" style="633" bestFit="1" customWidth="1"/>
    <col min="15626" max="15626" width="15.42578125" style="633" bestFit="1" customWidth="1"/>
    <col min="15627" max="15627" width="16.5703125" style="633" bestFit="1" customWidth="1"/>
    <col min="15628" max="15628" width="11.85546875" style="633" bestFit="1" customWidth="1"/>
    <col min="15629" max="15629" width="15.42578125" style="633" bestFit="1" customWidth="1"/>
    <col min="15630" max="15630" width="16.5703125" style="633" bestFit="1" customWidth="1"/>
    <col min="15631" max="15872" width="11.42578125" style="633"/>
    <col min="15873" max="15873" width="0" style="633" hidden="1" customWidth="1"/>
    <col min="15874" max="15874" width="45.7109375" style="633" customWidth="1"/>
    <col min="15875" max="15875" width="11.85546875" style="633" bestFit="1" customWidth="1"/>
    <col min="15876" max="15876" width="15.42578125" style="633" bestFit="1" customWidth="1"/>
    <col min="15877" max="15877" width="16.5703125" style="633" bestFit="1" customWidth="1"/>
    <col min="15878" max="15878" width="11.85546875" style="633" bestFit="1" customWidth="1"/>
    <col min="15879" max="15879" width="15.42578125" style="633" bestFit="1" customWidth="1"/>
    <col min="15880" max="15880" width="16.5703125" style="633" bestFit="1" customWidth="1"/>
    <col min="15881" max="15881" width="11.85546875" style="633" bestFit="1" customWidth="1"/>
    <col min="15882" max="15882" width="15.42578125" style="633" bestFit="1" customWidth="1"/>
    <col min="15883" max="15883" width="16.5703125" style="633" bestFit="1" customWidth="1"/>
    <col min="15884" max="15884" width="11.85546875" style="633" bestFit="1" customWidth="1"/>
    <col min="15885" max="15885" width="15.42578125" style="633" bestFit="1" customWidth="1"/>
    <col min="15886" max="15886" width="16.5703125" style="633" bestFit="1" customWidth="1"/>
    <col min="15887" max="16128" width="11.42578125" style="633"/>
    <col min="16129" max="16129" width="0" style="633" hidden="1" customWidth="1"/>
    <col min="16130" max="16130" width="45.7109375" style="633" customWidth="1"/>
    <col min="16131" max="16131" width="11.85546875" style="633" bestFit="1" customWidth="1"/>
    <col min="16132" max="16132" width="15.42578125" style="633" bestFit="1" customWidth="1"/>
    <col min="16133" max="16133" width="16.5703125" style="633" bestFit="1" customWidth="1"/>
    <col min="16134" max="16134" width="11.85546875" style="633" bestFit="1" customWidth="1"/>
    <col min="16135" max="16135" width="15.42578125" style="633" bestFit="1" customWidth="1"/>
    <col min="16136" max="16136" width="16.5703125" style="633" bestFit="1" customWidth="1"/>
    <col min="16137" max="16137" width="11.85546875" style="633" bestFit="1" customWidth="1"/>
    <col min="16138" max="16138" width="15.42578125" style="633" bestFit="1" customWidth="1"/>
    <col min="16139" max="16139" width="16.5703125" style="633" bestFit="1" customWidth="1"/>
    <col min="16140" max="16140" width="11.85546875" style="633" bestFit="1" customWidth="1"/>
    <col min="16141" max="16141" width="15.42578125" style="633" bestFit="1" customWidth="1"/>
    <col min="16142" max="16142" width="16.5703125" style="633" bestFit="1" customWidth="1"/>
    <col min="16143" max="16384" width="11.42578125" style="633"/>
  </cols>
  <sheetData>
    <row r="1" spans="1:16" s="28" customFormat="1" ht="30" customHeight="1">
      <c r="A1" s="47"/>
      <c r="B1" s="749" t="s">
        <v>1021</v>
      </c>
      <c r="C1" s="749"/>
      <c r="D1" s="749"/>
      <c r="E1" s="749"/>
      <c r="F1" s="749"/>
      <c r="G1" s="749"/>
      <c r="H1" s="749"/>
      <c r="I1" s="749"/>
      <c r="J1" s="749"/>
      <c r="K1" s="749"/>
      <c r="L1" s="749"/>
      <c r="M1" s="749"/>
      <c r="N1" s="749"/>
    </row>
    <row r="2" spans="1:16" s="28" customFormat="1" ht="18">
      <c r="A2" s="47"/>
      <c r="B2" s="750" t="s">
        <v>1022</v>
      </c>
      <c r="C2" s="750"/>
      <c r="D2" s="750"/>
      <c r="E2" s="750"/>
      <c r="F2" s="750"/>
      <c r="G2" s="750"/>
      <c r="H2" s="750"/>
      <c r="I2" s="750"/>
      <c r="J2" s="750"/>
      <c r="K2" s="750"/>
      <c r="L2" s="750"/>
      <c r="M2" s="750"/>
      <c r="N2" s="750"/>
    </row>
    <row r="3" spans="1:16" s="343" customFormat="1" ht="30" customHeight="1">
      <c r="A3" s="47"/>
      <c r="B3" s="751" t="s">
        <v>512</v>
      </c>
      <c r="C3" s="751"/>
      <c r="D3" s="751"/>
      <c r="E3" s="751"/>
      <c r="F3" s="751"/>
      <c r="G3" s="751"/>
      <c r="H3" s="751"/>
      <c r="I3" s="751"/>
      <c r="J3" s="751"/>
      <c r="K3" s="751"/>
      <c r="L3" s="751"/>
      <c r="M3" s="751"/>
      <c r="N3" s="751"/>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12" t="str">
        <f>"DIC-19"</f>
        <v>DIC-19</v>
      </c>
      <c r="D5" s="812"/>
      <c r="E5" s="812"/>
      <c r="F5" s="812" t="str">
        <f>"DIC-20"</f>
        <v>DIC-20</v>
      </c>
      <c r="G5" s="812"/>
      <c r="H5" s="812"/>
      <c r="I5" s="812" t="str">
        <f>"DIC-21"</f>
        <v>DIC-21</v>
      </c>
      <c r="J5" s="812"/>
      <c r="K5" s="812"/>
      <c r="L5" s="812" t="str">
        <f>UPPER("aBr-22")</f>
        <v>ABR-22</v>
      </c>
      <c r="M5" s="812"/>
      <c r="N5" s="812"/>
    </row>
    <row r="6" spans="1:16" s="31" customFormat="1" ht="15" customHeight="1" thickBot="1">
      <c r="A6" s="47"/>
      <c r="B6" s="452"/>
      <c r="C6" s="453" t="s">
        <v>1023</v>
      </c>
      <c r="D6" s="454" t="s">
        <v>1024</v>
      </c>
      <c r="E6" s="453" t="s">
        <v>1025</v>
      </c>
      <c r="F6" s="453" t="s">
        <v>1023</v>
      </c>
      <c r="G6" s="454" t="s">
        <v>1024</v>
      </c>
      <c r="H6" s="453" t="s">
        <v>1025</v>
      </c>
      <c r="I6" s="453" t="s">
        <v>1023</v>
      </c>
      <c r="J6" s="454" t="s">
        <v>1024</v>
      </c>
      <c r="K6" s="453" t="s">
        <v>1025</v>
      </c>
      <c r="L6" s="453" t="s">
        <v>1023</v>
      </c>
      <c r="M6" s="454" t="s">
        <v>1024</v>
      </c>
      <c r="N6" s="453" t="s">
        <v>1025</v>
      </c>
    </row>
    <row r="7" spans="1:16" s="45" customFormat="1" ht="15" customHeight="1" thickTop="1" thickBot="1">
      <c r="A7" s="47"/>
      <c r="B7" s="455" t="s">
        <v>1026</v>
      </c>
      <c r="C7" s="399"/>
      <c r="D7" s="399"/>
      <c r="E7" s="399"/>
      <c r="F7" s="399"/>
      <c r="G7" s="399"/>
      <c r="H7" s="399"/>
      <c r="I7" s="399"/>
      <c r="J7" s="399"/>
      <c r="K7" s="399"/>
      <c r="L7" s="399"/>
      <c r="M7" s="399"/>
      <c r="N7" s="399"/>
      <c r="P7" s="647"/>
    </row>
    <row r="8" spans="1:16" s="45" customFormat="1" ht="15" customHeight="1" thickTop="1">
      <c r="A8" s="47" t="s">
        <v>1027</v>
      </c>
      <c r="B8" s="47" t="s">
        <v>34</v>
      </c>
      <c r="C8" s="126">
        <v>21153859</v>
      </c>
      <c r="D8" s="248">
        <v>0.12184589234486297</v>
      </c>
      <c r="E8" s="126">
        <v>2</v>
      </c>
      <c r="F8" s="126">
        <v>22844367</v>
      </c>
      <c r="G8" s="248">
        <v>0.11923491855993945</v>
      </c>
      <c r="H8" s="126">
        <v>3</v>
      </c>
      <c r="I8" s="126">
        <v>23533738.546309996</v>
      </c>
      <c r="J8" s="248">
        <v>0.1150730887827143</v>
      </c>
      <c r="K8" s="126">
        <v>3</v>
      </c>
      <c r="L8" s="674">
        <v>23134169.001270007</v>
      </c>
      <c r="M8" s="675">
        <v>0.11321499361752639</v>
      </c>
      <c r="N8" s="674">
        <v>3</v>
      </c>
    </row>
    <row r="9" spans="1:16" s="45" customFormat="1" ht="15" customHeight="1">
      <c r="A9" s="47" t="s">
        <v>1027</v>
      </c>
      <c r="B9" s="47" t="s">
        <v>117</v>
      </c>
      <c r="C9" s="126">
        <v>19183763</v>
      </c>
      <c r="D9" s="248">
        <v>0.11049817063011366</v>
      </c>
      <c r="E9" s="126">
        <v>3</v>
      </c>
      <c r="F9" s="126">
        <v>26238688</v>
      </c>
      <c r="G9" s="248">
        <v>0.1369513905462848</v>
      </c>
      <c r="H9" s="126">
        <v>2</v>
      </c>
      <c r="I9" s="126">
        <v>29705597.856970005</v>
      </c>
      <c r="J9" s="248">
        <v>0.14525167315903134</v>
      </c>
      <c r="K9" s="126">
        <v>1</v>
      </c>
      <c r="L9" s="674">
        <v>29472037.823459994</v>
      </c>
      <c r="M9" s="675">
        <v>0.14423152929743638</v>
      </c>
      <c r="N9" s="674">
        <v>1</v>
      </c>
    </row>
    <row r="10" spans="1:16" s="45" customFormat="1" ht="15" customHeight="1">
      <c r="A10" s="47" t="s">
        <v>1027</v>
      </c>
      <c r="B10" s="47" t="s">
        <v>36</v>
      </c>
      <c r="C10" s="126">
        <v>27828839</v>
      </c>
      <c r="D10" s="248">
        <v>0.16029367128127894</v>
      </c>
      <c r="E10" s="126">
        <v>1</v>
      </c>
      <c r="F10" s="126">
        <v>28656871</v>
      </c>
      <c r="G10" s="248">
        <v>0.14957296386753419</v>
      </c>
      <c r="H10" s="126">
        <v>1</v>
      </c>
      <c r="I10" s="126">
        <v>29450236.437630009</v>
      </c>
      <c r="J10" s="248">
        <v>0.14400303061031064</v>
      </c>
      <c r="K10" s="126">
        <v>2</v>
      </c>
      <c r="L10" s="674">
        <v>28866572.187650006</v>
      </c>
      <c r="M10" s="675">
        <v>0.14126847546610594</v>
      </c>
      <c r="N10" s="674">
        <v>2</v>
      </c>
    </row>
    <row r="11" spans="1:16" s="45" customFormat="1" ht="15" customHeight="1">
      <c r="A11" s="47" t="s">
        <v>1027</v>
      </c>
      <c r="B11" s="47" t="s">
        <v>38</v>
      </c>
      <c r="C11" s="126">
        <v>17249380</v>
      </c>
      <c r="D11" s="248">
        <v>9.9356155228964724E-2</v>
      </c>
      <c r="E11" s="126">
        <v>4</v>
      </c>
      <c r="F11" s="126">
        <v>18160773</v>
      </c>
      <c r="G11" s="248">
        <v>9.4789156978634909E-2</v>
      </c>
      <c r="H11" s="126">
        <v>4</v>
      </c>
      <c r="I11" s="126">
        <v>18788879.70411</v>
      </c>
      <c r="J11" s="248">
        <v>9.1872118748331941E-2</v>
      </c>
      <c r="K11" s="126">
        <v>4</v>
      </c>
      <c r="L11" s="674">
        <v>17688247.058199998</v>
      </c>
      <c r="M11" s="675">
        <v>8.6563506028221993E-2</v>
      </c>
      <c r="N11" s="674">
        <v>5</v>
      </c>
    </row>
    <row r="12" spans="1:16" s="45" customFormat="1" ht="15" customHeight="1">
      <c r="A12" s="47" t="s">
        <v>1027</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4">
        <v>16458306.006770002</v>
      </c>
      <c r="M12" s="675">
        <v>8.0544367485578153E-2</v>
      </c>
      <c r="N12" s="674">
        <v>6</v>
      </c>
    </row>
    <row r="13" spans="1:16" s="45" customFormat="1" ht="15" customHeight="1">
      <c r="A13" s="47" t="s">
        <v>1027</v>
      </c>
      <c r="B13" s="47" t="s">
        <v>44</v>
      </c>
      <c r="C13" s="126">
        <v>8937264</v>
      </c>
      <c r="D13" s="248">
        <v>5.1478498897133587E-2</v>
      </c>
      <c r="E13" s="126">
        <v>8</v>
      </c>
      <c r="F13" s="126">
        <v>9627691</v>
      </c>
      <c r="G13" s="248">
        <v>5.0251204259906257E-2</v>
      </c>
      <c r="H13" s="126">
        <v>8</v>
      </c>
      <c r="I13" s="126">
        <v>10186040.968289997</v>
      </c>
      <c r="J13" s="248">
        <v>4.9806756983462243E-2</v>
      </c>
      <c r="K13" s="126">
        <v>9</v>
      </c>
      <c r="L13" s="674">
        <v>10453498.475819999</v>
      </c>
      <c r="M13" s="675">
        <v>5.1157781511659756E-2</v>
      </c>
      <c r="N13" s="674">
        <v>9</v>
      </c>
    </row>
    <row r="14" spans="1:16" s="45" customFormat="1" ht="15" customHeight="1">
      <c r="A14" s="47" t="s">
        <v>1027</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4">
        <v>8428816.0250899997</v>
      </c>
      <c r="M14" s="675">
        <v>4.1249303246270984E-2</v>
      </c>
      <c r="N14" s="674">
        <v>10</v>
      </c>
    </row>
    <row r="15" spans="1:16" s="45" customFormat="1" ht="15" customHeight="1">
      <c r="A15" s="47" t="s">
        <v>1027</v>
      </c>
      <c r="B15" s="47" t="s">
        <v>42</v>
      </c>
      <c r="C15" s="126">
        <v>8024847</v>
      </c>
      <c r="D15" s="248">
        <v>4.6222991447848666E-2</v>
      </c>
      <c r="E15" s="126">
        <v>9</v>
      </c>
      <c r="F15" s="126">
        <v>9181639</v>
      </c>
      <c r="G15" s="248">
        <v>4.79230603505785E-2</v>
      </c>
      <c r="H15" s="126">
        <v>9</v>
      </c>
      <c r="I15" s="126">
        <v>10477933.529379999</v>
      </c>
      <c r="J15" s="248">
        <v>5.1234026115870884E-2</v>
      </c>
      <c r="K15" s="126">
        <v>8</v>
      </c>
      <c r="L15" s="674">
        <v>10665788.89387</v>
      </c>
      <c r="M15" s="675">
        <v>5.2196697511766497E-2</v>
      </c>
      <c r="N15" s="674">
        <v>8</v>
      </c>
    </row>
    <row r="16" spans="1:16" s="45" customFormat="1" ht="15" customHeight="1">
      <c r="A16" s="47" t="s">
        <v>1027</v>
      </c>
      <c r="B16" s="47" t="s">
        <v>48</v>
      </c>
      <c r="C16" s="126">
        <v>66850</v>
      </c>
      <c r="D16" s="248">
        <v>3.8505493977501173E-4</v>
      </c>
      <c r="E16" s="126">
        <v>45</v>
      </c>
      <c r="F16" s="126">
        <v>61880</v>
      </c>
      <c r="G16" s="248">
        <v>3.2297926051043802E-4</v>
      </c>
      <c r="H16" s="126">
        <v>46</v>
      </c>
      <c r="I16" s="126">
        <v>64629.939869999995</v>
      </c>
      <c r="J16" s="248">
        <v>3.1602147674272162E-4</v>
      </c>
      <c r="K16" s="126">
        <v>46</v>
      </c>
      <c r="L16" s="674">
        <v>57378.948250000001</v>
      </c>
      <c r="M16" s="675">
        <v>2.8080357066413339E-4</v>
      </c>
      <c r="N16" s="674">
        <v>51</v>
      </c>
    </row>
    <row r="17" spans="1:14" s="45" customFormat="1" ht="15" customHeight="1">
      <c r="A17" s="47" t="s">
        <v>1027</v>
      </c>
      <c r="B17" s="47" t="s">
        <v>1028</v>
      </c>
      <c r="C17" s="126">
        <v>55899</v>
      </c>
      <c r="D17" s="248">
        <v>3.2197735345524878E-4</v>
      </c>
      <c r="E17" s="126">
        <v>48</v>
      </c>
      <c r="F17" s="126" t="s">
        <v>1029</v>
      </c>
      <c r="G17" s="248" t="s">
        <v>1029</v>
      </c>
      <c r="H17" s="126" t="s">
        <v>1029</v>
      </c>
      <c r="I17" s="126" t="s">
        <v>1029</v>
      </c>
      <c r="J17" s="248" t="s">
        <v>1029</v>
      </c>
      <c r="K17" s="126" t="s">
        <v>1029</v>
      </c>
      <c r="L17" s="675" t="s">
        <v>1029</v>
      </c>
      <c r="M17" s="675" t="s">
        <v>1029</v>
      </c>
      <c r="N17" s="675" t="s">
        <v>1029</v>
      </c>
    </row>
    <row r="18" spans="1:14" s="45" customFormat="1" ht="15" customHeight="1">
      <c r="A18" s="47" t="s">
        <v>1027</v>
      </c>
      <c r="B18" s="47" t="s">
        <v>50</v>
      </c>
      <c r="C18" s="126">
        <v>9676983</v>
      </c>
      <c r="D18" s="248">
        <v>5.5739268605367424E-2</v>
      </c>
      <c r="E18" s="126">
        <v>7</v>
      </c>
      <c r="F18" s="126">
        <v>10483735</v>
      </c>
      <c r="G18" s="248">
        <v>5.4719278889583008E-2</v>
      </c>
      <c r="H18" s="126">
        <v>7</v>
      </c>
      <c r="I18" s="126">
        <v>12114577.549849998</v>
      </c>
      <c r="J18" s="248">
        <v>5.923673602541786E-2</v>
      </c>
      <c r="K18" s="126">
        <v>7</v>
      </c>
      <c r="L18" s="674">
        <v>12001757.01165</v>
      </c>
      <c r="M18" s="675">
        <v>5.8734715882747451E-2</v>
      </c>
      <c r="N18" s="674">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4">
        <v>3204703.6350599998</v>
      </c>
      <c r="M19" s="675">
        <v>1.5683316810275898E-2</v>
      </c>
      <c r="N19" s="674">
        <v>14</v>
      </c>
    </row>
    <row r="20" spans="1:14" s="45" customFormat="1" ht="15" customHeight="1">
      <c r="A20" s="47" t="s">
        <v>1027</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4">
        <v>18832922.796679996</v>
      </c>
      <c r="M20" s="675">
        <v>9.2165369506397324E-2</v>
      </c>
      <c r="N20" s="674">
        <v>4</v>
      </c>
    </row>
    <row r="21" spans="1:14" s="45" customFormat="1" ht="15" customHeight="1">
      <c r="A21" s="47" t="s">
        <v>1027</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4">
        <v>7006140.2996800002</v>
      </c>
      <c r="M21" s="675">
        <v>3.4286951446936387E-2</v>
      </c>
      <c r="N21" s="674">
        <v>11</v>
      </c>
    </row>
    <row r="22" spans="1:14" s="45" customFormat="1" ht="15" customHeight="1">
      <c r="A22" s="47" t="s">
        <v>1027</v>
      </c>
      <c r="B22" s="49" t="s">
        <v>441</v>
      </c>
      <c r="C22" s="126">
        <v>158313056</v>
      </c>
      <c r="D22" s="248">
        <v>0.91188069175285058</v>
      </c>
      <c r="E22" s="345"/>
      <c r="F22" s="126">
        <v>175528236</v>
      </c>
      <c r="G22" s="248">
        <v>0.91615998484133232</v>
      </c>
      <c r="H22" s="345"/>
      <c r="I22" s="126">
        <v>187165201.37150002</v>
      </c>
      <c r="J22" s="248">
        <v>0.91518301659020695</v>
      </c>
      <c r="K22" s="345"/>
      <c r="L22" s="674">
        <v>186270338.16345</v>
      </c>
      <c r="M22" s="675">
        <v>0.91157781138158711</v>
      </c>
      <c r="N22" s="697"/>
    </row>
    <row r="23" spans="1:14" s="45" customFormat="1" ht="15" customHeight="1">
      <c r="A23" s="47"/>
      <c r="B23" s="47"/>
      <c r="C23" s="126"/>
      <c r="D23" s="248"/>
      <c r="E23" s="345"/>
      <c r="F23" s="126"/>
      <c r="G23" s="248"/>
      <c r="H23" s="345"/>
      <c r="I23" s="126"/>
      <c r="J23" s="248"/>
      <c r="K23" s="345"/>
      <c r="L23" s="674"/>
      <c r="M23" s="675"/>
      <c r="N23" s="673"/>
    </row>
    <row r="24" spans="1:14" s="45" customFormat="1" ht="15" customHeight="1">
      <c r="A24" s="346"/>
      <c r="B24" s="436" t="s">
        <v>442</v>
      </c>
      <c r="C24" s="464"/>
      <c r="D24" s="456"/>
      <c r="E24" s="464"/>
      <c r="F24" s="464"/>
      <c r="G24" s="456"/>
      <c r="H24" s="464"/>
      <c r="I24" s="464"/>
      <c r="J24" s="456"/>
      <c r="K24" s="464"/>
      <c r="L24" s="672"/>
      <c r="M24" s="678"/>
      <c r="N24" s="672"/>
    </row>
    <row r="25" spans="1:14" s="45" customFormat="1" ht="15" customHeight="1">
      <c r="A25" s="47" t="s">
        <v>1027</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4">
        <v>3871729.4539800002</v>
      </c>
      <c r="M25" s="675">
        <v>1.8947636519689601E-2</v>
      </c>
      <c r="N25" s="674">
        <v>13</v>
      </c>
    </row>
    <row r="26" spans="1:14" s="45" customFormat="1" ht="15" customHeight="1">
      <c r="A26" s="47" t="s">
        <v>1027</v>
      </c>
      <c r="B26" s="47" t="s">
        <v>58</v>
      </c>
      <c r="C26" s="126">
        <v>657042</v>
      </c>
      <c r="D26" s="248">
        <v>3.7845514994712527E-3</v>
      </c>
      <c r="E26" s="345">
        <v>19</v>
      </c>
      <c r="F26" s="126">
        <v>434477</v>
      </c>
      <c r="G26" s="248">
        <v>2.2677288327212922E-3</v>
      </c>
      <c r="H26" s="126">
        <v>19</v>
      </c>
      <c r="I26" s="126">
        <v>441334.44633000001</v>
      </c>
      <c r="J26" s="248">
        <v>2.1579961817569E-3</v>
      </c>
      <c r="K26" s="126">
        <v>19</v>
      </c>
      <c r="L26" s="674">
        <v>433949.88611999998</v>
      </c>
      <c r="M26" s="675">
        <v>2.1236826611193602E-3</v>
      </c>
      <c r="N26" s="674">
        <v>19</v>
      </c>
    </row>
    <row r="27" spans="1:14" s="45" customFormat="1" ht="15" customHeight="1">
      <c r="A27" s="47" t="s">
        <v>1027</v>
      </c>
      <c r="B27" s="49" t="s">
        <v>441</v>
      </c>
      <c r="C27" s="126">
        <v>3461025</v>
      </c>
      <c r="D27" s="248">
        <v>1.9935449108972474E-2</v>
      </c>
      <c r="E27" s="345"/>
      <c r="F27" s="126">
        <v>3506029</v>
      </c>
      <c r="G27" s="248">
        <v>1.8299525755464615E-2</v>
      </c>
      <c r="H27" s="345"/>
      <c r="I27" s="126">
        <v>4146950.8498500003</v>
      </c>
      <c r="J27" s="248">
        <v>2.0277375070828475E-2</v>
      </c>
      <c r="K27" s="345"/>
      <c r="L27" s="674">
        <v>4305679.3401000006</v>
      </c>
      <c r="M27" s="675">
        <v>2.107131918080896E-2</v>
      </c>
      <c r="N27" s="697"/>
    </row>
    <row r="28" spans="1:14" s="45" customFormat="1" ht="15" customHeight="1">
      <c r="A28" s="47"/>
      <c r="B28" s="49"/>
      <c r="C28" s="126"/>
      <c r="D28" s="248"/>
      <c r="E28" s="345"/>
      <c r="F28" s="126"/>
      <c r="G28" s="248"/>
      <c r="H28" s="345"/>
      <c r="I28" s="126"/>
      <c r="J28" s="248"/>
      <c r="K28" s="345"/>
      <c r="L28" s="674"/>
      <c r="M28" s="675"/>
      <c r="N28" s="697"/>
    </row>
    <row r="29" spans="1:14" s="45" customFormat="1" ht="15" customHeight="1">
      <c r="A29" s="47"/>
      <c r="B29" s="436" t="s">
        <v>1019</v>
      </c>
      <c r="C29" s="464"/>
      <c r="D29" s="456"/>
      <c r="E29" s="464"/>
      <c r="F29" s="464"/>
      <c r="G29" s="456"/>
      <c r="H29" s="464"/>
      <c r="I29" s="464"/>
      <c r="J29" s="456"/>
      <c r="K29" s="464"/>
      <c r="L29" s="672"/>
      <c r="M29" s="678"/>
      <c r="N29" s="672"/>
    </row>
    <row r="30" spans="1:14" s="45" customFormat="1" ht="15" customHeight="1">
      <c r="A30" s="47"/>
      <c r="B30" s="186" t="s">
        <v>120</v>
      </c>
      <c r="C30" s="569">
        <v>3142023.13858</v>
      </c>
      <c r="D30" s="648">
        <v>1.8098003446486391E-2</v>
      </c>
      <c r="E30" s="649">
        <v>12</v>
      </c>
      <c r="F30" s="569">
        <v>4017968.2406000001</v>
      </c>
      <c r="G30" s="648">
        <v>2.0971564497469515E-2</v>
      </c>
      <c r="H30" s="569">
        <v>12</v>
      </c>
      <c r="I30" s="569">
        <v>3999937.96324</v>
      </c>
      <c r="J30" s="648">
        <v>1.9558525113360578E-2</v>
      </c>
      <c r="K30" s="569">
        <v>12</v>
      </c>
      <c r="L30" s="680">
        <v>3980332.1532399999</v>
      </c>
      <c r="M30" s="681">
        <v>1.9479121091402204E-2</v>
      </c>
      <c r="N30" s="700">
        <v>12</v>
      </c>
    </row>
    <row r="31" spans="1:14" s="45" customFormat="1" ht="15" customHeight="1">
      <c r="A31" s="47"/>
      <c r="B31" s="650" t="s">
        <v>441</v>
      </c>
      <c r="C31" s="569">
        <v>3142023.13858</v>
      </c>
      <c r="D31" s="648">
        <v>1.8098003446486391E-2</v>
      </c>
      <c r="E31" s="649"/>
      <c r="F31" s="569">
        <v>4017968.2406000001</v>
      </c>
      <c r="G31" s="648">
        <v>2.0971564497469515E-2</v>
      </c>
      <c r="H31" s="649"/>
      <c r="I31" s="569">
        <v>3999937.96324</v>
      </c>
      <c r="J31" s="648">
        <v>1.9558525113360571E-2</v>
      </c>
      <c r="K31" s="649"/>
      <c r="L31" s="699">
        <v>3980332.1532399999</v>
      </c>
      <c r="M31" s="681">
        <v>1.94791210914022E-2</v>
      </c>
      <c r="N31" s="700"/>
    </row>
    <row r="32" spans="1:14" s="45" customFormat="1" ht="15" customHeight="1">
      <c r="A32" s="47"/>
      <c r="B32" s="47"/>
      <c r="C32" s="126"/>
      <c r="D32" s="248"/>
      <c r="E32" s="345"/>
      <c r="F32" s="126"/>
      <c r="G32" s="248"/>
      <c r="H32" s="345"/>
      <c r="I32" s="126"/>
      <c r="J32" s="248"/>
      <c r="K32" s="345"/>
      <c r="L32" s="674"/>
      <c r="M32" s="675"/>
      <c r="N32" s="673"/>
    </row>
    <row r="33" spans="1:14" s="45" customFormat="1" ht="15" customHeight="1">
      <c r="A33" s="346"/>
      <c r="B33" s="436" t="s">
        <v>1030</v>
      </c>
      <c r="C33" s="464"/>
      <c r="D33" s="456"/>
      <c r="E33" s="464"/>
      <c r="F33" s="464"/>
      <c r="G33" s="456"/>
      <c r="H33" s="464"/>
      <c r="I33" s="464"/>
      <c r="J33" s="456"/>
      <c r="K33" s="464"/>
      <c r="L33" s="672"/>
      <c r="M33" s="678"/>
      <c r="N33" s="672"/>
    </row>
    <row r="34" spans="1:14" s="45" customFormat="1" ht="15" customHeight="1">
      <c r="A34" s="47" t="s">
        <v>1027</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4">
        <v>1515462.5714999998</v>
      </c>
      <c r="M34" s="675">
        <v>7.4164360669516025E-3</v>
      </c>
      <c r="N34" s="674">
        <v>15</v>
      </c>
    </row>
    <row r="35" spans="1:14" s="45" customFormat="1" ht="15" customHeight="1">
      <c r="A35" s="47" t="s">
        <v>1027</v>
      </c>
      <c r="B35" s="47" t="s">
        <v>65</v>
      </c>
      <c r="C35" s="126">
        <v>707684</v>
      </c>
      <c r="D35" s="248">
        <v>4.0762486163012628E-3</v>
      </c>
      <c r="E35" s="345">
        <v>17</v>
      </c>
      <c r="F35" s="126">
        <v>719872</v>
      </c>
      <c r="G35" s="248">
        <v>3.757332356531513E-3</v>
      </c>
      <c r="H35" s="126">
        <v>17</v>
      </c>
      <c r="I35" s="126">
        <v>735049.65483999997</v>
      </c>
      <c r="J35" s="248">
        <v>3.5941775262209388E-3</v>
      </c>
      <c r="K35" s="126">
        <v>17</v>
      </c>
      <c r="L35" s="674">
        <v>763812.48643000005</v>
      </c>
      <c r="M35" s="675">
        <v>3.7379784755359985E-3</v>
      </c>
      <c r="N35" s="674">
        <v>17</v>
      </c>
    </row>
    <row r="36" spans="1:14" s="45" customFormat="1" ht="15" customHeight="1">
      <c r="A36" s="47" t="s">
        <v>1027</v>
      </c>
      <c r="B36" s="47" t="s">
        <v>67</v>
      </c>
      <c r="C36" s="126">
        <v>185060</v>
      </c>
      <c r="D36" s="248">
        <v>1.065942664992725E-3</v>
      </c>
      <c r="E36" s="345">
        <v>30</v>
      </c>
      <c r="F36" s="126">
        <v>165502</v>
      </c>
      <c r="G36" s="248">
        <v>8.6382859684871539E-4</v>
      </c>
      <c r="H36" s="126">
        <v>32</v>
      </c>
      <c r="I36" s="126">
        <v>160193.27019000004</v>
      </c>
      <c r="J36" s="248">
        <v>7.8329817282080691E-4</v>
      </c>
      <c r="K36" s="126">
        <v>34</v>
      </c>
      <c r="L36" s="674">
        <v>157801.84059000001</v>
      </c>
      <c r="M36" s="675">
        <v>7.722574506242258E-4</v>
      </c>
      <c r="N36" s="674">
        <v>35</v>
      </c>
    </row>
    <row r="37" spans="1:14" s="45" customFormat="1" ht="15" customHeight="1">
      <c r="A37" s="47" t="s">
        <v>1027</v>
      </c>
      <c r="B37" s="49" t="s">
        <v>441</v>
      </c>
      <c r="C37" s="126">
        <v>2524557</v>
      </c>
      <c r="D37" s="248">
        <v>1.4541408281130656E-2</v>
      </c>
      <c r="E37" s="345"/>
      <c r="F37" s="126">
        <v>2413096</v>
      </c>
      <c r="G37" s="248">
        <v>1.2595022004212926E-2</v>
      </c>
      <c r="H37" s="345"/>
      <c r="I37" s="126">
        <v>2406814.6685900004</v>
      </c>
      <c r="J37" s="248">
        <v>1.1768618806450637E-2</v>
      </c>
      <c r="K37" s="345"/>
      <c r="L37" s="674">
        <v>2437076.8985200003</v>
      </c>
      <c r="M37" s="675">
        <v>1.1926671993111827E-2</v>
      </c>
      <c r="N37" s="697"/>
    </row>
    <row r="38" spans="1:14" s="45" customFormat="1" ht="15" customHeight="1">
      <c r="A38" s="47"/>
      <c r="B38" s="47"/>
      <c r="C38" s="126"/>
      <c r="D38" s="248"/>
      <c r="E38" s="345"/>
      <c r="F38" s="126"/>
      <c r="G38" s="248"/>
      <c r="H38" s="345"/>
      <c r="I38" s="126"/>
      <c r="J38" s="248"/>
      <c r="K38" s="345"/>
      <c r="L38" s="674"/>
      <c r="M38" s="675"/>
      <c r="N38" s="673"/>
    </row>
    <row r="39" spans="1:14" s="19" customFormat="1" ht="15" customHeight="1">
      <c r="A39" s="47"/>
      <c r="B39" s="436" t="s">
        <v>963</v>
      </c>
      <c r="C39" s="464"/>
      <c r="D39" s="456"/>
      <c r="E39" s="464"/>
      <c r="F39" s="464"/>
      <c r="G39" s="456"/>
      <c r="H39" s="464"/>
      <c r="I39" s="464"/>
      <c r="J39" s="456"/>
      <c r="K39" s="464"/>
      <c r="L39" s="672"/>
      <c r="M39" s="678"/>
      <c r="N39" s="672"/>
    </row>
    <row r="40" spans="1:14" s="45" customFormat="1" ht="15" customHeight="1">
      <c r="A40" s="47" t="s">
        <v>1027</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4">
        <v>1063814.36039</v>
      </c>
      <c r="M40" s="675">
        <v>5.2061405799868985E-3</v>
      </c>
      <c r="N40" s="674">
        <v>16</v>
      </c>
    </row>
    <row r="41" spans="1:14" s="45" customFormat="1" ht="15" customHeight="1">
      <c r="A41" s="47" t="s">
        <v>1027</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4">
        <v>746271.87959999999</v>
      </c>
      <c r="M41" s="675">
        <v>3.6521374976215995E-3</v>
      </c>
      <c r="N41" s="674">
        <v>18</v>
      </c>
    </row>
    <row r="42" spans="1:14" s="45" customFormat="1" ht="15" customHeight="1">
      <c r="A42" s="47" t="s">
        <v>1027</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4">
        <v>372682.92012000002</v>
      </c>
      <c r="M42" s="675">
        <v>1.8238517415702547E-3</v>
      </c>
      <c r="N42" s="674">
        <v>21</v>
      </c>
    </row>
    <row r="43" spans="1:14" s="45" customFormat="1" ht="15" customHeight="1">
      <c r="A43" s="47" t="s">
        <v>1027</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4">
        <v>89041.40986</v>
      </c>
      <c r="M43" s="675">
        <v>4.3575469032157757E-4</v>
      </c>
      <c r="N43" s="674">
        <v>45</v>
      </c>
    </row>
    <row r="44" spans="1:14" s="45" customFormat="1" ht="15" customHeight="1">
      <c r="A44" s="47" t="s">
        <v>1027</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4">
        <v>196359.93010999999</v>
      </c>
      <c r="M44" s="675">
        <v>9.6095469143158579E-4</v>
      </c>
      <c r="N44" s="674">
        <v>31</v>
      </c>
    </row>
    <row r="45" spans="1:14" s="45" customFormat="1" ht="15" customHeight="1">
      <c r="A45" s="47" t="s">
        <v>1027</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4">
        <v>107751.88391000002</v>
      </c>
      <c r="M45" s="675">
        <v>5.2732081487246829E-4</v>
      </c>
      <c r="N45" s="674">
        <v>40</v>
      </c>
    </row>
    <row r="46" spans="1:14" s="45" customFormat="1" ht="15" customHeight="1">
      <c r="A46" s="47" t="s">
        <v>1027</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4">
        <v>282614.50714</v>
      </c>
      <c r="M46" s="675">
        <v>1.3830710591039149E-3</v>
      </c>
      <c r="N46" s="674">
        <v>23</v>
      </c>
    </row>
    <row r="47" spans="1:14" s="45" customFormat="1" ht="15" customHeight="1">
      <c r="A47" s="47" t="s">
        <v>1027</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4">
        <v>164804.05777000001</v>
      </c>
      <c r="M47" s="675">
        <v>8.0652520293893887E-4</v>
      </c>
      <c r="N47" s="674">
        <v>33</v>
      </c>
    </row>
    <row r="48" spans="1:14" s="45" customFormat="1" ht="15" customHeight="1">
      <c r="A48" s="47" t="s">
        <v>1027</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4">
        <v>164335.09710000001</v>
      </c>
      <c r="M48" s="675">
        <v>8.0423018299428451E-4</v>
      </c>
      <c r="N48" s="674">
        <v>34</v>
      </c>
    </row>
    <row r="49" spans="1:14" s="45" customFormat="1" ht="15" customHeight="1">
      <c r="A49" s="47" t="s">
        <v>1027</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4">
        <v>148105.78824000002</v>
      </c>
      <c r="M49" s="675">
        <v>7.2480649161808265E-4</v>
      </c>
      <c r="N49" s="674">
        <v>36</v>
      </c>
    </row>
    <row r="50" spans="1:14" s="45" customFormat="1" ht="15" customHeight="1">
      <c r="A50" s="47" t="s">
        <v>1027</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4">
        <v>108167.60606999999</v>
      </c>
      <c r="M50" s="675">
        <v>5.2935529390166864E-4</v>
      </c>
      <c r="N50" s="674">
        <v>39</v>
      </c>
    </row>
    <row r="51" spans="1:14" s="45" customFormat="1" ht="15" customHeight="1">
      <c r="A51" s="47" t="s">
        <v>1027</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4">
        <v>50688.201699999998</v>
      </c>
      <c r="M51" s="675">
        <v>2.480601067466202E-4</v>
      </c>
      <c r="N51" s="674">
        <v>54</v>
      </c>
    </row>
    <row r="52" spans="1:14" s="45" customFormat="1" ht="15" customHeight="1">
      <c r="A52" s="47" t="s">
        <v>1027</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4">
        <v>132305.95806000003</v>
      </c>
      <c r="M52" s="675">
        <v>6.4748460152172776E-4</v>
      </c>
      <c r="N52" s="674">
        <v>37</v>
      </c>
    </row>
    <row r="53" spans="1:14" s="45" customFormat="1" ht="15" customHeight="1">
      <c r="A53" s="47" t="s">
        <v>1027</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4">
        <v>238951.4748</v>
      </c>
      <c r="M53" s="675">
        <v>1.1693910290400049E-3</v>
      </c>
      <c r="N53" s="674">
        <v>29</v>
      </c>
    </row>
    <row r="54" spans="1:14" s="45" customFormat="1" ht="15" customHeight="1">
      <c r="A54" s="47" t="s">
        <v>1027</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4">
        <v>84306.428469999999</v>
      </c>
      <c r="M54" s="675">
        <v>4.1258243426091996E-4</v>
      </c>
      <c r="N54" s="674">
        <v>46</v>
      </c>
    </row>
    <row r="55" spans="1:14" s="45" customFormat="1" ht="15" customHeight="1">
      <c r="A55" s="47" t="s">
        <v>1027</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4">
        <v>241787.53626000005</v>
      </c>
      <c r="M55" s="675">
        <v>1.1832702688810899E-3</v>
      </c>
      <c r="N55" s="674">
        <v>27</v>
      </c>
    </row>
    <row r="56" spans="1:14" s="45" customFormat="1" ht="15" customHeight="1">
      <c r="A56" s="47" t="s">
        <v>1027</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4">
        <v>70626.976869999999</v>
      </c>
      <c r="M56" s="675">
        <v>3.4563734427302197E-4</v>
      </c>
      <c r="N56" s="674">
        <v>47</v>
      </c>
    </row>
    <row r="57" spans="1:14" s="45" customFormat="1" ht="15" customHeight="1">
      <c r="A57" s="47" t="s">
        <v>1027</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4">
        <v>63765.280519999993</v>
      </c>
      <c r="M57" s="675">
        <v>3.1205727885428967E-4</v>
      </c>
      <c r="N57" s="674">
        <v>48</v>
      </c>
    </row>
    <row r="58" spans="1:14" s="45" customFormat="1" ht="15" customHeight="1">
      <c r="A58" s="47" t="s">
        <v>1027</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4">
        <v>265726.87520000001</v>
      </c>
      <c r="M58" s="675">
        <v>1.3004256378572182E-3</v>
      </c>
      <c r="N58" s="674">
        <v>25</v>
      </c>
    </row>
    <row r="59" spans="1:14" s="45" customFormat="1" ht="15" customHeight="1">
      <c r="A59" s="47" t="s">
        <v>1027</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4">
        <v>317950.83627999999</v>
      </c>
      <c r="M59" s="675">
        <v>1.5560015100672621E-3</v>
      </c>
      <c r="N59" s="674">
        <v>22</v>
      </c>
    </row>
    <row r="60" spans="1:14" s="45" customFormat="1" ht="15" customHeight="1">
      <c r="A60" s="47" t="s">
        <v>1027</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4">
        <v>62072.995279999996</v>
      </c>
      <c r="M60" s="675">
        <v>3.0377550038906297E-4</v>
      </c>
      <c r="N60" s="674">
        <v>49</v>
      </c>
    </row>
    <row r="61" spans="1:14" s="45" customFormat="1" ht="15" customHeight="1">
      <c r="A61" s="47" t="s">
        <v>1027</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4">
        <v>165839.91615</v>
      </c>
      <c r="M61" s="675">
        <v>8.1159453133685636E-4</v>
      </c>
      <c r="N61" s="674">
        <v>32</v>
      </c>
    </row>
    <row r="62" spans="1:14" s="45" customFormat="1" ht="15" customHeight="1">
      <c r="A62" s="47" t="s">
        <v>1027</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4">
        <v>91358.41336999998</v>
      </c>
      <c r="M62" s="675">
        <v>4.4709374198935231E-4</v>
      </c>
      <c r="N62" s="674">
        <v>44</v>
      </c>
    </row>
    <row r="63" spans="1:14" s="45" customFormat="1" ht="15" customHeight="1">
      <c r="A63" s="47" t="s">
        <v>1027</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4">
        <v>101561.37398999999</v>
      </c>
      <c r="M63" s="675">
        <v>4.9702543054102504E-4</v>
      </c>
      <c r="N63" s="674">
        <v>42</v>
      </c>
    </row>
    <row r="64" spans="1:14" s="45" customFormat="1" ht="15" customHeight="1">
      <c r="A64" s="47" t="s">
        <v>1027</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4">
        <v>240762.65022999997</v>
      </c>
      <c r="M64" s="675">
        <v>1.1782546374426413E-3</v>
      </c>
      <c r="N64" s="674">
        <v>28</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4">
        <v>101258.69044000001</v>
      </c>
      <c r="M65" s="675">
        <v>4.9554414473475738E-4</v>
      </c>
      <c r="N65" s="674">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4">
        <v>267187.07047999999</v>
      </c>
      <c r="M66" s="675">
        <v>1.3075716044703464E-3</v>
      </c>
      <c r="N66" s="674">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4">
        <v>229011.16196999996</v>
      </c>
      <c r="M67" s="675">
        <v>1.1207446975662922E-3</v>
      </c>
      <c r="N67" s="674">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4">
        <v>60145.902690000003</v>
      </c>
      <c r="M68" s="675">
        <v>2.9434461159140375E-4</v>
      </c>
      <c r="N68" s="674">
        <v>50</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4">
        <v>258775.87926000002</v>
      </c>
      <c r="M69" s="675">
        <v>1.2664085542550645E-3</v>
      </c>
      <c r="N69" s="674">
        <v>26</v>
      </c>
    </row>
    <row r="70" spans="1:14" s="45" customFormat="1" ht="15" customHeight="1">
      <c r="A70" s="47"/>
      <c r="B70" s="673" t="s">
        <v>1031</v>
      </c>
      <c r="C70" s="675" t="s">
        <v>1029</v>
      </c>
      <c r="D70" s="675" t="s">
        <v>1029</v>
      </c>
      <c r="E70" s="675" t="s">
        <v>1029</v>
      </c>
      <c r="F70" s="126">
        <v>16131.751659999996</v>
      </c>
      <c r="G70" s="675">
        <v>8.6003578570800857E-5</v>
      </c>
      <c r="H70" s="126">
        <v>49</v>
      </c>
      <c r="I70" s="126">
        <v>21404.121079999997</v>
      </c>
      <c r="J70" s="248">
        <v>1.0465988310816011E-4</v>
      </c>
      <c r="K70" s="126">
        <v>56</v>
      </c>
      <c r="L70" s="674">
        <v>23894.223910000001</v>
      </c>
      <c r="M70" s="675">
        <v>2.7609444600301404E-4</v>
      </c>
      <c r="N70" s="674">
        <v>52</v>
      </c>
    </row>
    <row r="71" spans="1:14" s="45" customFormat="1" ht="15" customHeight="1">
      <c r="A71" s="47"/>
      <c r="B71" s="673" t="s">
        <v>1322</v>
      </c>
      <c r="C71" s="248" t="s">
        <v>1029</v>
      </c>
      <c r="D71" s="248" t="s">
        <v>1029</v>
      </c>
      <c r="E71" s="248" t="s">
        <v>1029</v>
      </c>
      <c r="F71" s="248" t="s">
        <v>1029</v>
      </c>
      <c r="G71" s="248" t="s">
        <v>1029</v>
      </c>
      <c r="H71" s="126" t="s">
        <v>1029</v>
      </c>
      <c r="I71" s="126">
        <v>52749.027859999995</v>
      </c>
      <c r="J71" s="248">
        <v>2.5792729676974346E-4</v>
      </c>
      <c r="K71" s="126">
        <v>51</v>
      </c>
      <c r="L71" s="674">
        <v>56416.693319999998</v>
      </c>
      <c r="M71" s="675">
        <v>2.7487059268987084E-4</v>
      </c>
      <c r="N71" s="674">
        <v>53</v>
      </c>
    </row>
    <row r="72" spans="1:14" s="45" customFormat="1" ht="15" customHeight="1">
      <c r="A72" s="47"/>
      <c r="B72" s="673" t="s">
        <v>1338</v>
      </c>
      <c r="C72" s="248" t="s">
        <v>1029</v>
      </c>
      <c r="D72" s="248" t="s">
        <v>1029</v>
      </c>
      <c r="E72" s="248" t="s">
        <v>1029</v>
      </c>
      <c r="F72" s="248" t="s">
        <v>1029</v>
      </c>
      <c r="G72" s="248" t="s">
        <v>1029</v>
      </c>
      <c r="H72" s="126" t="s">
        <v>1029</v>
      </c>
      <c r="I72" s="126">
        <v>54999.023270000005</v>
      </c>
      <c r="J72" s="248">
        <v>2.6892911533189567E-4</v>
      </c>
      <c r="K72" s="126">
        <v>50</v>
      </c>
      <c r="L72" s="674">
        <v>56166.613109999998</v>
      </c>
      <c r="M72" s="675">
        <v>7.143472465986252E-5</v>
      </c>
      <c r="N72" s="674">
        <v>58</v>
      </c>
    </row>
    <row r="73" spans="1:14" s="45" customFormat="1" ht="15" customHeight="1">
      <c r="A73" s="47"/>
      <c r="B73" s="673" t="s">
        <v>1339</v>
      </c>
      <c r="C73" s="248" t="s">
        <v>1029</v>
      </c>
      <c r="D73" s="248" t="s">
        <v>1029</v>
      </c>
      <c r="E73" s="248" t="s">
        <v>1029</v>
      </c>
      <c r="F73" s="248" t="s">
        <v>1029</v>
      </c>
      <c r="G73" s="248" t="s">
        <v>1029</v>
      </c>
      <c r="H73" s="126" t="s">
        <v>1029</v>
      </c>
      <c r="I73" s="126">
        <v>14055.812760000001</v>
      </c>
      <c r="J73" s="248">
        <v>6.8728807641924703E-5</v>
      </c>
      <c r="K73" s="126">
        <v>57</v>
      </c>
      <c r="L73" s="674">
        <v>14596.856299999999</v>
      </c>
      <c r="M73" s="675">
        <v>2.0708131892492829E-4</v>
      </c>
      <c r="N73" s="674">
        <v>55</v>
      </c>
    </row>
    <row r="74" spans="1:14" s="45" customFormat="1" ht="15" customHeight="1">
      <c r="A74" s="47"/>
      <c r="B74" s="673" t="s">
        <v>1356</v>
      </c>
      <c r="C74" s="248" t="s">
        <v>1029</v>
      </c>
      <c r="D74" s="248" t="s">
        <v>1029</v>
      </c>
      <c r="E74" s="248" t="s">
        <v>1029</v>
      </c>
      <c r="F74" s="248" t="s">
        <v>1029</v>
      </c>
      <c r="G74" s="248" t="s">
        <v>1029</v>
      </c>
      <c r="H74" s="126" t="s">
        <v>1029</v>
      </c>
      <c r="I74" s="126">
        <v>4749.4085299999997</v>
      </c>
      <c r="J74" s="248">
        <v>2.322321667518331E-5</v>
      </c>
      <c r="K74" s="126">
        <v>58</v>
      </c>
      <c r="L74" s="674">
        <v>6025.0973199999999</v>
      </c>
      <c r="M74" s="675">
        <v>2.9485881018303619E-5</v>
      </c>
      <c r="N74" s="674">
        <v>59</v>
      </c>
    </row>
    <row r="75" spans="1:14" s="45" customFormat="1" ht="15" customHeight="1">
      <c r="A75" s="47"/>
      <c r="B75" s="673" t="s">
        <v>1357</v>
      </c>
      <c r="C75" s="248" t="s">
        <v>1029</v>
      </c>
      <c r="D75" s="248" t="s">
        <v>1029</v>
      </c>
      <c r="E75" s="126" t="s">
        <v>1029</v>
      </c>
      <c r="F75" s="126" t="s">
        <v>1029</v>
      </c>
      <c r="G75" s="248" t="s">
        <v>1029</v>
      </c>
      <c r="H75" s="126" t="s">
        <v>1029</v>
      </c>
      <c r="I75" s="126">
        <v>39248.17323</v>
      </c>
      <c r="J75" s="248">
        <v>1.9191207184390585E-4</v>
      </c>
      <c r="K75" s="126">
        <v>53</v>
      </c>
      <c r="L75" s="674">
        <v>42314.662360000002</v>
      </c>
      <c r="M75" s="675">
        <v>1.169345830973176E-4</v>
      </c>
      <c r="N75" s="674">
        <v>57</v>
      </c>
    </row>
    <row r="76" spans="1:14" s="45" customFormat="1" ht="15" customHeight="1">
      <c r="A76" s="47"/>
      <c r="B76" s="673" t="s">
        <v>1486</v>
      </c>
      <c r="C76" s="248" t="s">
        <v>1029</v>
      </c>
      <c r="D76" s="248" t="s">
        <v>1029</v>
      </c>
      <c r="E76" s="248" t="s">
        <v>1029</v>
      </c>
      <c r="F76" s="248" t="s">
        <v>1029</v>
      </c>
      <c r="G76" s="248" t="s">
        <v>1029</v>
      </c>
      <c r="H76" s="248" t="s">
        <v>1029</v>
      </c>
      <c r="I76" s="248" t="s">
        <v>1029</v>
      </c>
      <c r="J76" s="248" t="s">
        <v>1029</v>
      </c>
      <c r="K76" s="248" t="s">
        <v>1029</v>
      </c>
      <c r="L76" s="674">
        <v>106949.94383</v>
      </c>
      <c r="M76" s="675">
        <v>5.2339624593576446E-4</v>
      </c>
      <c r="N76" s="674">
        <v>41</v>
      </c>
    </row>
    <row r="77" spans="1:14" s="19" customFormat="1" ht="15" customHeight="1">
      <c r="A77" s="47" t="s">
        <v>1032</v>
      </c>
      <c r="B77" s="49" t="s">
        <v>441</v>
      </c>
      <c r="C77" s="126">
        <v>6170928</v>
      </c>
      <c r="D77" s="248">
        <v>3.5544447410559961E-2</v>
      </c>
      <c r="E77" s="126"/>
      <c r="F77" s="126">
        <v>6123341</v>
      </c>
      <c r="G77" s="248">
        <v>3.1960441952702749E-2</v>
      </c>
      <c r="H77" s="126"/>
      <c r="I77" s="126">
        <v>6574933.4901700001</v>
      </c>
      <c r="J77" s="248">
        <v>3.2149499059230667E-2</v>
      </c>
      <c r="K77" s="126"/>
      <c r="L77" s="676">
        <v>6794397.1524800006</v>
      </c>
      <c r="M77" s="675">
        <v>3.3250713704509292E-2</v>
      </c>
      <c r="N77" s="674"/>
    </row>
    <row r="78" spans="1:14" s="19" customFormat="1" ht="15" customHeight="1">
      <c r="A78" s="47"/>
      <c r="B78" s="49"/>
      <c r="C78" s="126"/>
      <c r="D78" s="248"/>
      <c r="E78" s="126"/>
      <c r="F78" s="126"/>
      <c r="G78" s="248"/>
      <c r="H78" s="126"/>
      <c r="I78" s="126"/>
      <c r="J78" s="248"/>
      <c r="K78" s="126"/>
      <c r="L78" s="674"/>
      <c r="M78" s="675"/>
      <c r="N78" s="674"/>
    </row>
    <row r="79" spans="1:14" s="19" customFormat="1" ht="15" customHeight="1">
      <c r="A79" s="47"/>
      <c r="B79" s="436" t="s">
        <v>447</v>
      </c>
      <c r="C79" s="464"/>
      <c r="D79" s="464"/>
      <c r="E79" s="464"/>
      <c r="F79" s="464"/>
      <c r="G79" s="464"/>
      <c r="H79" s="464"/>
      <c r="I79" s="464"/>
      <c r="J79" s="464"/>
      <c r="K79" s="464"/>
      <c r="L79" s="672"/>
      <c r="M79" s="672"/>
      <c r="N79" s="672"/>
    </row>
    <row r="80" spans="1:14" s="19" customFormat="1" ht="15" customHeight="1">
      <c r="A80" s="47"/>
      <c r="B80" s="47" t="s">
        <v>1274</v>
      </c>
      <c r="C80" s="126" t="s">
        <v>1029</v>
      </c>
      <c r="D80" s="248" t="s">
        <v>1029</v>
      </c>
      <c r="E80" s="126" t="s">
        <v>1029</v>
      </c>
      <c r="F80" s="126">
        <v>2579</v>
      </c>
      <c r="G80" s="248">
        <v>1.3460948817977045E-5</v>
      </c>
      <c r="H80" s="126">
        <v>51</v>
      </c>
      <c r="I80" s="126">
        <v>37780.500150000007</v>
      </c>
      <c r="J80" s="248">
        <v>1.8473558034398988E-4</v>
      </c>
      <c r="K80" s="126">
        <v>54</v>
      </c>
      <c r="L80" s="680">
        <v>41075.618060000001</v>
      </c>
      <c r="M80" s="681">
        <v>2.0101763051197377E-4</v>
      </c>
      <c r="N80" s="680">
        <v>56</v>
      </c>
    </row>
    <row r="81" spans="1:14" s="19" customFormat="1" ht="15" customHeight="1">
      <c r="A81" s="47"/>
      <c r="B81" s="47" t="s">
        <v>1314</v>
      </c>
      <c r="C81" s="126" t="s">
        <v>1029</v>
      </c>
      <c r="D81" s="248" t="s">
        <v>1029</v>
      </c>
      <c r="E81" s="126" t="s">
        <v>1029</v>
      </c>
      <c r="F81" s="126" t="s">
        <v>1029</v>
      </c>
      <c r="G81" s="248" t="s">
        <v>1029</v>
      </c>
      <c r="H81" s="126" t="s">
        <v>1029</v>
      </c>
      <c r="I81" s="126">
        <v>147219.65950000001</v>
      </c>
      <c r="J81" s="248">
        <v>7.1986101633906186E-4</v>
      </c>
      <c r="K81" s="126">
        <v>35</v>
      </c>
      <c r="L81" s="680">
        <v>383673.70971000002</v>
      </c>
      <c r="M81" s="681">
        <v>1.8776389415001554E-3</v>
      </c>
      <c r="N81" s="680">
        <v>20</v>
      </c>
    </row>
    <row r="82" spans="1:14" s="19" customFormat="1" ht="15" customHeight="1">
      <c r="A82" s="47"/>
      <c r="B82" s="47" t="s">
        <v>1281</v>
      </c>
      <c r="C82" s="126" t="s">
        <v>1029</v>
      </c>
      <c r="D82" s="248" t="s">
        <v>1029</v>
      </c>
      <c r="E82" s="126" t="s">
        <v>1029</v>
      </c>
      <c r="F82" s="126" t="s">
        <v>1029</v>
      </c>
      <c r="G82" s="248" t="s">
        <v>1029</v>
      </c>
      <c r="H82" s="126" t="s">
        <v>1029</v>
      </c>
      <c r="I82" s="126">
        <v>32079.45117</v>
      </c>
      <c r="J82" s="248">
        <v>1.5685912059072181E-4</v>
      </c>
      <c r="K82" s="126">
        <v>55</v>
      </c>
      <c r="L82" s="680">
        <v>125244.95571000001</v>
      </c>
      <c r="M82" s="681">
        <v>6.1292916380772532E-4</v>
      </c>
      <c r="N82" s="680">
        <v>38</v>
      </c>
    </row>
    <row r="83" spans="1:14" s="19" customFormat="1" ht="15" customHeight="1">
      <c r="A83" s="47"/>
      <c r="B83" s="47" t="s">
        <v>1313</v>
      </c>
      <c r="C83" s="126" t="s">
        <v>1029</v>
      </c>
      <c r="D83" s="248" t="s">
        <v>1029</v>
      </c>
      <c r="E83" s="126" t="s">
        <v>1029</v>
      </c>
      <c r="F83" s="126" t="s">
        <v>1029</v>
      </c>
      <c r="G83" s="248" t="s">
        <v>1029</v>
      </c>
      <c r="H83" s="126" t="s">
        <v>1029</v>
      </c>
      <c r="I83" s="126">
        <v>308.73887000000002</v>
      </c>
      <c r="J83" s="248">
        <v>1.509642648926066E-6</v>
      </c>
      <c r="K83" s="126">
        <v>59</v>
      </c>
      <c r="L83" s="680">
        <v>567.42987000000005</v>
      </c>
      <c r="M83" s="681">
        <v>2.7769127608135452E-6</v>
      </c>
      <c r="N83" s="680">
        <v>60</v>
      </c>
    </row>
    <row r="84" spans="1:14" s="19" customFormat="1" ht="15" customHeight="1">
      <c r="A84" s="47"/>
      <c r="B84" s="49" t="s">
        <v>441</v>
      </c>
      <c r="C84" s="126" t="s">
        <v>1029</v>
      </c>
      <c r="D84" s="248" t="s">
        <v>1029</v>
      </c>
      <c r="E84" s="126" t="s">
        <v>1029</v>
      </c>
      <c r="F84" s="126">
        <v>2579</v>
      </c>
      <c r="G84" s="248">
        <v>1.3460948817977045E-5</v>
      </c>
      <c r="H84" s="126"/>
      <c r="I84" s="126">
        <v>217388.34969</v>
      </c>
      <c r="J84" s="248">
        <v>1.0629653599226992E-3</v>
      </c>
      <c r="K84" s="126"/>
      <c r="L84" s="680">
        <v>550561.71334999998</v>
      </c>
      <c r="M84" s="681">
        <v>2.6943626485806675E-3</v>
      </c>
      <c r="N84" s="680"/>
    </row>
    <row r="85" spans="1:14" s="19" customFormat="1" ht="15" customHeight="1">
      <c r="A85" s="47"/>
      <c r="B85" s="49"/>
      <c r="C85" s="126"/>
      <c r="D85" s="248"/>
      <c r="E85" s="126"/>
      <c r="F85" s="126"/>
      <c r="G85" s="248"/>
      <c r="H85" s="126"/>
      <c r="I85" s="126"/>
      <c r="J85" s="248"/>
      <c r="K85" s="126"/>
      <c r="L85" s="674"/>
      <c r="M85" s="675"/>
      <c r="N85" s="674"/>
    </row>
    <row r="86" spans="1:14" s="45" customFormat="1" ht="15" customHeight="1">
      <c r="A86" s="47"/>
      <c r="B86" s="436" t="s">
        <v>160</v>
      </c>
      <c r="C86" s="444">
        <v>173611589.13857999</v>
      </c>
      <c r="D86" s="456">
        <v>1.0000000000000002</v>
      </c>
      <c r="E86" s="464"/>
      <c r="F86" s="444">
        <v>191591249.24059999</v>
      </c>
      <c r="G86" s="456">
        <v>1</v>
      </c>
      <c r="H86" s="464"/>
      <c r="I86" s="444">
        <v>204511226.69304001</v>
      </c>
      <c r="J86" s="456">
        <v>1</v>
      </c>
      <c r="K86" s="464"/>
      <c r="L86" s="721">
        <v>204338385.42113999</v>
      </c>
      <c r="M86" s="678">
        <v>1</v>
      </c>
      <c r="N86" s="672"/>
    </row>
    <row r="87" spans="1:14" s="31" customFormat="1" ht="15" customHeight="1" thickBot="1">
      <c r="A87" s="47"/>
      <c r="B87" s="118"/>
      <c r="C87" s="185"/>
      <c r="D87" s="183"/>
      <c r="E87" s="185"/>
      <c r="F87" s="185"/>
      <c r="G87" s="183"/>
      <c r="H87" s="185"/>
      <c r="I87" s="185"/>
      <c r="J87" s="183"/>
      <c r="K87" s="185"/>
      <c r="L87" s="185"/>
      <c r="M87" s="183"/>
      <c r="N87" s="185"/>
    </row>
    <row r="88" spans="1:14" s="31" customFormat="1" ht="15" customHeight="1" thickTop="1">
      <c r="A88" s="47"/>
      <c r="B88" s="631" t="s">
        <v>1033</v>
      </c>
      <c r="C88" s="71"/>
      <c r="D88" s="307"/>
      <c r="E88" s="71"/>
      <c r="F88" s="71"/>
      <c r="G88" s="307"/>
      <c r="H88" s="47"/>
      <c r="I88" s="71"/>
      <c r="J88" s="307"/>
      <c r="K88" s="47"/>
      <c r="L88" s="71"/>
      <c r="M88" s="307"/>
      <c r="N88" s="71"/>
    </row>
    <row r="89" spans="1:14" s="31" customFormat="1" ht="15" customHeight="1">
      <c r="A89" s="47"/>
      <c r="B89" s="631" t="s">
        <v>1034</v>
      </c>
      <c r="C89" s="71"/>
      <c r="D89" s="307"/>
      <c r="E89" s="47"/>
      <c r="F89" s="71"/>
      <c r="G89" s="307"/>
      <c r="H89" s="71"/>
      <c r="I89" s="71"/>
      <c r="J89" s="307"/>
      <c r="K89" s="71"/>
      <c r="L89" s="71"/>
      <c r="M89" s="307"/>
      <c r="N89" s="71"/>
    </row>
    <row r="90" spans="1:14" s="31" customFormat="1" ht="15" customHeight="1">
      <c r="A90" s="47"/>
      <c r="B90" s="631" t="s">
        <v>1035</v>
      </c>
      <c r="C90" s="71"/>
      <c r="D90" s="307"/>
      <c r="E90" s="71"/>
      <c r="F90" s="71"/>
      <c r="G90" s="307"/>
      <c r="H90" s="47"/>
      <c r="I90" s="71"/>
      <c r="J90" s="307"/>
      <c r="K90" s="47"/>
      <c r="L90" s="71"/>
      <c r="M90" s="651"/>
      <c r="N90" s="71"/>
    </row>
    <row r="91" spans="1:14" s="31" customFormat="1" ht="15" customHeight="1">
      <c r="A91" s="47"/>
      <c r="B91" s="631" t="s">
        <v>1036</v>
      </c>
      <c r="C91" s="71"/>
      <c r="D91" s="307"/>
      <c r="E91" s="47"/>
      <c r="F91" s="71"/>
      <c r="G91" s="307"/>
      <c r="H91" s="71"/>
      <c r="I91" s="71"/>
      <c r="J91" s="307"/>
      <c r="K91" s="71"/>
      <c r="L91" s="71"/>
      <c r="M91" s="651"/>
      <c r="N91" s="71"/>
    </row>
    <row r="92" spans="1:14" s="31" customFormat="1" ht="15" customHeight="1">
      <c r="A92" s="47"/>
      <c r="B92" s="631" t="s">
        <v>1275</v>
      </c>
      <c r="C92" s="71"/>
      <c r="D92" s="307"/>
      <c r="E92" s="47"/>
      <c r="F92" s="71"/>
      <c r="G92" s="307"/>
      <c r="H92" s="71"/>
      <c r="I92" s="71"/>
      <c r="J92" s="307"/>
      <c r="K92" s="71"/>
      <c r="L92" s="71"/>
      <c r="M92" s="307"/>
      <c r="N92" s="71"/>
    </row>
    <row r="93" spans="1:14" s="31" customFormat="1" ht="15" customHeight="1">
      <c r="A93" s="47"/>
      <c r="B93" s="631" t="s">
        <v>1307</v>
      </c>
      <c r="C93" s="71"/>
      <c r="D93" s="307"/>
      <c r="E93" s="47"/>
      <c r="F93" s="71"/>
      <c r="G93" s="307"/>
      <c r="H93" s="71"/>
      <c r="I93" s="71"/>
      <c r="J93" s="307"/>
      <c r="K93" s="71"/>
      <c r="L93" s="71"/>
      <c r="M93" s="307"/>
      <c r="N93" s="71"/>
    </row>
    <row r="94" spans="1:14" s="31" customFormat="1" ht="15" customHeight="1">
      <c r="A94" s="47"/>
      <c r="B94" s="670" t="s">
        <v>1315</v>
      </c>
      <c r="C94" s="71"/>
      <c r="D94" s="307"/>
      <c r="E94" s="47"/>
      <c r="F94" s="71"/>
      <c r="G94" s="307"/>
      <c r="H94" s="71"/>
      <c r="I94" s="71"/>
      <c r="J94" s="307"/>
      <c r="K94" s="71"/>
      <c r="L94" s="71"/>
      <c r="M94" s="307"/>
      <c r="N94" s="71"/>
    </row>
    <row r="95" spans="1:14" s="31" customFormat="1" ht="15" customHeight="1">
      <c r="A95" s="47"/>
      <c r="B95" s="670" t="s">
        <v>1323</v>
      </c>
      <c r="C95" s="71"/>
      <c r="D95" s="307"/>
      <c r="E95" s="47"/>
      <c r="F95" s="71"/>
      <c r="G95" s="307"/>
      <c r="H95" s="71"/>
      <c r="I95" s="71"/>
      <c r="J95" s="307"/>
      <c r="K95" s="71"/>
      <c r="L95" s="71"/>
      <c r="M95" s="307"/>
      <c r="N95" s="71"/>
    </row>
    <row r="96" spans="1:14">
      <c r="B96" s="670" t="s">
        <v>1340</v>
      </c>
    </row>
    <row r="97" spans="2:2">
      <c r="B97" s="670" t="s">
        <v>1355</v>
      </c>
    </row>
    <row r="98" spans="2:2">
      <c r="B98" s="670" t="s">
        <v>1487</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1" sqref="B1:N1"/>
    </sheetView>
  </sheetViews>
  <sheetFormatPr defaultColWidth="11.42578125" defaultRowHeight="12.75"/>
  <cols>
    <col min="1" max="1" width="18.28515625" style="633" hidden="1" customWidth="1"/>
    <col min="2" max="2" width="45.7109375" style="33" customWidth="1"/>
    <col min="3" max="3" width="11.140625" style="633" bestFit="1" customWidth="1"/>
    <col min="4" max="4" width="15.42578125" style="633" customWidth="1"/>
    <col min="5" max="5" width="16.5703125" style="338" customWidth="1"/>
    <col min="6" max="6" width="11.140625" style="633" bestFit="1" customWidth="1"/>
    <col min="7" max="7" width="15.42578125" style="633" customWidth="1"/>
    <col min="8" max="8" width="16.5703125" style="633" customWidth="1"/>
    <col min="9" max="9" width="11.140625" style="633" bestFit="1" customWidth="1"/>
    <col min="10" max="10" width="15.42578125" style="633" customWidth="1"/>
    <col min="11" max="11" width="16.5703125" style="633" customWidth="1"/>
    <col min="12" max="12" width="11.140625" style="633" bestFit="1" customWidth="1"/>
    <col min="13" max="13" width="15.42578125" style="633" customWidth="1"/>
    <col min="14" max="14" width="16.5703125" style="633" customWidth="1"/>
    <col min="15" max="16384" width="11.42578125" style="633"/>
  </cols>
  <sheetData>
    <row r="1" spans="1:14" s="28" customFormat="1" ht="30" customHeight="1">
      <c r="A1" s="47"/>
      <c r="B1" s="749" t="s">
        <v>1</v>
      </c>
      <c r="C1" s="749"/>
      <c r="D1" s="749"/>
      <c r="E1" s="749"/>
      <c r="F1" s="749"/>
      <c r="G1" s="749"/>
      <c r="H1" s="749"/>
      <c r="I1" s="749"/>
      <c r="J1" s="749"/>
      <c r="K1" s="749"/>
      <c r="L1" s="749"/>
      <c r="M1" s="749"/>
      <c r="N1" s="749"/>
    </row>
    <row r="2" spans="1:14" s="28" customFormat="1" ht="15" customHeight="1">
      <c r="A2" s="47"/>
      <c r="B2" s="750" t="s">
        <v>1037</v>
      </c>
      <c r="C2" s="750"/>
      <c r="D2" s="750"/>
      <c r="E2" s="750"/>
      <c r="F2" s="750"/>
      <c r="G2" s="750"/>
      <c r="H2" s="750"/>
      <c r="I2" s="750"/>
      <c r="J2" s="750"/>
      <c r="K2" s="750"/>
      <c r="L2" s="750"/>
      <c r="M2" s="750"/>
      <c r="N2" s="750"/>
    </row>
    <row r="3" spans="1:14" s="343" customFormat="1" ht="30" customHeight="1">
      <c r="A3" s="47"/>
      <c r="B3" s="751" t="s">
        <v>512</v>
      </c>
      <c r="C3" s="751"/>
      <c r="D3" s="751"/>
      <c r="E3" s="751"/>
      <c r="F3" s="751"/>
      <c r="G3" s="751"/>
      <c r="H3" s="751"/>
      <c r="I3" s="751"/>
      <c r="J3" s="751"/>
      <c r="K3" s="751"/>
      <c r="L3" s="751"/>
      <c r="M3" s="751"/>
      <c r="N3" s="751"/>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12" t="s">
        <v>1282</v>
      </c>
      <c r="D5" s="812"/>
      <c r="E5" s="812"/>
      <c r="F5" s="812" t="s">
        <v>1380</v>
      </c>
      <c r="G5" s="812"/>
      <c r="H5" s="812"/>
      <c r="I5" s="812" t="str">
        <f>"DIC-21"</f>
        <v>DIC-21</v>
      </c>
      <c r="J5" s="812"/>
      <c r="K5" s="812"/>
      <c r="L5" s="812" t="str">
        <f>UPPER("aBr-22")</f>
        <v>ABR-22</v>
      </c>
      <c r="M5" s="812"/>
      <c r="N5" s="812"/>
    </row>
    <row r="6" spans="1:14" s="31" customFormat="1" ht="15" customHeight="1" thickBot="1">
      <c r="A6" s="47"/>
      <c r="B6" s="452"/>
      <c r="C6" s="453" t="s">
        <v>1038</v>
      </c>
      <c r="D6" s="454" t="s">
        <v>1024</v>
      </c>
      <c r="E6" s="453" t="s">
        <v>1025</v>
      </c>
      <c r="F6" s="453" t="s">
        <v>1038</v>
      </c>
      <c r="G6" s="454" t="s">
        <v>1024</v>
      </c>
      <c r="H6" s="453" t="s">
        <v>1025</v>
      </c>
      <c r="I6" s="453" t="s">
        <v>1038</v>
      </c>
      <c r="J6" s="454" t="s">
        <v>1024</v>
      </c>
      <c r="K6" s="453" t="s">
        <v>1025</v>
      </c>
      <c r="L6" s="453" t="s">
        <v>1038</v>
      </c>
      <c r="M6" s="454" t="s">
        <v>1024</v>
      </c>
      <c r="N6" s="453" t="s">
        <v>1025</v>
      </c>
    </row>
    <row r="7" spans="1:14" s="19" customFormat="1" ht="15" customHeight="1" thickTop="1">
      <c r="A7" s="47"/>
      <c r="B7" s="671" t="s">
        <v>440</v>
      </c>
      <c r="C7" s="672"/>
      <c r="D7" s="672"/>
      <c r="E7" s="672"/>
      <c r="F7" s="672"/>
      <c r="G7" s="672"/>
      <c r="H7" s="672"/>
      <c r="I7" s="672"/>
      <c r="J7" s="672"/>
      <c r="K7" s="672"/>
      <c r="L7" s="672"/>
      <c r="M7" s="672"/>
      <c r="N7" s="672"/>
    </row>
    <row r="8" spans="1:14" s="19" customFormat="1" ht="15" customHeight="1">
      <c r="A8" s="47" t="s">
        <v>1032</v>
      </c>
      <c r="B8" s="673" t="s">
        <v>34</v>
      </c>
      <c r="C8" s="674">
        <v>18984734</v>
      </c>
      <c r="D8" s="675">
        <v>0.10331274633647858</v>
      </c>
      <c r="E8" s="674">
        <v>2</v>
      </c>
      <c r="F8" s="674">
        <v>19513299</v>
      </c>
      <c r="G8" s="675">
        <v>0.10189901271198498</v>
      </c>
      <c r="H8" s="674">
        <v>3</v>
      </c>
      <c r="I8" s="674">
        <v>19598291.262990002</v>
      </c>
      <c r="J8" s="675">
        <v>9.8296351384206088E-2</v>
      </c>
      <c r="K8" s="674">
        <v>3</v>
      </c>
      <c r="L8" s="674">
        <v>19770425.398760002</v>
      </c>
      <c r="M8" s="681">
        <v>9.7202743781988704E-2</v>
      </c>
      <c r="N8" s="680">
        <v>4</v>
      </c>
    </row>
    <row r="9" spans="1:14" s="19" customFormat="1" ht="15" customHeight="1">
      <c r="A9" s="47" t="s">
        <v>1032</v>
      </c>
      <c r="B9" s="673" t="s">
        <v>117</v>
      </c>
      <c r="C9" s="674">
        <v>18388820</v>
      </c>
      <c r="D9" s="675">
        <v>0.10006985065406573</v>
      </c>
      <c r="E9" s="674">
        <v>3</v>
      </c>
      <c r="F9" s="674">
        <v>20111437</v>
      </c>
      <c r="G9" s="675">
        <v>0.10502250667707624</v>
      </c>
      <c r="H9" s="674">
        <v>2</v>
      </c>
      <c r="I9" s="674">
        <v>22125826.554990001</v>
      </c>
      <c r="J9" s="675">
        <v>0.1109733492849154</v>
      </c>
      <c r="K9" s="674">
        <v>2</v>
      </c>
      <c r="L9" s="674">
        <v>22946302.966600001</v>
      </c>
      <c r="M9" s="681">
        <v>0.11281717833679998</v>
      </c>
      <c r="N9" s="680">
        <v>2</v>
      </c>
    </row>
    <row r="10" spans="1:14" s="19" customFormat="1" ht="15" customHeight="1">
      <c r="A10" s="47" t="s">
        <v>1032</v>
      </c>
      <c r="B10" s="673" t="s">
        <v>36</v>
      </c>
      <c r="C10" s="674">
        <v>25457551</v>
      </c>
      <c r="D10" s="675">
        <v>0.13853707451529038</v>
      </c>
      <c r="E10" s="674">
        <v>1</v>
      </c>
      <c r="F10" s="674">
        <v>25681502</v>
      </c>
      <c r="G10" s="675">
        <v>0.13410954748148263</v>
      </c>
      <c r="H10" s="674">
        <v>1</v>
      </c>
      <c r="I10" s="674">
        <v>25320421.576700002</v>
      </c>
      <c r="J10" s="675">
        <v>0.12699602343392352</v>
      </c>
      <c r="K10" s="674">
        <v>1</v>
      </c>
      <c r="L10" s="674">
        <v>25112632.81244</v>
      </c>
      <c r="M10" s="681">
        <v>0.12346809761169164</v>
      </c>
      <c r="N10" s="680">
        <v>1</v>
      </c>
    </row>
    <row r="11" spans="1:14" s="19" customFormat="1" ht="15" customHeight="1">
      <c r="A11" s="47" t="s">
        <v>1032</v>
      </c>
      <c r="B11" s="673" t="s">
        <v>38</v>
      </c>
      <c r="C11" s="674">
        <v>16021005</v>
      </c>
      <c r="D11" s="675">
        <v>8.7184472830667784E-2</v>
      </c>
      <c r="E11" s="674">
        <v>4</v>
      </c>
      <c r="F11" s="674">
        <v>16345418</v>
      </c>
      <c r="G11" s="675">
        <v>8.5356246350999296E-2</v>
      </c>
      <c r="H11" s="674">
        <v>5</v>
      </c>
      <c r="I11" s="674">
        <v>16089936.252730004</v>
      </c>
      <c r="J11" s="675">
        <v>8.0699996057030307E-2</v>
      </c>
      <c r="K11" s="674">
        <v>5</v>
      </c>
      <c r="L11" s="674">
        <v>16190906.673390001</v>
      </c>
      <c r="M11" s="681">
        <v>7.9603777927324107E-2</v>
      </c>
      <c r="N11" s="680">
        <v>5</v>
      </c>
    </row>
    <row r="12" spans="1:14" s="19" customFormat="1" ht="15" customHeight="1">
      <c r="A12" s="47" t="s">
        <v>1032</v>
      </c>
      <c r="B12" s="673" t="s">
        <v>46</v>
      </c>
      <c r="C12" s="674">
        <v>15642151</v>
      </c>
      <c r="D12" s="675">
        <v>8.5122792788136753E-2</v>
      </c>
      <c r="E12" s="674">
        <v>5</v>
      </c>
      <c r="F12" s="674">
        <v>15973089</v>
      </c>
      <c r="G12" s="675">
        <v>8.3411933525984888E-2</v>
      </c>
      <c r="H12" s="674">
        <v>6</v>
      </c>
      <c r="I12" s="674">
        <v>15817386.780310001</v>
      </c>
      <c r="J12" s="675">
        <v>7.9333008580873707E-2</v>
      </c>
      <c r="K12" s="674">
        <v>6</v>
      </c>
      <c r="L12" s="674">
        <v>15690464.43722</v>
      </c>
      <c r="M12" s="681">
        <v>7.7143317037940862E-2</v>
      </c>
      <c r="N12" s="680">
        <v>6</v>
      </c>
    </row>
    <row r="13" spans="1:14" s="19" customFormat="1" ht="15" customHeight="1">
      <c r="A13" s="47" t="s">
        <v>1032</v>
      </c>
      <c r="B13" s="673" t="s">
        <v>44</v>
      </c>
      <c r="C13" s="674">
        <v>9807274</v>
      </c>
      <c r="D13" s="675">
        <v>5.3370060966581971E-2</v>
      </c>
      <c r="E13" s="674">
        <v>9</v>
      </c>
      <c r="F13" s="674">
        <v>10108546</v>
      </c>
      <c r="G13" s="675">
        <v>5.2787120074042064E-2</v>
      </c>
      <c r="H13" s="674">
        <v>9</v>
      </c>
      <c r="I13" s="674">
        <v>10601623.353329999</v>
      </c>
      <c r="J13" s="675">
        <v>5.3173048629492785E-2</v>
      </c>
      <c r="K13" s="674">
        <v>9</v>
      </c>
      <c r="L13" s="674">
        <v>10977952.779019998</v>
      </c>
      <c r="M13" s="681">
        <v>5.3973908487410661E-2</v>
      </c>
      <c r="N13" s="680">
        <v>9</v>
      </c>
    </row>
    <row r="14" spans="1:14" s="19" customFormat="1" ht="15" customHeight="1">
      <c r="A14" s="47" t="s">
        <v>1032</v>
      </c>
      <c r="B14" s="673" t="s">
        <v>40</v>
      </c>
      <c r="C14" s="674">
        <v>8454669</v>
      </c>
      <c r="D14" s="675">
        <v>4.6009339596535248E-2</v>
      </c>
      <c r="E14" s="674">
        <v>10</v>
      </c>
      <c r="F14" s="674">
        <v>8442511</v>
      </c>
      <c r="G14" s="675">
        <v>4.408703703612972E-2</v>
      </c>
      <c r="H14" s="674">
        <v>10</v>
      </c>
      <c r="I14" s="674">
        <v>8784116.941300001</v>
      </c>
      <c r="J14" s="675">
        <v>4.4057241209214039E-2</v>
      </c>
      <c r="K14" s="674">
        <v>10</v>
      </c>
      <c r="L14" s="674">
        <v>8894094.0679799989</v>
      </c>
      <c r="M14" s="681">
        <v>4.3728464584125167E-2</v>
      </c>
      <c r="N14" s="680">
        <v>10</v>
      </c>
    </row>
    <row r="15" spans="1:14" s="19" customFormat="1" ht="15" customHeight="1">
      <c r="A15" s="47" t="s">
        <v>1032</v>
      </c>
      <c r="B15" s="673" t="s">
        <v>42</v>
      </c>
      <c r="C15" s="674">
        <v>11767753</v>
      </c>
      <c r="D15" s="675">
        <v>6.4038762968147714E-2</v>
      </c>
      <c r="E15" s="674">
        <v>8</v>
      </c>
      <c r="F15" s="674">
        <v>12218608</v>
      </c>
      <c r="G15" s="675">
        <v>6.3805924970183739E-2</v>
      </c>
      <c r="H15" s="674">
        <v>8</v>
      </c>
      <c r="I15" s="674">
        <v>13157632.404539999</v>
      </c>
      <c r="J15" s="675">
        <v>6.5992858298992416E-2</v>
      </c>
      <c r="K15" s="674">
        <v>8</v>
      </c>
      <c r="L15" s="674">
        <v>13566501.031440001</v>
      </c>
      <c r="M15" s="681">
        <v>6.6700695467071566E-2</v>
      </c>
      <c r="N15" s="680">
        <v>8</v>
      </c>
    </row>
    <row r="16" spans="1:14" s="19" customFormat="1" ht="15" customHeight="1">
      <c r="A16" s="47" t="s">
        <v>1032</v>
      </c>
      <c r="B16" s="673" t="s">
        <v>48</v>
      </c>
      <c r="C16" s="674">
        <v>118014</v>
      </c>
      <c r="D16" s="675">
        <v>6.4221866085419912E-4</v>
      </c>
      <c r="E16" s="674">
        <v>44</v>
      </c>
      <c r="F16" s="674">
        <v>82041</v>
      </c>
      <c r="G16" s="675">
        <v>4.2842047886951148E-4</v>
      </c>
      <c r="H16" s="674">
        <v>50</v>
      </c>
      <c r="I16" s="674">
        <v>107566.4837</v>
      </c>
      <c r="J16" s="675">
        <v>5.3950585472243629E-4</v>
      </c>
      <c r="K16" s="674">
        <v>47</v>
      </c>
      <c r="L16" s="674">
        <v>92597.689940000011</v>
      </c>
      <c r="M16" s="681">
        <v>4.5526332127412793E-4</v>
      </c>
      <c r="N16" s="680">
        <v>50</v>
      </c>
    </row>
    <row r="17" spans="1:14" s="19" customFormat="1" ht="15" customHeight="1">
      <c r="A17" s="47" t="s">
        <v>1032</v>
      </c>
      <c r="B17" s="673" t="s">
        <v>1028</v>
      </c>
      <c r="C17" s="674">
        <v>80778</v>
      </c>
      <c r="D17" s="675">
        <v>4.3958461696477107E-4</v>
      </c>
      <c r="E17" s="674">
        <v>51</v>
      </c>
      <c r="F17" s="674" t="s">
        <v>1029</v>
      </c>
      <c r="G17" s="675" t="s">
        <v>1029</v>
      </c>
      <c r="H17" s="674" t="s">
        <v>1029</v>
      </c>
      <c r="I17" s="676" t="s">
        <v>1029</v>
      </c>
      <c r="J17" s="675" t="s">
        <v>1029</v>
      </c>
      <c r="K17" s="676" t="s">
        <v>1029</v>
      </c>
      <c r="L17" s="675" t="s">
        <v>1029</v>
      </c>
      <c r="M17" s="675" t="s">
        <v>1029</v>
      </c>
      <c r="N17" s="681" t="s">
        <v>1029</v>
      </c>
    </row>
    <row r="18" spans="1:14" s="19" customFormat="1" ht="15" customHeight="1">
      <c r="A18" s="47" t="s">
        <v>1039</v>
      </c>
      <c r="B18" s="673" t="s">
        <v>50</v>
      </c>
      <c r="C18" s="674">
        <v>12309975</v>
      </c>
      <c r="D18" s="675">
        <v>6.6989472940910982E-2</v>
      </c>
      <c r="E18" s="674">
        <v>7</v>
      </c>
      <c r="F18" s="674">
        <v>12905007</v>
      </c>
      <c r="G18" s="675">
        <v>6.7390320434348658E-2</v>
      </c>
      <c r="H18" s="674">
        <v>7</v>
      </c>
      <c r="I18" s="674">
        <v>13876697.968430001</v>
      </c>
      <c r="J18" s="675">
        <v>6.9599372784767563E-2</v>
      </c>
      <c r="K18" s="674">
        <v>7</v>
      </c>
      <c r="L18" s="674">
        <v>14163298.135979999</v>
      </c>
      <c r="M18" s="681">
        <v>6.963489212052712E-2</v>
      </c>
      <c r="N18" s="680">
        <v>7</v>
      </c>
    </row>
    <row r="19" spans="1:14" s="19" customFormat="1" ht="15" customHeight="1">
      <c r="A19" s="47"/>
      <c r="B19" s="673" t="s">
        <v>52</v>
      </c>
      <c r="C19" s="676">
        <v>3068147</v>
      </c>
      <c r="D19" s="675">
        <v>1.6696504293082417E-2</v>
      </c>
      <c r="E19" s="676">
        <v>13</v>
      </c>
      <c r="F19" s="674">
        <v>3215532</v>
      </c>
      <c r="G19" s="675">
        <v>1.6791601263517485E-2</v>
      </c>
      <c r="H19" s="674">
        <v>13</v>
      </c>
      <c r="I19" s="674">
        <v>3444045.79764</v>
      </c>
      <c r="J19" s="675">
        <v>1.7273808791046157E-2</v>
      </c>
      <c r="K19" s="674">
        <v>13</v>
      </c>
      <c r="L19" s="674">
        <v>3638751.9254300003</v>
      </c>
      <c r="M19" s="681">
        <v>1.7890190218970918E-2</v>
      </c>
      <c r="N19" s="680">
        <v>13</v>
      </c>
    </row>
    <row r="20" spans="1:14" s="19" customFormat="1" ht="15" customHeight="1">
      <c r="A20" s="47" t="s">
        <v>1032</v>
      </c>
      <c r="B20" s="673" t="s">
        <v>54</v>
      </c>
      <c r="C20" s="674">
        <v>13755402</v>
      </c>
      <c r="D20" s="675">
        <v>7.4855320995400307E-2</v>
      </c>
      <c r="E20" s="674">
        <v>6</v>
      </c>
      <c r="F20" s="674">
        <v>16775326</v>
      </c>
      <c r="G20" s="675">
        <v>8.7601238382176802E-2</v>
      </c>
      <c r="H20" s="674">
        <v>4</v>
      </c>
      <c r="I20" s="674">
        <v>18567618.147810005</v>
      </c>
      <c r="J20" s="675">
        <v>9.3126951392518711E-2</v>
      </c>
      <c r="K20" s="674">
        <v>4</v>
      </c>
      <c r="L20" s="674">
        <v>19788345.205749996</v>
      </c>
      <c r="M20" s="681">
        <v>9.729084782488806E-2</v>
      </c>
      <c r="N20" s="680">
        <v>3</v>
      </c>
    </row>
    <row r="21" spans="1:14" s="19" customFormat="1" ht="15" customHeight="1">
      <c r="A21" s="47" t="s">
        <v>1032</v>
      </c>
      <c r="B21" s="673" t="s">
        <v>56</v>
      </c>
      <c r="C21" s="674">
        <v>8306598</v>
      </c>
      <c r="D21" s="675">
        <v>4.5203554186911458E-2</v>
      </c>
      <c r="E21" s="674">
        <v>11</v>
      </c>
      <c r="F21" s="674">
        <v>7763557</v>
      </c>
      <c r="G21" s="675">
        <v>4.0541519577659314E-2</v>
      </c>
      <c r="H21" s="674">
        <v>11</v>
      </c>
      <c r="I21" s="674">
        <v>8558062.4795300029</v>
      </c>
      <c r="J21" s="675">
        <v>4.2923452119750259E-2</v>
      </c>
      <c r="K21" s="674">
        <v>11</v>
      </c>
      <c r="L21" s="674">
        <v>8574901.9508500006</v>
      </c>
      <c r="M21" s="681">
        <v>4.2159133173554519E-2</v>
      </c>
      <c r="N21" s="680">
        <v>11</v>
      </c>
    </row>
    <row r="22" spans="1:14" s="19" customFormat="1" ht="15" customHeight="1">
      <c r="A22" s="47" t="s">
        <v>1032</v>
      </c>
      <c r="B22" s="677" t="s">
        <v>441</v>
      </c>
      <c r="C22" s="674">
        <v>162162871</v>
      </c>
      <c r="D22" s="675">
        <v>0.88247175635002828</v>
      </c>
      <c r="E22" s="674"/>
      <c r="F22" s="674">
        <v>169135873</v>
      </c>
      <c r="G22" s="675">
        <v>0.88323242896445531</v>
      </c>
      <c r="H22" s="674"/>
      <c r="I22" s="674">
        <v>176049226.00400004</v>
      </c>
      <c r="J22" s="675">
        <v>0.88298496782145353</v>
      </c>
      <c r="K22" s="674"/>
      <c r="L22" s="674">
        <v>179407175.07480001</v>
      </c>
      <c r="M22" s="681">
        <v>0.88206850989356755</v>
      </c>
      <c r="N22" s="674"/>
    </row>
    <row r="23" spans="1:14" s="19" customFormat="1" ht="15" customHeight="1">
      <c r="A23" s="47"/>
      <c r="B23" s="677"/>
      <c r="C23" s="674"/>
      <c r="D23" s="675"/>
      <c r="E23" s="674"/>
      <c r="F23" s="674"/>
      <c r="G23" s="675"/>
      <c r="H23" s="674"/>
      <c r="I23" s="674"/>
      <c r="J23" s="675"/>
      <c r="K23" s="674"/>
      <c r="L23" s="674"/>
      <c r="M23" s="675"/>
      <c r="N23" s="674"/>
    </row>
    <row r="24" spans="1:14" s="31" customFormat="1" ht="15" customHeight="1">
      <c r="A24" s="47"/>
      <c r="B24" s="671" t="s">
        <v>442</v>
      </c>
      <c r="C24" s="672"/>
      <c r="D24" s="678"/>
      <c r="E24" s="672"/>
      <c r="F24" s="672"/>
      <c r="G24" s="678"/>
      <c r="H24" s="672"/>
      <c r="I24" s="672"/>
      <c r="J24" s="678"/>
      <c r="K24" s="672"/>
      <c r="L24" s="672"/>
      <c r="M24" s="678"/>
      <c r="N24" s="672"/>
    </row>
    <row r="25" spans="1:14" s="19" customFormat="1" ht="15" customHeight="1">
      <c r="A25" s="47" t="s">
        <v>1032</v>
      </c>
      <c r="B25" s="673" t="s">
        <v>60</v>
      </c>
      <c r="C25" s="674">
        <v>3299582</v>
      </c>
      <c r="D25" s="675">
        <v>1.7955947035255309E-2</v>
      </c>
      <c r="E25" s="674">
        <v>12</v>
      </c>
      <c r="F25" s="674">
        <v>3424425</v>
      </c>
      <c r="G25" s="675">
        <v>1.7882446561508596E-2</v>
      </c>
      <c r="H25" s="674">
        <v>12</v>
      </c>
      <c r="I25" s="674">
        <v>3615748.2094799997</v>
      </c>
      <c r="J25" s="675">
        <v>1.8134992063672209E-2</v>
      </c>
      <c r="K25" s="674">
        <v>12</v>
      </c>
      <c r="L25" s="674">
        <v>3753969.8899999997</v>
      </c>
      <c r="M25" s="681">
        <v>1.8456667776397796E-2</v>
      </c>
      <c r="N25" s="680">
        <v>12</v>
      </c>
    </row>
    <row r="26" spans="1:14" s="19" customFormat="1" ht="15" customHeight="1">
      <c r="A26" s="47" t="s">
        <v>1032</v>
      </c>
      <c r="B26" s="673" t="s">
        <v>58</v>
      </c>
      <c r="C26" s="674">
        <v>886111</v>
      </c>
      <c r="D26" s="675">
        <v>4.8221144930955242E-3</v>
      </c>
      <c r="E26" s="679">
        <v>18</v>
      </c>
      <c r="F26" s="674">
        <v>794283</v>
      </c>
      <c r="G26" s="675">
        <v>4.1477688377507859E-3</v>
      </c>
      <c r="H26" s="674">
        <v>19</v>
      </c>
      <c r="I26" s="674">
        <v>693635.13957999996</v>
      </c>
      <c r="J26" s="675">
        <v>3.4789667373372017E-3</v>
      </c>
      <c r="K26" s="674">
        <v>23</v>
      </c>
      <c r="L26" s="674">
        <v>680555.20762000012</v>
      </c>
      <c r="M26" s="681">
        <v>3.3459994988238356E-3</v>
      </c>
      <c r="N26" s="680">
        <v>23</v>
      </c>
    </row>
    <row r="27" spans="1:14" s="19" customFormat="1" ht="15" customHeight="1">
      <c r="A27" s="47" t="s">
        <v>1032</v>
      </c>
      <c r="B27" s="677" t="s">
        <v>441</v>
      </c>
      <c r="C27" s="674">
        <v>4185693</v>
      </c>
      <c r="D27" s="675">
        <v>2.2778061528350834E-2</v>
      </c>
      <c r="E27" s="679"/>
      <c r="F27" s="674">
        <v>4218707</v>
      </c>
      <c r="G27" s="675">
        <v>2.2030210177230412E-2</v>
      </c>
      <c r="H27" s="679"/>
      <c r="I27" s="674">
        <v>4309383.3490599999</v>
      </c>
      <c r="J27" s="675">
        <v>2.1613958801009411E-2</v>
      </c>
      <c r="K27" s="679"/>
      <c r="L27" s="674">
        <v>4434525.0976200001</v>
      </c>
      <c r="M27" s="681">
        <v>2.1802667275221631E-2</v>
      </c>
      <c r="N27" s="679"/>
    </row>
    <row r="28" spans="1:14" s="19" customFormat="1" ht="15" customHeight="1">
      <c r="A28" s="47"/>
      <c r="B28" s="677"/>
      <c r="C28" s="674"/>
      <c r="D28" s="675"/>
      <c r="E28" s="679"/>
      <c r="F28" s="674"/>
      <c r="G28" s="675"/>
      <c r="H28" s="679"/>
      <c r="I28" s="674"/>
      <c r="J28" s="675"/>
      <c r="K28" s="679"/>
      <c r="L28" s="674"/>
      <c r="M28" s="675"/>
      <c r="N28" s="679"/>
    </row>
    <row r="29" spans="1:14" s="19" customFormat="1" ht="15" customHeight="1">
      <c r="A29" s="47"/>
      <c r="B29" s="671" t="s">
        <v>1019</v>
      </c>
      <c r="C29" s="672"/>
      <c r="D29" s="678"/>
      <c r="E29" s="672"/>
      <c r="F29" s="672"/>
      <c r="G29" s="678"/>
      <c r="H29" s="672"/>
      <c r="I29" s="672"/>
      <c r="J29" s="678"/>
      <c r="K29" s="672"/>
      <c r="L29" s="672"/>
      <c r="M29" s="678"/>
      <c r="N29" s="672"/>
    </row>
    <row r="30" spans="1:14" s="19" customFormat="1" ht="15" customHeight="1">
      <c r="A30" s="47"/>
      <c r="B30" s="673" t="s">
        <v>120</v>
      </c>
      <c r="C30" s="680">
        <v>1860338.54807</v>
      </c>
      <c r="D30" s="681">
        <v>1.0123749140584681E-2</v>
      </c>
      <c r="E30" s="680">
        <v>16</v>
      </c>
      <c r="F30" s="680">
        <v>2371300.1074399999</v>
      </c>
      <c r="G30" s="681">
        <v>1.2382997861712666E-2</v>
      </c>
      <c r="H30" s="680">
        <v>14</v>
      </c>
      <c r="I30" s="680">
        <v>2626807.0635199999</v>
      </c>
      <c r="J30" s="681">
        <v>1.3174901151810083E-2</v>
      </c>
      <c r="K30" s="680">
        <v>14</v>
      </c>
      <c r="L30" s="680">
        <v>2899547.1992199998</v>
      </c>
      <c r="M30" s="681">
        <v>1.4255836068516856E-2</v>
      </c>
      <c r="N30" s="680">
        <v>14</v>
      </c>
    </row>
    <row r="31" spans="1:14" s="19" customFormat="1" ht="15" customHeight="1">
      <c r="A31" s="47"/>
      <c r="B31" s="677" t="s">
        <v>441</v>
      </c>
      <c r="C31" s="680">
        <v>1860338.54807</v>
      </c>
      <c r="D31" s="681">
        <v>1.0123749140584681E-2</v>
      </c>
      <c r="E31" s="682"/>
      <c r="F31" s="680">
        <v>2371300.1074399999</v>
      </c>
      <c r="G31" s="681">
        <v>1.2382997861712666E-2</v>
      </c>
      <c r="H31" s="682"/>
      <c r="I31" s="680">
        <v>2626807.0635199999</v>
      </c>
      <c r="J31" s="681">
        <v>1.3174901151810083E-2</v>
      </c>
      <c r="K31" s="682"/>
      <c r="L31" s="680">
        <v>2899547.1992199998</v>
      </c>
      <c r="M31" s="681">
        <v>1.4255836068516856E-2</v>
      </c>
      <c r="N31" s="682"/>
    </row>
    <row r="32" spans="1:14" s="19" customFormat="1" ht="15" customHeight="1">
      <c r="A32" s="47"/>
      <c r="B32" s="677"/>
      <c r="C32" s="674"/>
      <c r="D32" s="675"/>
      <c r="E32" s="674"/>
      <c r="F32" s="674"/>
      <c r="G32" s="675"/>
      <c r="H32" s="674"/>
      <c r="I32" s="674"/>
      <c r="J32" s="675"/>
      <c r="K32" s="674"/>
      <c r="L32" s="674"/>
      <c r="M32" s="675"/>
      <c r="N32" s="674"/>
    </row>
    <row r="33" spans="1:14" s="19" customFormat="1" ht="15" customHeight="1">
      <c r="A33" s="47"/>
      <c r="B33" s="671" t="s">
        <v>1040</v>
      </c>
      <c r="C33" s="672"/>
      <c r="D33" s="678"/>
      <c r="E33" s="672"/>
      <c r="F33" s="672"/>
      <c r="G33" s="678"/>
      <c r="H33" s="672"/>
      <c r="I33" s="672"/>
      <c r="J33" s="678"/>
      <c r="K33" s="672"/>
      <c r="L33" s="672"/>
      <c r="M33" s="678"/>
      <c r="N33" s="672"/>
    </row>
    <row r="34" spans="1:14" s="19" customFormat="1" ht="15" customHeight="1">
      <c r="A34" s="47" t="s">
        <v>1032</v>
      </c>
      <c r="B34" s="673" t="s">
        <v>63</v>
      </c>
      <c r="C34" s="674">
        <v>1890571</v>
      </c>
      <c r="D34" s="675">
        <v>1.0288270678646466E-2</v>
      </c>
      <c r="E34" s="674">
        <v>15</v>
      </c>
      <c r="F34" s="674">
        <v>1812033</v>
      </c>
      <c r="G34" s="675">
        <v>9.4624888237266423E-3</v>
      </c>
      <c r="H34" s="674">
        <v>15</v>
      </c>
      <c r="I34" s="674">
        <v>1671830.6194199999</v>
      </c>
      <c r="J34" s="675">
        <v>8.3851621458304413E-3</v>
      </c>
      <c r="K34" s="674">
        <v>16</v>
      </c>
      <c r="L34" s="674">
        <v>1650809.15753</v>
      </c>
      <c r="M34" s="681">
        <v>8.1163240717325915E-3</v>
      </c>
      <c r="N34" s="680">
        <v>16</v>
      </c>
    </row>
    <row r="35" spans="1:14" s="19" customFormat="1" ht="15" customHeight="1">
      <c r="A35" s="47" t="s">
        <v>1032</v>
      </c>
      <c r="B35" s="673" t="s">
        <v>65</v>
      </c>
      <c r="C35" s="674">
        <v>811368</v>
      </c>
      <c r="D35" s="675">
        <v>4.4153716543795631E-3</v>
      </c>
      <c r="E35" s="674">
        <v>19</v>
      </c>
      <c r="F35" s="674">
        <v>781168</v>
      </c>
      <c r="G35" s="675">
        <v>4.0792819277865764E-3</v>
      </c>
      <c r="H35" s="674">
        <v>20</v>
      </c>
      <c r="I35" s="674">
        <v>764914.02136999997</v>
      </c>
      <c r="J35" s="675">
        <v>3.836470048043392E-3</v>
      </c>
      <c r="K35" s="674">
        <v>21</v>
      </c>
      <c r="L35" s="674">
        <v>773367.19839999999</v>
      </c>
      <c r="M35" s="681">
        <v>3.8023164458658781E-3</v>
      </c>
      <c r="N35" s="680">
        <v>21</v>
      </c>
    </row>
    <row r="36" spans="1:14" s="19" customFormat="1" ht="15" customHeight="1">
      <c r="A36" s="47" t="s">
        <v>1032</v>
      </c>
      <c r="B36" s="673" t="s">
        <v>67</v>
      </c>
      <c r="C36" s="674">
        <v>255951</v>
      </c>
      <c r="D36" s="675">
        <v>1.3928560040697977E-3</v>
      </c>
      <c r="E36" s="674">
        <v>30</v>
      </c>
      <c r="F36" s="674">
        <v>252404</v>
      </c>
      <c r="G36" s="675">
        <v>1.3180610005799562E-3</v>
      </c>
      <c r="H36" s="674">
        <v>29</v>
      </c>
      <c r="I36" s="674">
        <v>240231.60378</v>
      </c>
      <c r="J36" s="675">
        <v>1.2048953565326089E-3</v>
      </c>
      <c r="K36" s="674">
        <v>33</v>
      </c>
      <c r="L36" s="674">
        <v>233388.12918000005</v>
      </c>
      <c r="M36" s="681">
        <v>1.1474698224684678E-3</v>
      </c>
      <c r="N36" s="680">
        <v>33</v>
      </c>
    </row>
    <row r="37" spans="1:14" s="19" customFormat="1" ht="15" customHeight="1">
      <c r="A37" s="47" t="s">
        <v>1032</v>
      </c>
      <c r="B37" s="677" t="s">
        <v>441</v>
      </c>
      <c r="C37" s="674">
        <v>2957890</v>
      </c>
      <c r="D37" s="675">
        <v>1.6096498337095828E-2</v>
      </c>
      <c r="E37" s="674"/>
      <c r="F37" s="674">
        <v>2845604</v>
      </c>
      <c r="G37" s="675">
        <v>1.4859826530064204E-2</v>
      </c>
      <c r="H37" s="674"/>
      <c r="I37" s="674">
        <v>2676976.2445699996</v>
      </c>
      <c r="J37" s="675">
        <v>1.3426527550406442E-2</v>
      </c>
      <c r="K37" s="674"/>
      <c r="L37" s="674">
        <v>2657564.4851100002</v>
      </c>
      <c r="M37" s="681">
        <v>1.3066110340066939E-2</v>
      </c>
      <c r="N37" s="674"/>
    </row>
    <row r="38" spans="1:14" s="19" customFormat="1" ht="15" customHeight="1">
      <c r="A38" s="47"/>
      <c r="B38" s="677"/>
      <c r="C38" s="674"/>
      <c r="D38" s="675"/>
      <c r="E38" s="674"/>
      <c r="F38" s="674"/>
      <c r="G38" s="675"/>
      <c r="H38" s="674"/>
      <c r="I38" s="674"/>
      <c r="J38" s="675"/>
      <c r="K38" s="674"/>
      <c r="L38" s="674"/>
      <c r="M38" s="675"/>
      <c r="N38" s="674"/>
    </row>
    <row r="39" spans="1:14" s="19" customFormat="1" ht="15" customHeight="1">
      <c r="A39" s="47"/>
      <c r="B39" s="671" t="s">
        <v>963</v>
      </c>
      <c r="C39" s="672"/>
      <c r="D39" s="678"/>
      <c r="E39" s="672"/>
      <c r="F39" s="672"/>
      <c r="G39" s="678"/>
      <c r="H39" s="672"/>
      <c r="I39" s="672"/>
      <c r="J39" s="678"/>
      <c r="K39" s="672"/>
      <c r="L39" s="672"/>
      <c r="M39" s="678"/>
      <c r="N39" s="672"/>
    </row>
    <row r="40" spans="1:14" s="19" customFormat="1" ht="15" customHeight="1">
      <c r="A40" s="47" t="s">
        <v>1032</v>
      </c>
      <c r="B40" s="673" t="s">
        <v>68</v>
      </c>
      <c r="C40" s="674">
        <v>1289102</v>
      </c>
      <c r="D40" s="675">
        <v>7.0151453229656633E-3</v>
      </c>
      <c r="E40" s="674">
        <v>16</v>
      </c>
      <c r="F40" s="674">
        <v>1171949</v>
      </c>
      <c r="G40" s="675">
        <v>6.119951631387296E-3</v>
      </c>
      <c r="H40" s="674">
        <v>17</v>
      </c>
      <c r="I40" s="674">
        <v>1145621.8426999999</v>
      </c>
      <c r="J40" s="675">
        <v>5.7459319127539351E-3</v>
      </c>
      <c r="K40" s="674">
        <v>18</v>
      </c>
      <c r="L40" s="674">
        <v>1141075.3220300002</v>
      </c>
      <c r="M40" s="681">
        <v>5.6101803540448336E-3</v>
      </c>
      <c r="N40" s="680">
        <v>18</v>
      </c>
    </row>
    <row r="41" spans="1:14" s="19" customFormat="1" ht="15" customHeight="1">
      <c r="A41" s="47" t="s">
        <v>1032</v>
      </c>
      <c r="B41" s="673" t="s">
        <v>69</v>
      </c>
      <c r="C41" s="674">
        <v>778971</v>
      </c>
      <c r="D41" s="675">
        <v>4.2390708938283284E-3</v>
      </c>
      <c r="E41" s="674">
        <v>20</v>
      </c>
      <c r="F41" s="674">
        <v>758493</v>
      </c>
      <c r="G41" s="675">
        <v>3.9608724208526512E-3</v>
      </c>
      <c r="H41" s="674">
        <v>22</v>
      </c>
      <c r="I41" s="674">
        <v>754205.56166999985</v>
      </c>
      <c r="J41" s="675">
        <v>3.7827611556032338E-3</v>
      </c>
      <c r="K41" s="674">
        <v>22</v>
      </c>
      <c r="L41" s="674">
        <v>759908.16952999984</v>
      </c>
      <c r="M41" s="681">
        <v>3.7361441451481069E-3</v>
      </c>
      <c r="N41" s="680">
        <v>22</v>
      </c>
    </row>
    <row r="42" spans="1:14" s="19" customFormat="1" ht="15" customHeight="1">
      <c r="A42" s="47" t="s">
        <v>1032</v>
      </c>
      <c r="B42" s="673" t="s">
        <v>70</v>
      </c>
      <c r="C42" s="674">
        <v>373628</v>
      </c>
      <c r="D42" s="675">
        <v>2.033240749552025E-3</v>
      </c>
      <c r="E42" s="674">
        <v>23</v>
      </c>
      <c r="F42" s="674">
        <v>364911</v>
      </c>
      <c r="G42" s="675">
        <v>1.9055758141021235E-3</v>
      </c>
      <c r="H42" s="674">
        <v>23</v>
      </c>
      <c r="I42" s="674">
        <v>365390.73890000005</v>
      </c>
      <c r="J42" s="675">
        <v>1.8326381612296498E-3</v>
      </c>
      <c r="K42" s="674">
        <v>26</v>
      </c>
      <c r="L42" s="674">
        <v>352368.17442999996</v>
      </c>
      <c r="M42" s="681">
        <v>1.732443924964539E-3</v>
      </c>
      <c r="N42" s="680">
        <v>27</v>
      </c>
    </row>
    <row r="43" spans="1:14" s="19" customFormat="1" ht="15" customHeight="1">
      <c r="A43" s="47" t="s">
        <v>1032</v>
      </c>
      <c r="B43" s="673" t="s">
        <v>71</v>
      </c>
      <c r="C43" s="674">
        <v>93916</v>
      </c>
      <c r="D43" s="675">
        <v>5.1108010704478245E-4</v>
      </c>
      <c r="E43" s="674">
        <v>50</v>
      </c>
      <c r="F43" s="674">
        <v>101158</v>
      </c>
      <c r="G43" s="675">
        <v>5.282500067220298E-4</v>
      </c>
      <c r="H43" s="674">
        <v>47</v>
      </c>
      <c r="I43" s="674">
        <v>93882.000149999993</v>
      </c>
      <c r="J43" s="675">
        <v>4.7087054435319091E-4</v>
      </c>
      <c r="K43" s="674">
        <v>50</v>
      </c>
      <c r="L43" s="674">
        <v>87432.607919999995</v>
      </c>
      <c r="M43" s="681">
        <v>4.2986881740905139E-4</v>
      </c>
      <c r="N43" s="680">
        <v>52</v>
      </c>
    </row>
    <row r="44" spans="1:14" s="19" customFormat="1" ht="15" customHeight="1">
      <c r="A44" s="47" t="s">
        <v>1032</v>
      </c>
      <c r="B44" s="673" t="s">
        <v>72</v>
      </c>
      <c r="C44" s="674">
        <v>206045</v>
      </c>
      <c r="D44" s="675">
        <v>1.1212732724566869E-3</v>
      </c>
      <c r="E44" s="674">
        <v>36</v>
      </c>
      <c r="F44" s="674">
        <v>199594</v>
      </c>
      <c r="G44" s="675">
        <v>1.0422856505830167E-3</v>
      </c>
      <c r="H44" s="674">
        <v>36</v>
      </c>
      <c r="I44" s="674">
        <v>183462.43691999998</v>
      </c>
      <c r="J44" s="675">
        <v>9.2016635140770755E-4</v>
      </c>
      <c r="K44" s="674">
        <v>38</v>
      </c>
      <c r="L44" s="674">
        <v>186123.3236</v>
      </c>
      <c r="M44" s="681">
        <v>9.1508894577845955E-4</v>
      </c>
      <c r="N44" s="680">
        <v>38</v>
      </c>
    </row>
    <row r="45" spans="1:14" s="19" customFormat="1" ht="15" customHeight="1">
      <c r="A45" s="47" t="s">
        <v>1032</v>
      </c>
      <c r="B45" s="673" t="s">
        <v>90</v>
      </c>
      <c r="C45" s="674">
        <v>118301</v>
      </c>
      <c r="D45" s="675">
        <v>6.4378048195733227E-4</v>
      </c>
      <c r="E45" s="674">
        <v>43</v>
      </c>
      <c r="F45" s="674">
        <v>112733</v>
      </c>
      <c r="G45" s="675">
        <v>5.8869499206977774E-4</v>
      </c>
      <c r="H45" s="674">
        <v>44</v>
      </c>
      <c r="I45" s="674">
        <v>112333.33829</v>
      </c>
      <c r="J45" s="675">
        <v>5.6341428671216316E-4</v>
      </c>
      <c r="K45" s="674">
        <v>45</v>
      </c>
      <c r="L45" s="674">
        <v>114623.54926</v>
      </c>
      <c r="M45" s="681">
        <v>5.6355507104064373E-4</v>
      </c>
      <c r="N45" s="680">
        <v>45</v>
      </c>
    </row>
    <row r="46" spans="1:14" s="19" customFormat="1" ht="15" customHeight="1">
      <c r="A46" s="47" t="s">
        <v>1032</v>
      </c>
      <c r="B46" s="673" t="s">
        <v>73</v>
      </c>
      <c r="C46" s="674">
        <v>350376</v>
      </c>
      <c r="D46" s="675">
        <v>1.9067060307713564E-3</v>
      </c>
      <c r="E46" s="674">
        <v>24</v>
      </c>
      <c r="F46" s="674">
        <v>328517</v>
      </c>
      <c r="G46" s="675">
        <v>1.7155252917050658E-3</v>
      </c>
      <c r="H46" s="674">
        <v>26</v>
      </c>
      <c r="I46" s="674">
        <v>327425.90900000004</v>
      </c>
      <c r="J46" s="675">
        <v>1.6422233842465529E-3</v>
      </c>
      <c r="K46" s="674">
        <v>28</v>
      </c>
      <c r="L46" s="674">
        <v>334431.82</v>
      </c>
      <c r="M46" s="681">
        <v>1.6442585253650152E-3</v>
      </c>
      <c r="N46" s="680">
        <v>28</v>
      </c>
    </row>
    <row r="47" spans="1:14" s="19" customFormat="1" ht="15" customHeight="1">
      <c r="A47" s="47" t="s">
        <v>1032</v>
      </c>
      <c r="B47" s="673" t="s">
        <v>74</v>
      </c>
      <c r="C47" s="674">
        <v>199195</v>
      </c>
      <c r="D47" s="675">
        <v>1.0839963576258088E-3</v>
      </c>
      <c r="E47" s="674">
        <v>37</v>
      </c>
      <c r="F47" s="674">
        <v>189189</v>
      </c>
      <c r="G47" s="675">
        <v>9.8795043913219006E-4</v>
      </c>
      <c r="H47" s="674">
        <v>37</v>
      </c>
      <c r="I47" s="674">
        <v>178029.16958000002</v>
      </c>
      <c r="J47" s="675">
        <v>8.9291548813344229E-4</v>
      </c>
      <c r="K47" s="674">
        <v>39</v>
      </c>
      <c r="L47" s="674">
        <v>177273.98329999999</v>
      </c>
      <c r="M47" s="681">
        <v>8.7158051637084154E-4</v>
      </c>
      <c r="N47" s="680">
        <v>39</v>
      </c>
    </row>
    <row r="48" spans="1:14" s="19" customFormat="1" ht="15" customHeight="1">
      <c r="A48" s="47" t="s">
        <v>1032</v>
      </c>
      <c r="B48" s="673" t="s">
        <v>75</v>
      </c>
      <c r="C48" s="674">
        <v>184314</v>
      </c>
      <c r="D48" s="675">
        <v>1.0030156613340861E-3</v>
      </c>
      <c r="E48" s="674">
        <v>39</v>
      </c>
      <c r="F48" s="674">
        <v>176078</v>
      </c>
      <c r="G48" s="675">
        <v>9.1948441728386841E-4</v>
      </c>
      <c r="H48" s="674">
        <v>39</v>
      </c>
      <c r="I48" s="674">
        <v>173292.81723000002</v>
      </c>
      <c r="J48" s="675">
        <v>8.6916004187399213E-4</v>
      </c>
      <c r="K48" s="674">
        <v>40</v>
      </c>
      <c r="L48" s="674">
        <v>174182.81672</v>
      </c>
      <c r="M48" s="681">
        <v>8.5638256958907777E-4</v>
      </c>
      <c r="N48" s="680">
        <v>40</v>
      </c>
    </row>
    <row r="49" spans="1:14" s="19" customFormat="1" ht="15" customHeight="1">
      <c r="A49" s="47" t="s">
        <v>1032</v>
      </c>
      <c r="B49" s="673" t="s">
        <v>76</v>
      </c>
      <c r="C49" s="674">
        <v>166916</v>
      </c>
      <c r="D49" s="675">
        <v>9.0833773954903231E-4</v>
      </c>
      <c r="E49" s="674">
        <v>40</v>
      </c>
      <c r="F49" s="674">
        <v>154315</v>
      </c>
      <c r="G49" s="675">
        <v>8.0583740077215863E-4</v>
      </c>
      <c r="H49" s="674">
        <v>41</v>
      </c>
      <c r="I49" s="674">
        <v>154198.69886999999</v>
      </c>
      <c r="J49" s="675">
        <v>7.7339239853711902E-4</v>
      </c>
      <c r="K49" s="674">
        <v>42</v>
      </c>
      <c r="L49" s="674">
        <v>154628.10483000003</v>
      </c>
      <c r="M49" s="681">
        <v>7.6024039706437869E-4</v>
      </c>
      <c r="N49" s="680">
        <v>42</v>
      </c>
    </row>
    <row r="50" spans="1:14" s="19" customFormat="1" ht="15" customHeight="1">
      <c r="A50" s="47" t="s">
        <v>1032</v>
      </c>
      <c r="B50" s="673" t="s">
        <v>77</v>
      </c>
      <c r="C50" s="674">
        <v>125496</v>
      </c>
      <c r="D50" s="675">
        <v>6.8293484724319634E-4</v>
      </c>
      <c r="E50" s="674">
        <v>42</v>
      </c>
      <c r="F50" s="674">
        <v>116178</v>
      </c>
      <c r="G50" s="675">
        <v>6.0668488187737963E-4</v>
      </c>
      <c r="H50" s="674">
        <v>42</v>
      </c>
      <c r="I50" s="674">
        <v>120698.57520000001</v>
      </c>
      <c r="J50" s="675">
        <v>6.053706111530748E-4</v>
      </c>
      <c r="K50" s="674">
        <v>43</v>
      </c>
      <c r="L50" s="674">
        <v>125536.54504</v>
      </c>
      <c r="M50" s="681">
        <v>6.172096136871462E-4</v>
      </c>
      <c r="N50" s="680">
        <v>43</v>
      </c>
    </row>
    <row r="51" spans="1:14" s="19" customFormat="1" ht="15" customHeight="1">
      <c r="A51" s="47" t="s">
        <v>1032</v>
      </c>
      <c r="B51" s="673" t="s">
        <v>83</v>
      </c>
      <c r="C51" s="674">
        <v>60010</v>
      </c>
      <c r="D51" s="675">
        <v>3.2656754146000042E-4</v>
      </c>
      <c r="E51" s="674">
        <v>55</v>
      </c>
      <c r="F51" s="674">
        <v>55025</v>
      </c>
      <c r="G51" s="675">
        <v>2.8734214416931619E-4</v>
      </c>
      <c r="H51" s="674">
        <v>54</v>
      </c>
      <c r="I51" s="674">
        <v>55079.264549999993</v>
      </c>
      <c r="J51" s="675">
        <v>2.7625320338077512E-4</v>
      </c>
      <c r="K51" s="674">
        <v>58</v>
      </c>
      <c r="L51" s="674">
        <v>55315.145639999995</v>
      </c>
      <c r="M51" s="681">
        <v>2.7196096292624738E-4</v>
      </c>
      <c r="N51" s="680">
        <v>60</v>
      </c>
    </row>
    <row r="52" spans="1:14" s="19" customFormat="1" ht="15" customHeight="1">
      <c r="A52" s="47" t="s">
        <v>1032</v>
      </c>
      <c r="B52" s="673" t="s">
        <v>81</v>
      </c>
      <c r="C52" s="674">
        <v>114058</v>
      </c>
      <c r="D52" s="675">
        <v>6.2069056230369484E-4</v>
      </c>
      <c r="E52" s="674">
        <v>46</v>
      </c>
      <c r="F52" s="674">
        <v>112742</v>
      </c>
      <c r="G52" s="675">
        <v>5.8874199033052336E-4</v>
      </c>
      <c r="H52" s="674">
        <v>43</v>
      </c>
      <c r="I52" s="674">
        <v>118230.98081000001</v>
      </c>
      <c r="J52" s="675">
        <v>5.9299425027659449E-4</v>
      </c>
      <c r="K52" s="674">
        <v>44</v>
      </c>
      <c r="L52" s="674">
        <v>122149.11722999999</v>
      </c>
      <c r="M52" s="681">
        <v>6.005550768800593E-4</v>
      </c>
      <c r="N52" s="680">
        <v>44</v>
      </c>
    </row>
    <row r="53" spans="1:14" s="19" customFormat="1" ht="15" customHeight="1">
      <c r="A53" s="47" t="s">
        <v>1032</v>
      </c>
      <c r="B53" s="673" t="s">
        <v>91</v>
      </c>
      <c r="C53" s="674">
        <v>187097</v>
      </c>
      <c r="D53" s="675">
        <v>1.0181604283376387E-3</v>
      </c>
      <c r="E53" s="674">
        <v>38</v>
      </c>
      <c r="F53" s="674">
        <v>185444</v>
      </c>
      <c r="G53" s="675">
        <v>9.6839394063306993E-4</v>
      </c>
      <c r="H53" s="674">
        <v>38</v>
      </c>
      <c r="I53" s="674">
        <v>186615.20939999999</v>
      </c>
      <c r="J53" s="675">
        <v>9.3597926220538369E-4</v>
      </c>
      <c r="K53" s="674">
        <v>37</v>
      </c>
      <c r="L53" s="674">
        <v>188038.11191000001</v>
      </c>
      <c r="M53" s="681">
        <v>9.2450314267810492E-4</v>
      </c>
      <c r="N53" s="680">
        <v>37</v>
      </c>
    </row>
    <row r="54" spans="1:14" s="19" customFormat="1" ht="15" customHeight="1">
      <c r="A54" s="47" t="s">
        <v>1032</v>
      </c>
      <c r="B54" s="673" t="s">
        <v>82</v>
      </c>
      <c r="C54" s="674">
        <v>80747</v>
      </c>
      <c r="D54" s="675">
        <v>4.394159185180912E-4</v>
      </c>
      <c r="E54" s="674">
        <v>52</v>
      </c>
      <c r="F54" s="674">
        <v>80084</v>
      </c>
      <c r="G54" s="675">
        <v>4.1820096817184042E-4</v>
      </c>
      <c r="H54" s="674">
        <v>51</v>
      </c>
      <c r="I54" s="674">
        <v>73732.826199999996</v>
      </c>
      <c r="J54" s="675">
        <v>3.6981120932683088E-4</v>
      </c>
      <c r="K54" s="674">
        <v>52</v>
      </c>
      <c r="L54" s="674">
        <v>71322.865980000002</v>
      </c>
      <c r="M54" s="681">
        <v>3.5066409183516511E-4</v>
      </c>
      <c r="N54" s="680">
        <v>53</v>
      </c>
    </row>
    <row r="55" spans="1:14" s="19" customFormat="1" ht="15" customHeight="1">
      <c r="A55" s="47" t="s">
        <v>1032</v>
      </c>
      <c r="B55" s="673" t="s">
        <v>80</v>
      </c>
      <c r="C55" s="674">
        <v>226596</v>
      </c>
      <c r="D55" s="675">
        <v>1.2331094588346983E-3</v>
      </c>
      <c r="E55" s="674">
        <v>34</v>
      </c>
      <c r="F55" s="674">
        <v>230553</v>
      </c>
      <c r="G55" s="675">
        <v>1.2039544455187342E-3</v>
      </c>
      <c r="H55" s="674">
        <v>32</v>
      </c>
      <c r="I55" s="674">
        <v>242044.13655999998</v>
      </c>
      <c r="J55" s="675">
        <v>1.2139862184168142E-3</v>
      </c>
      <c r="K55" s="674">
        <v>32</v>
      </c>
      <c r="L55" s="674">
        <v>244213.44931</v>
      </c>
      <c r="M55" s="681">
        <v>1.2006933013633825E-3</v>
      </c>
      <c r="N55" s="680">
        <v>32</v>
      </c>
    </row>
    <row r="56" spans="1:14" s="19" customFormat="1" ht="15" customHeight="1">
      <c r="A56" s="47" t="s">
        <v>1032</v>
      </c>
      <c r="B56" s="673" t="s">
        <v>78</v>
      </c>
      <c r="C56" s="674">
        <v>103170</v>
      </c>
      <c r="D56" s="675">
        <v>5.6143931432141715E-4</v>
      </c>
      <c r="E56" s="674">
        <v>47</v>
      </c>
      <c r="F56" s="674">
        <v>103064</v>
      </c>
      <c r="G56" s="675">
        <v>5.3820319394214274E-4</v>
      </c>
      <c r="H56" s="674">
        <v>46</v>
      </c>
      <c r="I56" s="674">
        <v>97577.613290000008</v>
      </c>
      <c r="J56" s="675">
        <v>4.8940610354632999E-4</v>
      </c>
      <c r="K56" s="674">
        <v>49</v>
      </c>
      <c r="L56" s="674">
        <v>95495.077669999999</v>
      </c>
      <c r="M56" s="681">
        <v>4.6950854015413902E-4</v>
      </c>
      <c r="N56" s="680">
        <v>49</v>
      </c>
    </row>
    <row r="57" spans="1:14" s="19" customFormat="1" ht="15" customHeight="1">
      <c r="A57" s="47" t="s">
        <v>1032</v>
      </c>
      <c r="B57" s="673" t="s">
        <v>79</v>
      </c>
      <c r="C57" s="674">
        <v>64514</v>
      </c>
      <c r="D57" s="675">
        <v>3.5107779319697494E-4</v>
      </c>
      <c r="E57" s="674">
        <v>54</v>
      </c>
      <c r="F57" s="674">
        <v>61295</v>
      </c>
      <c r="G57" s="675">
        <v>3.2008426582204883E-4</v>
      </c>
      <c r="H57" s="674">
        <v>53</v>
      </c>
      <c r="I57" s="674">
        <v>62107.243459999998</v>
      </c>
      <c r="J57" s="675">
        <v>3.115024337952003E-4</v>
      </c>
      <c r="K57" s="674">
        <v>53</v>
      </c>
      <c r="L57" s="674">
        <v>61921.146839999994</v>
      </c>
      <c r="M57" s="681">
        <v>3.0443985142337521E-4</v>
      </c>
      <c r="N57" s="680">
        <v>55</v>
      </c>
    </row>
    <row r="58" spans="1:14" s="19" customFormat="1" ht="15" customHeight="1">
      <c r="A58" s="47" t="s">
        <v>1032</v>
      </c>
      <c r="B58" s="673" t="s">
        <v>88</v>
      </c>
      <c r="C58" s="674">
        <v>231111</v>
      </c>
      <c r="D58" s="675">
        <v>1.2576795713108175E-3</v>
      </c>
      <c r="E58" s="674">
        <v>33</v>
      </c>
      <c r="F58" s="674">
        <v>224060</v>
      </c>
      <c r="G58" s="675">
        <v>1.1700478114053065E-3</v>
      </c>
      <c r="H58" s="674">
        <v>34</v>
      </c>
      <c r="I58" s="674">
        <v>252382.11810000002</v>
      </c>
      <c r="J58" s="675">
        <v>1.2658369564440765E-3</v>
      </c>
      <c r="K58" s="674">
        <v>30</v>
      </c>
      <c r="L58" s="674">
        <v>267391.87501000002</v>
      </c>
      <c r="M58" s="681">
        <v>1.3146517281116645E-3</v>
      </c>
      <c r="N58" s="680">
        <v>30</v>
      </c>
    </row>
    <row r="59" spans="1:14" s="19" customFormat="1" ht="15" customHeight="1">
      <c r="A59" s="47" t="s">
        <v>1032</v>
      </c>
      <c r="B59" s="673" t="s">
        <v>89</v>
      </c>
      <c r="C59" s="674">
        <v>267826</v>
      </c>
      <c r="D59" s="675">
        <v>1.4574783929189479E-3</v>
      </c>
      <c r="E59" s="674">
        <v>27</v>
      </c>
      <c r="F59" s="674">
        <v>239471</v>
      </c>
      <c r="G59" s="675">
        <v>1.2505244998886019E-3</v>
      </c>
      <c r="H59" s="674">
        <v>30</v>
      </c>
      <c r="I59" s="674">
        <v>251409.29581999997</v>
      </c>
      <c r="J59" s="675">
        <v>1.2609577106268736E-3</v>
      </c>
      <c r="K59" s="674">
        <v>31</v>
      </c>
      <c r="L59" s="674">
        <v>260279.22016999999</v>
      </c>
      <c r="M59" s="681">
        <v>1.2796818399035126E-3</v>
      </c>
      <c r="N59" s="680">
        <v>31</v>
      </c>
    </row>
    <row r="60" spans="1:14" s="19" customFormat="1" ht="15" customHeight="1">
      <c r="A60" s="47" t="s">
        <v>1032</v>
      </c>
      <c r="B60" s="673" t="s">
        <v>87</v>
      </c>
      <c r="C60" s="674">
        <v>71610</v>
      </c>
      <c r="D60" s="675">
        <v>3.8969341183053873E-4</v>
      </c>
      <c r="E60" s="674">
        <v>53</v>
      </c>
      <c r="F60" s="674">
        <v>64834</v>
      </c>
      <c r="G60" s="675">
        <v>3.3856502635299312E-4</v>
      </c>
      <c r="H60" s="674">
        <v>52</v>
      </c>
      <c r="I60" s="674">
        <v>59798.658579999988</v>
      </c>
      <c r="J60" s="675">
        <v>2.9992359421578862E-4</v>
      </c>
      <c r="K60" s="674">
        <v>55</v>
      </c>
      <c r="L60" s="674">
        <v>57312.003949999998</v>
      </c>
      <c r="M60" s="681">
        <v>2.8177866298888943E-4</v>
      </c>
      <c r="N60" s="680">
        <v>59</v>
      </c>
    </row>
    <row r="61" spans="1:14" s="19" customFormat="1" ht="15" customHeight="1">
      <c r="A61" s="47" t="s">
        <v>1032</v>
      </c>
      <c r="B61" s="673" t="s">
        <v>85</v>
      </c>
      <c r="C61" s="674">
        <v>165607</v>
      </c>
      <c r="D61" s="675">
        <v>9.0121431159083962E-4</v>
      </c>
      <c r="E61" s="674">
        <v>41</v>
      </c>
      <c r="F61" s="674">
        <v>163526</v>
      </c>
      <c r="G61" s="675">
        <v>8.5393750963074237E-4</v>
      </c>
      <c r="H61" s="674">
        <v>40</v>
      </c>
      <c r="I61" s="674">
        <v>163435.53535999998</v>
      </c>
      <c r="J61" s="675">
        <v>8.1972028055069489E-4</v>
      </c>
      <c r="K61" s="674">
        <v>41</v>
      </c>
      <c r="L61" s="674">
        <v>165971.26728999999</v>
      </c>
      <c r="M61" s="681">
        <v>8.1600988568377906E-4</v>
      </c>
      <c r="N61" s="680">
        <v>41</v>
      </c>
    </row>
    <row r="62" spans="1:14" s="19" customFormat="1" ht="15" customHeight="1">
      <c r="A62" s="47" t="s">
        <v>1032</v>
      </c>
      <c r="B62" s="673" t="s">
        <v>84</v>
      </c>
      <c r="C62" s="674">
        <v>96041</v>
      </c>
      <c r="D62" s="675">
        <v>5.2264411347041986E-4</v>
      </c>
      <c r="E62" s="674">
        <v>49</v>
      </c>
      <c r="F62" s="674">
        <v>90660</v>
      </c>
      <c r="G62" s="675">
        <v>4.7342914657683247E-4</v>
      </c>
      <c r="H62" s="674">
        <v>49</v>
      </c>
      <c r="I62" s="674">
        <v>86701.80481999999</v>
      </c>
      <c r="J62" s="675">
        <v>4.3485786377334135E-4</v>
      </c>
      <c r="K62" s="674">
        <v>51</v>
      </c>
      <c r="L62" s="674">
        <v>89328.454860000013</v>
      </c>
      <c r="M62" s="681">
        <v>4.3918988767647452E-4</v>
      </c>
      <c r="N62" s="680">
        <v>51</v>
      </c>
    </row>
    <row r="63" spans="1:14" s="19" customFormat="1" ht="15" customHeight="1">
      <c r="A63" s="47" t="s">
        <v>1032</v>
      </c>
      <c r="B63" s="673" t="s">
        <v>92</v>
      </c>
      <c r="C63" s="674">
        <v>100284</v>
      </c>
      <c r="D63" s="675">
        <v>5.4573403312405729E-4</v>
      </c>
      <c r="E63" s="674">
        <v>48</v>
      </c>
      <c r="F63" s="674">
        <v>95532</v>
      </c>
      <c r="G63" s="675">
        <v>4.9887087172708982E-4</v>
      </c>
      <c r="H63" s="674">
        <v>48</v>
      </c>
      <c r="I63" s="674">
        <v>100788.91200999999</v>
      </c>
      <c r="J63" s="675">
        <v>5.0551255605001675E-4</v>
      </c>
      <c r="K63" s="674">
        <v>48</v>
      </c>
      <c r="L63" s="674">
        <v>101047.94410000001</v>
      </c>
      <c r="M63" s="681">
        <v>4.9680961445903234E-4</v>
      </c>
      <c r="N63" s="680">
        <v>48</v>
      </c>
    </row>
    <row r="64" spans="1:14" s="19" customFormat="1" ht="15" customHeight="1">
      <c r="A64" s="47" t="s">
        <v>1032</v>
      </c>
      <c r="B64" s="673" t="s">
        <v>93</v>
      </c>
      <c r="C64" s="674">
        <v>238167</v>
      </c>
      <c r="D64" s="675">
        <v>1.2960775145293103E-3</v>
      </c>
      <c r="E64" s="674">
        <v>32</v>
      </c>
      <c r="F64" s="674">
        <v>220042</v>
      </c>
      <c r="G64" s="675">
        <v>1.1490656989969045E-3</v>
      </c>
      <c r="H64" s="674">
        <v>35</v>
      </c>
      <c r="I64" s="674">
        <v>212535.55826000002</v>
      </c>
      <c r="J64" s="675">
        <v>1.0659842552608371E-3</v>
      </c>
      <c r="K64" s="674">
        <v>36</v>
      </c>
      <c r="L64" s="674">
        <v>210072.55324000001</v>
      </c>
      <c r="M64" s="681">
        <v>1.0328370865250384E-3</v>
      </c>
      <c r="N64" s="680">
        <v>36</v>
      </c>
    </row>
    <row r="65" spans="1:14" s="19" customFormat="1" ht="15" customHeight="1">
      <c r="A65" s="47"/>
      <c r="B65" s="673" t="s">
        <v>94</v>
      </c>
      <c r="C65" s="674">
        <v>116662</v>
      </c>
      <c r="D65" s="675">
        <v>6.3486123182480536E-4</v>
      </c>
      <c r="E65" s="674">
        <v>45</v>
      </c>
      <c r="F65" s="674">
        <v>109291</v>
      </c>
      <c r="G65" s="675">
        <v>5.707207683490911E-4</v>
      </c>
      <c r="H65" s="674">
        <v>45</v>
      </c>
      <c r="I65" s="674">
        <v>107826.59182000002</v>
      </c>
      <c r="J65" s="675">
        <v>5.4081044188354708E-4</v>
      </c>
      <c r="K65" s="674">
        <v>46</v>
      </c>
      <c r="L65" s="674">
        <v>105984.26701999998</v>
      </c>
      <c r="M65" s="681">
        <v>5.2107940746247525E-4</v>
      </c>
      <c r="N65" s="680">
        <v>47</v>
      </c>
    </row>
    <row r="66" spans="1:14" s="19" customFormat="1" ht="15" customHeight="1">
      <c r="A66" s="47"/>
      <c r="B66" s="673" t="s">
        <v>95</v>
      </c>
      <c r="C66" s="674">
        <v>261751</v>
      </c>
      <c r="D66" s="675">
        <v>1.4244189392550669E-3</v>
      </c>
      <c r="E66" s="674">
        <v>28</v>
      </c>
      <c r="F66" s="674">
        <v>252509</v>
      </c>
      <c r="G66" s="675">
        <v>1.3186093136219874E-3</v>
      </c>
      <c r="H66" s="674">
        <v>28</v>
      </c>
      <c r="I66" s="674">
        <v>271467.56900999998</v>
      </c>
      <c r="J66" s="675">
        <v>1.3615611276894608E-3</v>
      </c>
      <c r="K66" s="674">
        <v>29</v>
      </c>
      <c r="L66" s="674">
        <v>275977.04061999993</v>
      </c>
      <c r="M66" s="681">
        <v>1.3568613233167885E-3</v>
      </c>
      <c r="N66" s="680">
        <v>29</v>
      </c>
    </row>
    <row r="67" spans="1:14" s="19" customFormat="1" ht="15" customHeight="1">
      <c r="A67" s="47"/>
      <c r="B67" s="673" t="s">
        <v>96</v>
      </c>
      <c r="C67" s="674">
        <v>260374</v>
      </c>
      <c r="D67" s="675">
        <v>1.4169254630912538E-3</v>
      </c>
      <c r="E67" s="674">
        <v>29</v>
      </c>
      <c r="F67" s="674">
        <v>238229</v>
      </c>
      <c r="G67" s="675">
        <v>1.2440387399057162E-3</v>
      </c>
      <c r="H67" s="674">
        <v>31</v>
      </c>
      <c r="I67" s="674">
        <v>218562.05544999999</v>
      </c>
      <c r="J67" s="675">
        <v>1.0962104967966407E-3</v>
      </c>
      <c r="K67" s="674">
        <v>35</v>
      </c>
      <c r="L67" s="674">
        <v>220722.99901000003</v>
      </c>
      <c r="M67" s="681">
        <v>1.0852007828272034E-3</v>
      </c>
      <c r="N67" s="680">
        <v>35</v>
      </c>
    </row>
    <row r="68" spans="1:14" s="19" customFormat="1" ht="15" customHeight="1">
      <c r="A68" s="47"/>
      <c r="B68" s="673" t="s">
        <v>97</v>
      </c>
      <c r="C68" s="674">
        <v>51671</v>
      </c>
      <c r="D68" s="675">
        <v>2.8118765930311082E-4</v>
      </c>
      <c r="E68" s="674">
        <v>56</v>
      </c>
      <c r="F68" s="674">
        <v>51577</v>
      </c>
      <c r="G68" s="675">
        <v>2.6933658827479911E-4</v>
      </c>
      <c r="H68" s="674">
        <v>56</v>
      </c>
      <c r="I68" s="674">
        <v>61559.615409999999</v>
      </c>
      <c r="J68" s="675">
        <v>3.0875577397122361E-4</v>
      </c>
      <c r="K68" s="674">
        <v>54</v>
      </c>
      <c r="L68" s="674">
        <v>64697.819060000002</v>
      </c>
      <c r="M68" s="681">
        <v>3.1809156366140092E-4</v>
      </c>
      <c r="N68" s="680">
        <v>54</v>
      </c>
    </row>
    <row r="69" spans="1:14" s="19" customFormat="1" ht="15" customHeight="1">
      <c r="A69" s="47"/>
      <c r="B69" s="673" t="s">
        <v>98</v>
      </c>
      <c r="C69" s="674">
        <v>226236</v>
      </c>
      <c r="D69" s="675">
        <v>1.231150380099061E-3</v>
      </c>
      <c r="E69" s="674">
        <v>35</v>
      </c>
      <c r="F69" s="674">
        <v>224301</v>
      </c>
      <c r="G69" s="675">
        <v>1.1713063203874928E-3</v>
      </c>
      <c r="H69" s="674">
        <v>33</v>
      </c>
      <c r="I69" s="674">
        <v>229251.12529999999</v>
      </c>
      <c r="J69" s="675">
        <v>1.1498221383344971E-3</v>
      </c>
      <c r="K69" s="674">
        <v>34</v>
      </c>
      <c r="L69" s="674">
        <v>227649.07322999995</v>
      </c>
      <c r="M69" s="681">
        <v>1.119253333758349E-3</v>
      </c>
      <c r="N69" s="680">
        <v>34</v>
      </c>
    </row>
    <row r="70" spans="1:14" s="19" customFormat="1" ht="15" customHeight="1">
      <c r="A70" s="47"/>
      <c r="B70" s="673" t="s">
        <v>1031</v>
      </c>
      <c r="C70" s="675" t="s">
        <v>1029</v>
      </c>
      <c r="D70" s="675" t="s">
        <v>1029</v>
      </c>
      <c r="E70" s="675" t="s">
        <v>1029</v>
      </c>
      <c r="F70" s="674">
        <v>54123</v>
      </c>
      <c r="G70" s="675">
        <v>2.8263187403681784E-4</v>
      </c>
      <c r="H70" s="674">
        <v>55</v>
      </c>
      <c r="I70" s="674">
        <v>54887.714740000003</v>
      </c>
      <c r="J70" s="675">
        <v>2.7529247434686729E-4</v>
      </c>
      <c r="K70" s="674">
        <v>59</v>
      </c>
      <c r="L70" s="674">
        <v>57511.823490000002</v>
      </c>
      <c r="M70" s="681">
        <v>2.8276109038524039E-4</v>
      </c>
      <c r="N70" s="680">
        <v>58</v>
      </c>
    </row>
    <row r="71" spans="1:14" s="19" customFormat="1" ht="15" customHeight="1">
      <c r="A71" s="47"/>
      <c r="B71" s="673" t="s">
        <v>1324</v>
      </c>
      <c r="C71" s="675" t="s">
        <v>1029</v>
      </c>
      <c r="D71" s="675" t="s">
        <v>1029</v>
      </c>
      <c r="E71" s="675" t="s">
        <v>1029</v>
      </c>
      <c r="F71" s="675" t="s">
        <v>1029</v>
      </c>
      <c r="G71" s="675" t="s">
        <v>1029</v>
      </c>
      <c r="H71" s="675" t="s">
        <v>1029</v>
      </c>
      <c r="I71" s="674">
        <v>55476.561350000004</v>
      </c>
      <c r="J71" s="675">
        <v>2.7824586821734534E-4</v>
      </c>
      <c r="K71" s="674">
        <v>57</v>
      </c>
      <c r="L71" s="674">
        <v>57877.12773</v>
      </c>
      <c r="M71" s="681">
        <v>2.8455713542357433E-4</v>
      </c>
      <c r="N71" s="680">
        <v>57</v>
      </c>
    </row>
    <row r="72" spans="1:14" s="19" customFormat="1" ht="15" customHeight="1">
      <c r="A72" s="47"/>
      <c r="B72" s="673" t="s">
        <v>1341</v>
      </c>
      <c r="C72" s="675" t="s">
        <v>1029</v>
      </c>
      <c r="D72" s="675" t="s">
        <v>1029</v>
      </c>
      <c r="E72" s="675" t="s">
        <v>1029</v>
      </c>
      <c r="F72" s="675" t="s">
        <v>1029</v>
      </c>
      <c r="G72" s="675" t="s">
        <v>1029</v>
      </c>
      <c r="H72" s="675" t="s">
        <v>1029</v>
      </c>
      <c r="I72" s="674">
        <v>57641.103479999998</v>
      </c>
      <c r="J72" s="675">
        <v>2.8910225314097347E-4</v>
      </c>
      <c r="K72" s="674">
        <v>56</v>
      </c>
      <c r="L72" s="674">
        <v>57977.305329999996</v>
      </c>
      <c r="M72" s="681">
        <v>2.8504966592755149E-4</v>
      </c>
      <c r="N72" s="680">
        <v>56</v>
      </c>
    </row>
    <row r="73" spans="1:14" s="19" customFormat="1" ht="15" customHeight="1">
      <c r="A73" s="47"/>
      <c r="B73" s="673" t="s">
        <v>1342</v>
      </c>
      <c r="C73" s="675" t="s">
        <v>1029</v>
      </c>
      <c r="D73" s="675" t="s">
        <v>1029</v>
      </c>
      <c r="E73" s="675" t="s">
        <v>1029</v>
      </c>
      <c r="F73" s="675" t="s">
        <v>1029</v>
      </c>
      <c r="G73" s="675" t="s">
        <v>1029</v>
      </c>
      <c r="H73" s="675" t="s">
        <v>1029</v>
      </c>
      <c r="I73" s="674">
        <v>20014.280970000003</v>
      </c>
      <c r="J73" s="675">
        <v>1.0038277156562702E-4</v>
      </c>
      <c r="K73" s="674">
        <v>63</v>
      </c>
      <c r="L73" s="674">
        <v>20004.659609999999</v>
      </c>
      <c r="M73" s="681">
        <v>9.8354373428843214E-5</v>
      </c>
      <c r="N73" s="680">
        <v>64</v>
      </c>
    </row>
    <row r="74" spans="1:14" s="19" customFormat="1" ht="15" customHeight="1">
      <c r="A74" s="47"/>
      <c r="B74" s="673" t="s">
        <v>1360</v>
      </c>
      <c r="C74" s="675" t="s">
        <v>1029</v>
      </c>
      <c r="D74" s="675" t="s">
        <v>1029</v>
      </c>
      <c r="E74" s="675" t="s">
        <v>1029</v>
      </c>
      <c r="F74" s="675" t="s">
        <v>1029</v>
      </c>
      <c r="G74" s="675" t="s">
        <v>1029</v>
      </c>
      <c r="H74" s="675" t="s">
        <v>1029</v>
      </c>
      <c r="I74" s="674">
        <v>32707.584079999997</v>
      </c>
      <c r="J74" s="675">
        <v>1.6404675971560414E-4</v>
      </c>
      <c r="K74" s="674">
        <v>61</v>
      </c>
      <c r="L74" s="674">
        <v>32921.027199999997</v>
      </c>
      <c r="M74" s="681">
        <v>1.6185864023756337E-4</v>
      </c>
      <c r="N74" s="680">
        <v>62</v>
      </c>
    </row>
    <row r="75" spans="1:14" s="19" customFormat="1" ht="15" customHeight="1">
      <c r="A75" s="47"/>
      <c r="B75" s="673" t="s">
        <v>1359</v>
      </c>
      <c r="C75" s="675" t="s">
        <v>1029</v>
      </c>
      <c r="D75" s="675" t="s">
        <v>1029</v>
      </c>
      <c r="E75" s="675" t="s">
        <v>1029</v>
      </c>
      <c r="F75" s="675" t="s">
        <v>1029</v>
      </c>
      <c r="G75" s="675" t="s">
        <v>1029</v>
      </c>
      <c r="H75" s="675" t="s">
        <v>1029</v>
      </c>
      <c r="I75" s="674">
        <v>17310.47928</v>
      </c>
      <c r="J75" s="675">
        <v>8.6821699458522163E-5</v>
      </c>
      <c r="K75" s="674">
        <v>64</v>
      </c>
      <c r="L75" s="674">
        <v>17581.50836</v>
      </c>
      <c r="M75" s="681">
        <v>8.6440772919593256E-5</v>
      </c>
      <c r="N75" s="680">
        <v>65</v>
      </c>
    </row>
    <row r="76" spans="1:14" s="19" customFormat="1" ht="15" customHeight="1">
      <c r="A76" s="47"/>
      <c r="B76" s="673" t="s">
        <v>1488</v>
      </c>
      <c r="C76" s="675" t="s">
        <v>1029</v>
      </c>
      <c r="D76" s="675" t="s">
        <v>1029</v>
      </c>
      <c r="E76" s="675" t="s">
        <v>1029</v>
      </c>
      <c r="F76" s="675" t="s">
        <v>1029</v>
      </c>
      <c r="G76" s="675" t="s">
        <v>1029</v>
      </c>
      <c r="H76" s="675" t="s">
        <v>1029</v>
      </c>
      <c r="I76" s="675" t="s">
        <v>1029</v>
      </c>
      <c r="J76" s="675" t="s">
        <v>1029</v>
      </c>
      <c r="K76" s="675" t="s">
        <v>1029</v>
      </c>
      <c r="L76" s="674">
        <v>109621.24661999999</v>
      </c>
      <c r="M76" s="681">
        <v>5.389608839137252E-4</v>
      </c>
      <c r="N76" s="680">
        <v>46</v>
      </c>
    </row>
    <row r="77" spans="1:14" s="19" customFormat="1" ht="15" customHeight="1">
      <c r="A77" s="47" t="s">
        <v>1032</v>
      </c>
      <c r="B77" s="677" t="s">
        <v>441</v>
      </c>
      <c r="C77" s="674">
        <v>6809791</v>
      </c>
      <c r="D77" s="675">
        <v>3.7058102061763666E-2</v>
      </c>
      <c r="E77" s="674"/>
      <c r="F77" s="674">
        <v>6529478</v>
      </c>
      <c r="G77" s="675">
        <v>3.4097123286258579E-2</v>
      </c>
      <c r="H77" s="674"/>
      <c r="I77" s="674">
        <v>6697684.9266199982</v>
      </c>
      <c r="J77" s="675">
        <v>3.3592622038993922E-2</v>
      </c>
      <c r="K77" s="674"/>
      <c r="L77" s="674">
        <v>6845968.5471399995</v>
      </c>
      <c r="M77" s="681">
        <v>3.3658705526333266E-2</v>
      </c>
      <c r="N77" s="674"/>
    </row>
    <row r="78" spans="1:14" s="19" customFormat="1" ht="15" customHeight="1">
      <c r="A78" s="47"/>
      <c r="B78" s="677"/>
      <c r="C78" s="676"/>
      <c r="D78" s="675"/>
      <c r="E78" s="674"/>
      <c r="F78" s="676"/>
      <c r="G78" s="675"/>
      <c r="H78" s="674"/>
      <c r="I78" s="676"/>
      <c r="J78" s="675"/>
      <c r="K78" s="674"/>
      <c r="L78" s="676"/>
      <c r="M78" s="675"/>
      <c r="N78" s="674"/>
    </row>
    <row r="79" spans="1:14" s="19" customFormat="1" ht="15" customHeight="1">
      <c r="A79" s="47"/>
      <c r="B79" s="671" t="s">
        <v>447</v>
      </c>
      <c r="C79" s="672"/>
      <c r="D79" s="678"/>
      <c r="E79" s="672"/>
      <c r="F79" s="672"/>
      <c r="G79" s="678"/>
      <c r="H79" s="672"/>
      <c r="I79" s="672"/>
      <c r="J79" s="678"/>
      <c r="K79" s="672"/>
      <c r="L79" s="672"/>
      <c r="M79" s="678"/>
      <c r="N79" s="672"/>
    </row>
    <row r="80" spans="1:14" s="19" customFormat="1" ht="15" customHeight="1">
      <c r="A80" s="47"/>
      <c r="B80" s="673" t="s">
        <v>101</v>
      </c>
      <c r="C80" s="674">
        <v>729548</v>
      </c>
      <c r="D80" s="675">
        <v>3.9701165928521971E-3</v>
      </c>
      <c r="E80" s="676">
        <v>22</v>
      </c>
      <c r="F80" s="674">
        <v>770889</v>
      </c>
      <c r="G80" s="675">
        <v>4.0256046919861883E-3</v>
      </c>
      <c r="H80" s="676">
        <v>21</v>
      </c>
      <c r="I80" s="674">
        <v>821143.84735000005</v>
      </c>
      <c r="J80" s="675">
        <v>4.1184939581197033E-3</v>
      </c>
      <c r="K80" s="676">
        <v>20</v>
      </c>
      <c r="L80" s="674">
        <v>839850.51997000014</v>
      </c>
      <c r="M80" s="681">
        <v>4.1291865633267602E-3</v>
      </c>
      <c r="N80" s="699">
        <v>20</v>
      </c>
    </row>
    <row r="81" spans="1:14" s="19" customFormat="1" ht="15" customHeight="1">
      <c r="A81" s="47"/>
      <c r="B81" s="673" t="s">
        <v>103</v>
      </c>
      <c r="C81" s="674">
        <v>2150433</v>
      </c>
      <c r="D81" s="675">
        <v>1.1702409896424813E-2</v>
      </c>
      <c r="E81" s="676">
        <v>14</v>
      </c>
      <c r="F81" s="674">
        <v>2271683</v>
      </c>
      <c r="G81" s="675">
        <v>1.1862794440581276E-2</v>
      </c>
      <c r="H81" s="676">
        <v>14</v>
      </c>
      <c r="I81" s="674">
        <v>2527737.87751</v>
      </c>
      <c r="J81" s="675">
        <v>1.2678013979928114E-2</v>
      </c>
      <c r="K81" s="676">
        <v>15</v>
      </c>
      <c r="L81" s="674">
        <v>2537071.5246199998</v>
      </c>
      <c r="M81" s="681">
        <v>1.2473697879039297E-2</v>
      </c>
      <c r="N81" s="699">
        <v>15</v>
      </c>
    </row>
    <row r="82" spans="1:14" s="19" customFormat="1" ht="15" customHeight="1">
      <c r="A82" s="47"/>
      <c r="B82" s="673" t="s">
        <v>104</v>
      </c>
      <c r="C82" s="674">
        <v>1225454</v>
      </c>
      <c r="D82" s="675">
        <v>6.6687802025049711E-3</v>
      </c>
      <c r="E82" s="676">
        <v>17</v>
      </c>
      <c r="F82" s="674">
        <v>1377303</v>
      </c>
      <c r="G82" s="675">
        <v>7.1923161688474636E-3</v>
      </c>
      <c r="H82" s="676">
        <v>16</v>
      </c>
      <c r="I82" s="674">
        <v>1467789.9495600001</v>
      </c>
      <c r="J82" s="675">
        <v>7.361784489478199E-3</v>
      </c>
      <c r="K82" s="676">
        <v>17</v>
      </c>
      <c r="L82" s="674">
        <v>1536724.4299699999</v>
      </c>
      <c r="M82" s="681">
        <v>7.5554181570248484E-3</v>
      </c>
      <c r="N82" s="699">
        <v>17</v>
      </c>
    </row>
    <row r="83" spans="1:14" s="19" customFormat="1" ht="15" customHeight="1">
      <c r="A83" s="47"/>
      <c r="B83" s="673" t="s">
        <v>106</v>
      </c>
      <c r="C83" s="674">
        <v>43377</v>
      </c>
      <c r="D83" s="675">
        <v>2.3605266198817591E-4</v>
      </c>
      <c r="E83" s="676">
        <v>57</v>
      </c>
      <c r="F83" s="674">
        <v>46097</v>
      </c>
      <c r="G83" s="675">
        <v>2.4071986950973136E-4</v>
      </c>
      <c r="H83" s="676">
        <v>57</v>
      </c>
      <c r="I83" s="674">
        <v>49962.5599</v>
      </c>
      <c r="J83" s="675">
        <v>2.5059007839419058E-4</v>
      </c>
      <c r="K83" s="676">
        <v>60</v>
      </c>
      <c r="L83" s="674">
        <v>51090.195819999994</v>
      </c>
      <c r="M83" s="681">
        <v>2.511886878455616E-4</v>
      </c>
      <c r="N83" s="699">
        <v>61</v>
      </c>
    </row>
    <row r="84" spans="1:14" s="19" customFormat="1" ht="15" customHeight="1">
      <c r="A84" s="47"/>
      <c r="B84" s="673" t="s">
        <v>108</v>
      </c>
      <c r="C84" s="674">
        <v>297577</v>
      </c>
      <c r="D84" s="675">
        <v>1.6193799247632484E-3</v>
      </c>
      <c r="E84" s="676">
        <v>26</v>
      </c>
      <c r="F84" s="674">
        <v>332900</v>
      </c>
      <c r="G84" s="675">
        <v>1.7384134446881484E-3</v>
      </c>
      <c r="H84" s="676">
        <v>25</v>
      </c>
      <c r="I84" s="674">
        <v>365446.85824000003</v>
      </c>
      <c r="J84" s="675">
        <v>1.8329196309909703E-3</v>
      </c>
      <c r="K84" s="676">
        <v>25</v>
      </c>
      <c r="L84" s="674">
        <v>377854.04573000001</v>
      </c>
      <c r="M84" s="681">
        <v>1.8577470769235262E-3</v>
      </c>
      <c r="N84" s="699">
        <v>25</v>
      </c>
    </row>
    <row r="85" spans="1:14" s="19" customFormat="1" ht="15" customHeight="1">
      <c r="A85" s="47"/>
      <c r="B85" s="673" t="s">
        <v>110</v>
      </c>
      <c r="C85" s="674">
        <v>247327</v>
      </c>
      <c r="D85" s="675">
        <v>1.3459251845805286E-3</v>
      </c>
      <c r="E85" s="676">
        <v>31</v>
      </c>
      <c r="F85" s="674">
        <v>272962</v>
      </c>
      <c r="G85" s="675">
        <v>1.4254154721807339E-3</v>
      </c>
      <c r="H85" s="676">
        <v>27</v>
      </c>
      <c r="I85" s="674">
        <v>340924.92345</v>
      </c>
      <c r="J85" s="675">
        <v>1.7099284637308769E-3</v>
      </c>
      <c r="K85" s="676">
        <v>27</v>
      </c>
      <c r="L85" s="674">
        <v>374005.05363000004</v>
      </c>
      <c r="M85" s="681">
        <v>1.8388232254954906E-3</v>
      </c>
      <c r="N85" s="699">
        <v>26</v>
      </c>
    </row>
    <row r="86" spans="1:14" s="19" customFormat="1" ht="15" customHeight="1">
      <c r="A86" s="47"/>
      <c r="B86" s="673" t="s">
        <v>112</v>
      </c>
      <c r="C86" s="674">
        <v>32551</v>
      </c>
      <c r="D86" s="675">
        <v>1.77138810899258E-4</v>
      </c>
      <c r="E86" s="676">
        <v>58</v>
      </c>
      <c r="F86" s="674">
        <v>37846</v>
      </c>
      <c r="G86" s="675">
        <v>1.9763290846400619E-4</v>
      </c>
      <c r="H86" s="676">
        <v>58</v>
      </c>
      <c r="I86" s="674">
        <v>27865.578449999997</v>
      </c>
      <c r="J86" s="675">
        <v>1.3976140338407613E-4</v>
      </c>
      <c r="K86" s="676">
        <v>62</v>
      </c>
      <c r="L86" s="674">
        <v>27688.792710000002</v>
      </c>
      <c r="M86" s="681">
        <v>1.3613397633778444E-4</v>
      </c>
      <c r="N86" s="699">
        <v>63</v>
      </c>
    </row>
    <row r="87" spans="1:14" s="19" customFormat="1" ht="15" customHeight="1">
      <c r="A87" s="47"/>
      <c r="B87" s="673" t="s">
        <v>114</v>
      </c>
      <c r="C87" s="676">
        <v>729679</v>
      </c>
      <c r="D87" s="675">
        <v>3.9708294798365545E-3</v>
      </c>
      <c r="E87" s="676">
        <v>21</v>
      </c>
      <c r="F87" s="674">
        <v>950834</v>
      </c>
      <c r="G87" s="675">
        <v>4.9652826953037275E-3</v>
      </c>
      <c r="H87" s="676">
        <v>18</v>
      </c>
      <c r="I87" s="674">
        <v>1033638.8509099999</v>
      </c>
      <c r="J87" s="675">
        <v>5.1842748089618593E-3</v>
      </c>
      <c r="K87" s="676">
        <v>19</v>
      </c>
      <c r="L87" s="674">
        <v>1009851.40795</v>
      </c>
      <c r="M87" s="681">
        <v>4.9650083741243625E-3</v>
      </c>
      <c r="N87" s="699">
        <v>19</v>
      </c>
    </row>
    <row r="88" spans="1:14" s="19" customFormat="1" ht="15" customHeight="1">
      <c r="A88" s="47"/>
      <c r="B88" s="673" t="s">
        <v>511</v>
      </c>
      <c r="C88" s="676">
        <v>327314</v>
      </c>
      <c r="D88" s="676">
        <v>1.7812052702122741E-3</v>
      </c>
      <c r="E88" s="676">
        <v>25</v>
      </c>
      <c r="F88" s="676">
        <v>334970</v>
      </c>
      <c r="G88" s="675">
        <v>1.7492230446596246E-3</v>
      </c>
      <c r="H88" s="676">
        <v>24</v>
      </c>
      <c r="I88" s="674">
        <v>385053.09297999996</v>
      </c>
      <c r="J88" s="675">
        <v>1.9312558233387023E-3</v>
      </c>
      <c r="K88" s="676">
        <v>24</v>
      </c>
      <c r="L88" s="674">
        <v>394780.44461999997</v>
      </c>
      <c r="M88" s="681">
        <v>1.9409669561760786E-3</v>
      </c>
      <c r="N88" s="699">
        <v>24</v>
      </c>
    </row>
    <row r="89" spans="1:14" s="19" customFormat="1" ht="15" customHeight="1">
      <c r="A89" s="47"/>
      <c r="B89" s="677" t="s">
        <v>441</v>
      </c>
      <c r="C89" s="674">
        <v>5783259</v>
      </c>
      <c r="D89" s="675">
        <v>3.1471832582176645E-2</v>
      </c>
      <c r="E89" s="676"/>
      <c r="F89" s="674">
        <v>6395486</v>
      </c>
      <c r="G89" s="675">
        <v>3.3397413180278841E-2</v>
      </c>
      <c r="H89" s="676"/>
      <c r="I89" s="674">
        <v>7019563.5383499991</v>
      </c>
      <c r="J89" s="675">
        <v>3.5207022636326683E-2</v>
      </c>
      <c r="K89" s="676"/>
      <c r="L89" s="674">
        <v>7148916.4150200002</v>
      </c>
      <c r="M89" s="681">
        <v>3.5148170896293712E-2</v>
      </c>
      <c r="N89" s="676"/>
    </row>
    <row r="90" spans="1:14" s="19" customFormat="1" ht="15" customHeight="1">
      <c r="A90" s="47"/>
      <c r="B90" s="677"/>
      <c r="C90" s="674"/>
      <c r="D90" s="675"/>
      <c r="E90" s="674"/>
      <c r="F90" s="674"/>
      <c r="G90" s="675"/>
      <c r="H90" s="674"/>
      <c r="I90" s="674"/>
      <c r="J90" s="675"/>
      <c r="K90" s="674"/>
      <c r="L90" s="674"/>
      <c r="M90" s="675"/>
      <c r="N90" s="674"/>
    </row>
    <row r="91" spans="1:14" s="45" customFormat="1" ht="15" customHeight="1">
      <c r="A91" s="47"/>
      <c r="B91" s="671" t="s">
        <v>160</v>
      </c>
      <c r="C91" s="683">
        <v>183759842.54807001</v>
      </c>
      <c r="D91" s="684">
        <v>0.99999999999999989</v>
      </c>
      <c r="E91" s="672"/>
      <c r="F91" s="683">
        <v>191496448.10743999</v>
      </c>
      <c r="G91" s="684">
        <v>1</v>
      </c>
      <c r="H91" s="672"/>
      <c r="I91" s="683">
        <v>199379641.12612003</v>
      </c>
      <c r="J91" s="684">
        <v>1</v>
      </c>
      <c r="K91" s="672"/>
      <c r="L91" s="683">
        <v>203393696.81891003</v>
      </c>
      <c r="M91" s="684">
        <v>1</v>
      </c>
      <c r="N91" s="672"/>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31" t="s">
        <v>1041</v>
      </c>
      <c r="C93" s="71"/>
      <c r="D93" s="307"/>
      <c r="E93" s="345"/>
      <c r="F93" s="71"/>
      <c r="G93" s="307"/>
      <c r="H93" s="71"/>
      <c r="I93" s="71"/>
      <c r="J93" s="307"/>
      <c r="K93" s="71"/>
      <c r="L93" s="71"/>
      <c r="M93" s="307"/>
      <c r="N93" s="71"/>
    </row>
    <row r="94" spans="1:14" s="31" customFormat="1" ht="15" customHeight="1">
      <c r="A94" s="47"/>
      <c r="B94" s="631" t="s">
        <v>1034</v>
      </c>
      <c r="C94" s="71"/>
      <c r="D94" s="307"/>
      <c r="E94" s="345"/>
      <c r="F94" s="71"/>
      <c r="G94" s="307"/>
      <c r="H94" s="71"/>
      <c r="I94" s="71"/>
      <c r="J94" s="307"/>
      <c r="K94" s="71"/>
      <c r="L94" s="71"/>
      <c r="M94" s="307"/>
      <c r="N94" s="71"/>
    </row>
    <row r="95" spans="1:14" s="31" customFormat="1" ht="15" customHeight="1">
      <c r="A95" s="47"/>
      <c r="B95" s="631" t="s">
        <v>1035</v>
      </c>
      <c r="C95" s="71"/>
      <c r="D95" s="307"/>
      <c r="E95" s="71"/>
      <c r="F95" s="71"/>
      <c r="G95" s="307"/>
      <c r="H95" s="345"/>
      <c r="I95" s="71"/>
      <c r="J95" s="307"/>
      <c r="K95" s="307"/>
      <c r="L95" s="307"/>
      <c r="M95" s="307"/>
      <c r="N95" s="71"/>
    </row>
    <row r="96" spans="1:14" s="31" customFormat="1" ht="15" customHeight="1">
      <c r="A96" s="47"/>
      <c r="B96" s="631" t="s">
        <v>1036</v>
      </c>
      <c r="C96" s="71"/>
      <c r="D96" s="307"/>
      <c r="E96" s="345"/>
      <c r="F96" s="71"/>
      <c r="G96" s="307"/>
      <c r="H96" s="71"/>
      <c r="I96" s="71"/>
      <c r="J96" s="307"/>
      <c r="K96" s="307"/>
      <c r="L96" s="307"/>
      <c r="M96" s="307"/>
      <c r="N96" s="71"/>
    </row>
    <row r="97" spans="1:14" s="31" customFormat="1" ht="15" customHeight="1">
      <c r="A97" s="47" t="s">
        <v>818</v>
      </c>
      <c r="B97" s="670" t="s">
        <v>1325</v>
      </c>
      <c r="C97" s="71"/>
      <c r="D97" s="307"/>
      <c r="E97" s="345"/>
      <c r="F97" s="71"/>
      <c r="G97" s="307"/>
      <c r="H97" s="71"/>
      <c r="I97" s="71"/>
      <c r="J97" s="307"/>
      <c r="K97" s="71"/>
      <c r="L97" s="71"/>
      <c r="M97" s="307"/>
      <c r="N97" s="71"/>
    </row>
    <row r="98" spans="1:14">
      <c r="B98" s="670" t="s">
        <v>1343</v>
      </c>
    </row>
    <row r="99" spans="1:14">
      <c r="B99" s="670" t="s">
        <v>1358</v>
      </c>
    </row>
    <row r="100" spans="1:14">
      <c r="B100" s="33" t="s">
        <v>1489</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33" hidden="1" customWidth="1"/>
    <col min="2" max="2" width="48.85546875" style="33" customWidth="1"/>
    <col min="3" max="3" width="21.140625" style="633" customWidth="1"/>
    <col min="4" max="4" width="15.42578125" style="633" customWidth="1"/>
    <col min="5" max="5" width="16.5703125" style="633" customWidth="1"/>
    <col min="6" max="6" width="21.140625" style="633" customWidth="1"/>
    <col min="7" max="7" width="15.42578125" style="633" customWidth="1"/>
    <col min="8" max="8" width="16.5703125" style="633" customWidth="1"/>
    <col min="9" max="9" width="21.140625" style="633" customWidth="1"/>
    <col min="10" max="10" width="15.42578125" style="633" customWidth="1"/>
    <col min="11" max="11" width="16.5703125" style="633" customWidth="1"/>
    <col min="12" max="12" width="21.140625" style="633" customWidth="1"/>
    <col min="13" max="13" width="15.42578125" style="633" customWidth="1"/>
    <col min="14" max="14" width="16.5703125" style="633" customWidth="1"/>
    <col min="15" max="16384" width="11.42578125" style="633"/>
  </cols>
  <sheetData>
    <row r="1" spans="1:14" s="350" customFormat="1" ht="30" customHeight="1">
      <c r="A1" s="47"/>
      <c r="B1" s="749" t="s">
        <v>1</v>
      </c>
      <c r="C1" s="749"/>
      <c r="D1" s="749"/>
      <c r="E1" s="749"/>
      <c r="F1" s="749"/>
      <c r="G1" s="749"/>
      <c r="H1" s="749"/>
      <c r="I1" s="749"/>
      <c r="J1" s="749"/>
      <c r="K1" s="749"/>
      <c r="L1" s="749"/>
      <c r="M1" s="749"/>
      <c r="N1" s="749"/>
    </row>
    <row r="2" spans="1:14" s="351" customFormat="1" ht="15" customHeight="1">
      <c r="A2" s="47"/>
      <c r="B2" s="750" t="s">
        <v>1042</v>
      </c>
      <c r="C2" s="750"/>
      <c r="D2" s="750"/>
      <c r="E2" s="750"/>
      <c r="F2" s="750"/>
      <c r="G2" s="750"/>
      <c r="H2" s="750"/>
      <c r="I2" s="750"/>
      <c r="J2" s="750"/>
      <c r="K2" s="750"/>
      <c r="L2" s="750"/>
      <c r="M2" s="750"/>
      <c r="N2" s="750"/>
    </row>
    <row r="3" spans="1:14" s="352" customFormat="1" ht="30" customHeight="1">
      <c r="A3" s="47"/>
      <c r="B3" s="751" t="s">
        <v>512</v>
      </c>
      <c r="C3" s="751"/>
      <c r="D3" s="751"/>
      <c r="E3" s="751"/>
      <c r="F3" s="751"/>
      <c r="G3" s="751"/>
      <c r="H3" s="751"/>
      <c r="I3" s="751"/>
      <c r="J3" s="751"/>
      <c r="K3" s="751"/>
      <c r="L3" s="751"/>
      <c r="M3" s="751"/>
      <c r="N3" s="751"/>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12" t="s">
        <v>1282</v>
      </c>
      <c r="D5" s="812"/>
      <c r="E5" s="812"/>
      <c r="F5" s="812" t="s">
        <v>1380</v>
      </c>
      <c r="G5" s="812"/>
      <c r="H5" s="812"/>
      <c r="I5" s="812" t="str">
        <f>"DIC-21"</f>
        <v>DIC-21</v>
      </c>
      <c r="J5" s="812"/>
      <c r="K5" s="812"/>
      <c r="L5" s="812" t="str">
        <f>UPPER("aBr-22")</f>
        <v>ABR-22</v>
      </c>
      <c r="M5" s="812"/>
      <c r="N5" s="812"/>
    </row>
    <row r="6" spans="1:14" s="354" customFormat="1" ht="15" customHeight="1">
      <c r="A6" s="47"/>
      <c r="B6" s="459"/>
      <c r="C6" s="460" t="s">
        <v>1043</v>
      </c>
      <c r="D6" s="461" t="s">
        <v>1024</v>
      </c>
      <c r="E6" s="460" t="s">
        <v>1025</v>
      </c>
      <c r="F6" s="460" t="s">
        <v>1043</v>
      </c>
      <c r="G6" s="461" t="s">
        <v>1024</v>
      </c>
      <c r="H6" s="460" t="s">
        <v>1025</v>
      </c>
      <c r="I6" s="460" t="s">
        <v>1043</v>
      </c>
      <c r="J6" s="461" t="s">
        <v>1024</v>
      </c>
      <c r="K6" s="460" t="s">
        <v>1025</v>
      </c>
      <c r="L6" s="694" t="s">
        <v>1043</v>
      </c>
      <c r="M6" s="695" t="s">
        <v>1024</v>
      </c>
      <c r="N6" s="694" t="s">
        <v>1025</v>
      </c>
    </row>
    <row r="7" spans="1:14" s="31" customFormat="1" ht="15" customHeight="1">
      <c r="A7" s="47"/>
      <c r="B7" s="49"/>
      <c r="C7" s="47"/>
      <c r="D7" s="47"/>
      <c r="E7" s="47"/>
      <c r="F7" s="47"/>
      <c r="G7" s="47"/>
      <c r="H7" s="47"/>
      <c r="I7" s="47"/>
      <c r="J7" s="47"/>
      <c r="K7" s="47"/>
      <c r="L7" s="673"/>
      <c r="M7" s="673"/>
      <c r="N7" s="673"/>
    </row>
    <row r="8" spans="1:14" s="45" customFormat="1" ht="15" customHeight="1">
      <c r="A8" s="47"/>
      <c r="B8" s="462" t="s">
        <v>440</v>
      </c>
      <c r="C8" s="463"/>
      <c r="D8" s="463"/>
      <c r="E8" s="463"/>
      <c r="F8" s="463"/>
      <c r="G8" s="463"/>
      <c r="H8" s="463"/>
      <c r="I8" s="463"/>
      <c r="J8" s="463"/>
      <c r="K8" s="463"/>
      <c r="L8" s="696"/>
      <c r="M8" s="696"/>
      <c r="N8" s="696"/>
    </row>
    <row r="9" spans="1:14" s="19" customFormat="1" ht="15" customHeight="1">
      <c r="A9" s="47" t="s">
        <v>1044</v>
      </c>
      <c r="B9" s="47" t="s">
        <v>34</v>
      </c>
      <c r="C9" s="126">
        <v>3576077</v>
      </c>
      <c r="D9" s="248">
        <v>0.1764</v>
      </c>
      <c r="E9" s="345">
        <v>3</v>
      </c>
      <c r="F9" s="126">
        <v>2955995</v>
      </c>
      <c r="G9" s="248">
        <v>0.18110000000000001</v>
      </c>
      <c r="H9" s="126">
        <v>2</v>
      </c>
      <c r="I9" s="126">
        <v>2294984.9506199998</v>
      </c>
      <c r="J9" s="248">
        <v>0.14535333994872021</v>
      </c>
      <c r="K9" s="126">
        <v>3</v>
      </c>
      <c r="L9" s="676">
        <v>2281551.9595900001</v>
      </c>
      <c r="M9" s="675">
        <v>0.14676889683392039</v>
      </c>
      <c r="N9" s="676">
        <v>3</v>
      </c>
    </row>
    <row r="10" spans="1:14" s="19" customFormat="1" ht="15" customHeight="1">
      <c r="A10" s="47" t="s">
        <v>1044</v>
      </c>
      <c r="B10" s="47" t="s">
        <v>117</v>
      </c>
      <c r="C10" s="126">
        <v>1100235</v>
      </c>
      <c r="D10" s="248">
        <v>5.4300000000000001E-2</v>
      </c>
      <c r="E10" s="345">
        <v>5</v>
      </c>
      <c r="F10" s="126">
        <v>824850</v>
      </c>
      <c r="G10" s="248">
        <v>5.0500000000000003E-2</v>
      </c>
      <c r="H10" s="126">
        <v>5</v>
      </c>
      <c r="I10" s="126">
        <v>808695.75572000002</v>
      </c>
      <c r="J10" s="248">
        <v>5.1218910635775911E-2</v>
      </c>
      <c r="K10" s="126">
        <v>5</v>
      </c>
      <c r="L10" s="676">
        <v>798237.06948000006</v>
      </c>
      <c r="M10" s="675">
        <v>5.1349421873597978E-2</v>
      </c>
      <c r="N10" s="676">
        <v>5</v>
      </c>
    </row>
    <row r="11" spans="1:14" s="19" customFormat="1" ht="15" customHeight="1">
      <c r="A11" s="47" t="s">
        <v>1044</v>
      </c>
      <c r="B11" s="47" t="s">
        <v>36</v>
      </c>
      <c r="C11" s="126">
        <v>2637177</v>
      </c>
      <c r="D11" s="248">
        <v>0.13009999999999999</v>
      </c>
      <c r="E11" s="345">
        <v>4</v>
      </c>
      <c r="F11" s="126">
        <v>2018812</v>
      </c>
      <c r="G11" s="248">
        <v>0.1237</v>
      </c>
      <c r="H11" s="126">
        <v>4</v>
      </c>
      <c r="I11" s="126">
        <v>1778459.1049200001</v>
      </c>
      <c r="J11" s="248">
        <v>0.11263907015708195</v>
      </c>
      <c r="K11" s="126">
        <v>4</v>
      </c>
      <c r="L11" s="676">
        <v>1605920.1085599998</v>
      </c>
      <c r="M11" s="675">
        <v>0.1033064891404518</v>
      </c>
      <c r="N11" s="676">
        <v>4</v>
      </c>
    </row>
    <row r="12" spans="1:14" s="19" customFormat="1" ht="15" customHeight="1">
      <c r="A12" s="47" t="s">
        <v>1044</v>
      </c>
      <c r="B12" s="47" t="s">
        <v>38</v>
      </c>
      <c r="C12" s="126">
        <v>6548528</v>
      </c>
      <c r="D12" s="248">
        <v>0.32300000000000001</v>
      </c>
      <c r="E12" s="345">
        <v>1</v>
      </c>
      <c r="F12" s="126">
        <v>5624757</v>
      </c>
      <c r="G12" s="248">
        <v>0.34449999999999997</v>
      </c>
      <c r="H12" s="126">
        <v>1</v>
      </c>
      <c r="I12" s="126">
        <v>5409835.8529099999</v>
      </c>
      <c r="J12" s="248">
        <v>0.342633057172061</v>
      </c>
      <c r="K12" s="126">
        <v>1</v>
      </c>
      <c r="L12" s="676">
        <v>5444552.2087200005</v>
      </c>
      <c r="M12" s="675">
        <v>0.35024007148718084</v>
      </c>
      <c r="N12" s="676">
        <v>1</v>
      </c>
    </row>
    <row r="13" spans="1:14" s="19" customFormat="1" ht="15" customHeight="1">
      <c r="A13" s="47" t="s">
        <v>1044</v>
      </c>
      <c r="B13" s="47" t="s">
        <v>46</v>
      </c>
      <c r="C13" s="126">
        <v>4237002</v>
      </c>
      <c r="D13" s="248">
        <v>0.20899999999999999</v>
      </c>
      <c r="E13" s="345">
        <v>2</v>
      </c>
      <c r="F13" s="126">
        <v>2832813</v>
      </c>
      <c r="G13" s="248">
        <v>0.17349999999999999</v>
      </c>
      <c r="H13" s="126">
        <v>3</v>
      </c>
      <c r="I13" s="126">
        <v>3100260.53449</v>
      </c>
      <c r="J13" s="248">
        <v>0.19635563330277417</v>
      </c>
      <c r="K13" s="126">
        <v>2</v>
      </c>
      <c r="L13" s="676">
        <v>2967187.4017399997</v>
      </c>
      <c r="M13" s="675">
        <v>0.1908748208965379</v>
      </c>
      <c r="N13" s="676">
        <v>2</v>
      </c>
    </row>
    <row r="14" spans="1:14" s="19" customFormat="1" ht="15" customHeight="1">
      <c r="A14" s="47" t="s">
        <v>1044</v>
      </c>
      <c r="B14" s="47" t="s">
        <v>44</v>
      </c>
      <c r="C14" s="126">
        <v>307907</v>
      </c>
      <c r="D14" s="248">
        <v>1.52E-2</v>
      </c>
      <c r="E14" s="345">
        <v>9</v>
      </c>
      <c r="F14" s="126">
        <v>269632</v>
      </c>
      <c r="G14" s="248">
        <v>1.6500000000000001E-2</v>
      </c>
      <c r="H14" s="126">
        <v>9</v>
      </c>
      <c r="I14" s="126">
        <v>335408.88043999998</v>
      </c>
      <c r="J14" s="248">
        <v>2.1243189855011554E-2</v>
      </c>
      <c r="K14" s="126">
        <v>9</v>
      </c>
      <c r="L14" s="676">
        <v>326214.19318</v>
      </c>
      <c r="M14" s="675">
        <v>2.0984881393277494E-2</v>
      </c>
      <c r="N14" s="676">
        <v>9</v>
      </c>
    </row>
    <row r="15" spans="1:14" s="19" customFormat="1" ht="15" customHeight="1">
      <c r="A15" s="47" t="s">
        <v>1044</v>
      </c>
      <c r="B15" s="47" t="s">
        <v>40</v>
      </c>
      <c r="C15" s="126">
        <v>495943</v>
      </c>
      <c r="D15" s="248">
        <v>2.4500000000000001E-2</v>
      </c>
      <c r="E15" s="345">
        <v>7</v>
      </c>
      <c r="F15" s="126">
        <v>534954</v>
      </c>
      <c r="G15" s="248">
        <v>3.2800000000000003E-2</v>
      </c>
      <c r="H15" s="126">
        <v>6</v>
      </c>
      <c r="I15" s="126">
        <v>592495.92102999997</v>
      </c>
      <c r="J15" s="248">
        <v>3.7525850008052405E-2</v>
      </c>
      <c r="K15" s="126">
        <v>6</v>
      </c>
      <c r="L15" s="676">
        <v>652319.08604999993</v>
      </c>
      <c r="M15" s="675">
        <v>4.1962731657653941E-2</v>
      </c>
      <c r="N15" s="676">
        <v>6</v>
      </c>
    </row>
    <row r="16" spans="1:14" s="19" customFormat="1" ht="15" customHeight="1">
      <c r="A16" s="47" t="s">
        <v>1044</v>
      </c>
      <c r="B16" s="47" t="s">
        <v>42</v>
      </c>
      <c r="C16" s="126">
        <v>841</v>
      </c>
      <c r="D16" s="248">
        <v>0</v>
      </c>
      <c r="E16" s="345">
        <v>19</v>
      </c>
      <c r="F16" s="126">
        <v>401</v>
      </c>
      <c r="G16" s="248">
        <v>0</v>
      </c>
      <c r="H16" s="126">
        <v>18</v>
      </c>
      <c r="I16" s="126">
        <v>304.08785</v>
      </c>
      <c r="J16" s="248">
        <v>1.9259466003637442E-5</v>
      </c>
      <c r="K16" s="126">
        <v>19</v>
      </c>
      <c r="L16" s="676">
        <v>166.91052999999999</v>
      </c>
      <c r="M16" s="675">
        <v>1.073710999878661E-5</v>
      </c>
      <c r="N16" s="676">
        <v>19</v>
      </c>
    </row>
    <row r="17" spans="1:14" s="19" customFormat="1" ht="15" customHeight="1">
      <c r="A17" s="47" t="s">
        <v>1044</v>
      </c>
      <c r="B17" s="47" t="s">
        <v>48</v>
      </c>
      <c r="C17" s="126">
        <v>23947</v>
      </c>
      <c r="D17" s="248">
        <v>1.1999999999999999E-3</v>
      </c>
      <c r="E17" s="345">
        <v>14</v>
      </c>
      <c r="F17" s="126">
        <v>28633</v>
      </c>
      <c r="G17" s="248">
        <v>1.8E-3</v>
      </c>
      <c r="H17" s="126">
        <v>14</v>
      </c>
      <c r="I17" s="126">
        <v>44567.894289999997</v>
      </c>
      <c r="J17" s="248">
        <v>2.8227166752369821E-3</v>
      </c>
      <c r="K17" s="126">
        <v>13</v>
      </c>
      <c r="L17" s="676">
        <v>26309.151969999999</v>
      </c>
      <c r="M17" s="675">
        <v>1.6924292234689056E-3</v>
      </c>
      <c r="N17" s="676">
        <v>14</v>
      </c>
    </row>
    <row r="18" spans="1:14" s="19" customFormat="1" ht="15" customHeight="1">
      <c r="A18" s="47" t="s">
        <v>1044</v>
      </c>
      <c r="B18" s="47" t="s">
        <v>1045</v>
      </c>
      <c r="C18" s="126">
        <v>2839</v>
      </c>
      <c r="D18" s="248">
        <v>1E-4</v>
      </c>
      <c r="E18" s="345">
        <v>16</v>
      </c>
      <c r="F18" s="126" t="s">
        <v>1029</v>
      </c>
      <c r="G18" s="248" t="s">
        <v>1029</v>
      </c>
      <c r="H18" s="126" t="s">
        <v>1029</v>
      </c>
      <c r="I18" s="126" t="s">
        <v>1029</v>
      </c>
      <c r="J18" s="248" t="s">
        <v>1029</v>
      </c>
      <c r="K18" s="126" t="s">
        <v>1029</v>
      </c>
      <c r="L18" s="697" t="s">
        <v>1029</v>
      </c>
      <c r="M18" s="675" t="s">
        <v>1029</v>
      </c>
      <c r="N18" s="697" t="s">
        <v>1029</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6">
        <v>215334.42890999999</v>
      </c>
      <c r="M19" s="675">
        <v>1.3852148511735992E-2</v>
      </c>
      <c r="N19" s="676">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6">
        <v>359595.02713</v>
      </c>
      <c r="M20" s="675">
        <v>2.3132221563920898E-2</v>
      </c>
      <c r="N20" s="676">
        <v>8</v>
      </c>
    </row>
    <row r="21" spans="1:14" s="19" customFormat="1" ht="15" customHeight="1">
      <c r="A21" s="47" t="s">
        <v>1044</v>
      </c>
      <c r="B21" s="47" t="s">
        <v>54</v>
      </c>
      <c r="C21" s="126">
        <v>424260</v>
      </c>
      <c r="D21" s="248">
        <v>2.0899999999999998E-2</v>
      </c>
      <c r="E21" s="348">
        <v>8</v>
      </c>
      <c r="F21" s="126">
        <v>373107</v>
      </c>
      <c r="G21" s="248">
        <v>2.29E-2</v>
      </c>
      <c r="H21" s="126">
        <v>8</v>
      </c>
      <c r="I21" s="126">
        <v>423511.22766000003</v>
      </c>
      <c r="J21" s="248">
        <v>2.6823169986161983E-2</v>
      </c>
      <c r="K21" s="126">
        <v>7</v>
      </c>
      <c r="L21" s="676">
        <v>459693.60623999999</v>
      </c>
      <c r="M21" s="675">
        <v>2.9571416590300079E-2</v>
      </c>
      <c r="N21" s="676">
        <v>7</v>
      </c>
    </row>
    <row r="22" spans="1:14" s="19" customFormat="1" ht="15" customHeight="1">
      <c r="A22" s="47" t="s">
        <v>1044</v>
      </c>
      <c r="B22" s="47" t="s">
        <v>56</v>
      </c>
      <c r="C22" s="126">
        <v>211383</v>
      </c>
      <c r="D22" s="248">
        <v>1.04E-2</v>
      </c>
      <c r="E22" s="348">
        <v>10</v>
      </c>
      <c r="F22" s="126">
        <v>219758</v>
      </c>
      <c r="G22" s="248">
        <v>1.35E-2</v>
      </c>
      <c r="H22" s="126">
        <v>10</v>
      </c>
      <c r="I22" s="126">
        <v>285013.8296</v>
      </c>
      <c r="J22" s="248">
        <v>1.8051409031132663E-2</v>
      </c>
      <c r="K22" s="126">
        <v>10</v>
      </c>
      <c r="L22" s="676">
        <v>304548.18885999999</v>
      </c>
      <c r="M22" s="675">
        <v>1.9591139059477309E-2</v>
      </c>
      <c r="N22" s="676">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4">
        <v>15441629.34096</v>
      </c>
      <c r="M23" s="675">
        <v>0.99333740534152248</v>
      </c>
      <c r="N23" s="697"/>
    </row>
    <row r="24" spans="1:14" s="19" customFormat="1" ht="15" customHeight="1">
      <c r="A24" s="47"/>
      <c r="B24" s="47"/>
      <c r="C24" s="345"/>
      <c r="D24" s="345"/>
      <c r="E24" s="345"/>
      <c r="F24" s="345"/>
      <c r="G24" s="345"/>
      <c r="H24" s="345"/>
      <c r="I24" s="345"/>
      <c r="J24" s="345"/>
      <c r="K24" s="345"/>
      <c r="L24" s="697"/>
      <c r="M24" s="697"/>
      <c r="N24" s="697"/>
    </row>
    <row r="25" spans="1:14" s="45" customFormat="1" ht="15" customHeight="1">
      <c r="A25" s="47"/>
      <c r="B25" s="436" t="s">
        <v>442</v>
      </c>
      <c r="C25" s="464"/>
      <c r="D25" s="464"/>
      <c r="E25" s="464"/>
      <c r="F25" s="464"/>
      <c r="G25" s="464"/>
      <c r="H25" s="464"/>
      <c r="I25" s="464"/>
      <c r="J25" s="464"/>
      <c r="K25" s="464"/>
      <c r="L25" s="698"/>
      <c r="M25" s="698"/>
      <c r="N25" s="698"/>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6">
        <v>40321.659899999999</v>
      </c>
      <c r="M26" s="675">
        <v>2.593833341011877E-3</v>
      </c>
      <c r="N26" s="676">
        <v>12</v>
      </c>
    </row>
    <row r="27" spans="1:14" s="19" customFormat="1" ht="15" customHeight="1">
      <c r="A27" s="47" t="s">
        <v>1044</v>
      </c>
      <c r="B27" s="47" t="s">
        <v>58</v>
      </c>
      <c r="C27" s="348">
        <v>50553</v>
      </c>
      <c r="D27" s="248">
        <v>2.5000000000000001E-3</v>
      </c>
      <c r="E27" s="348">
        <v>12</v>
      </c>
      <c r="F27" s="126">
        <v>31953</v>
      </c>
      <c r="G27" s="248">
        <v>2E-3</v>
      </c>
      <c r="H27" s="126">
        <v>13</v>
      </c>
      <c r="I27" s="126">
        <v>29703.61508</v>
      </c>
      <c r="J27" s="248">
        <v>1.8812845196491488E-3</v>
      </c>
      <c r="K27" s="126">
        <v>14</v>
      </c>
      <c r="L27" s="676">
        <v>30181.528309999998</v>
      </c>
      <c r="M27" s="675">
        <v>1.9415335233550703E-3</v>
      </c>
      <c r="N27" s="676">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4">
        <v>70503.188209999993</v>
      </c>
      <c r="M28" s="675">
        <v>4.5353668643669477E-3</v>
      </c>
      <c r="N28" s="697"/>
    </row>
    <row r="29" spans="1:14" s="19" customFormat="1" ht="15" customHeight="1">
      <c r="A29" s="47"/>
      <c r="B29" s="47"/>
      <c r="C29" s="345"/>
      <c r="D29" s="345"/>
      <c r="E29" s="345"/>
      <c r="F29" s="345"/>
      <c r="G29" s="345"/>
      <c r="H29" s="345"/>
      <c r="I29" s="345"/>
      <c r="J29" s="345"/>
      <c r="K29" s="345"/>
      <c r="L29" s="697"/>
      <c r="M29" s="697"/>
      <c r="N29" s="697"/>
    </row>
    <row r="30" spans="1:14" s="45" customFormat="1" ht="15" customHeight="1">
      <c r="A30" s="47"/>
      <c r="B30" s="436" t="s">
        <v>1046</v>
      </c>
      <c r="C30" s="464"/>
      <c r="D30" s="464"/>
      <c r="E30" s="464"/>
      <c r="F30" s="464"/>
      <c r="G30" s="464"/>
      <c r="H30" s="464"/>
      <c r="I30" s="464"/>
      <c r="J30" s="464"/>
      <c r="K30" s="464"/>
      <c r="L30" s="698"/>
      <c r="M30" s="698"/>
      <c r="N30" s="698"/>
    </row>
    <row r="31" spans="1:14" s="19" customFormat="1" ht="15" customHeight="1">
      <c r="A31" s="47" t="s">
        <v>1044</v>
      </c>
      <c r="B31" s="47" t="s">
        <v>63</v>
      </c>
      <c r="C31" s="126">
        <v>2260</v>
      </c>
      <c r="D31" s="248">
        <v>1E-4</v>
      </c>
      <c r="E31" s="345">
        <v>17</v>
      </c>
      <c r="F31" s="126">
        <v>2329</v>
      </c>
      <c r="G31" s="248">
        <v>1E-4</v>
      </c>
      <c r="H31" s="126">
        <v>16</v>
      </c>
      <c r="I31" s="126">
        <v>2265.47982</v>
      </c>
      <c r="J31" s="248">
        <v>1.4348462648282946E-4</v>
      </c>
      <c r="K31" s="126">
        <v>17</v>
      </c>
      <c r="L31" s="699">
        <v>2169.6249900000003</v>
      </c>
      <c r="M31" s="675">
        <v>1.395687987674972E-4</v>
      </c>
      <c r="N31" s="676">
        <v>17</v>
      </c>
    </row>
    <row r="32" spans="1:14" s="19" customFormat="1" ht="15" customHeight="1">
      <c r="A32" s="47"/>
      <c r="B32" s="47" t="s">
        <v>65</v>
      </c>
      <c r="C32" s="126" t="s">
        <v>1029</v>
      </c>
      <c r="D32" s="248" t="s">
        <v>1029</v>
      </c>
      <c r="E32" s="345" t="s">
        <v>1029</v>
      </c>
      <c r="F32" s="126" t="s">
        <v>1029</v>
      </c>
      <c r="G32" s="248" t="s">
        <v>1029</v>
      </c>
      <c r="H32" s="126" t="s">
        <v>1029</v>
      </c>
      <c r="I32" s="126">
        <v>1194.7472600000001</v>
      </c>
      <c r="J32" s="248">
        <v>7.5669561401118081E-5</v>
      </c>
      <c r="K32" s="126">
        <v>18</v>
      </c>
      <c r="L32" s="699">
        <v>823.58468000000005</v>
      </c>
      <c r="M32" s="681">
        <v>5.2979996543510298E-5</v>
      </c>
      <c r="N32" s="699">
        <v>18</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4">
        <v>2993.2096700000002</v>
      </c>
      <c r="M33" s="675">
        <v>1.9254879531100752E-4</v>
      </c>
      <c r="N33" s="700"/>
    </row>
    <row r="34" spans="1:14" s="19" customFormat="1" ht="15" customHeight="1">
      <c r="A34" s="47"/>
      <c r="B34" s="47"/>
      <c r="C34" s="345"/>
      <c r="D34" s="345"/>
      <c r="E34" s="345"/>
      <c r="F34" s="345"/>
      <c r="G34" s="345"/>
      <c r="H34" s="345"/>
      <c r="I34" s="345"/>
      <c r="J34" s="345"/>
      <c r="K34" s="345"/>
      <c r="L34" s="697"/>
      <c r="M34" s="697"/>
      <c r="N34" s="697"/>
    </row>
    <row r="35" spans="1:14" s="45" customFormat="1" ht="15" customHeight="1">
      <c r="A35" s="47"/>
      <c r="B35" s="436" t="s">
        <v>1047</v>
      </c>
      <c r="C35" s="464"/>
      <c r="D35" s="464"/>
      <c r="E35" s="464"/>
      <c r="F35" s="464"/>
      <c r="G35" s="464"/>
      <c r="H35" s="464"/>
      <c r="I35" s="464"/>
      <c r="J35" s="464"/>
      <c r="K35" s="464"/>
      <c r="L35" s="698"/>
      <c r="M35" s="698"/>
      <c r="N35" s="698"/>
    </row>
    <row r="36" spans="1:14" s="19" customFormat="1" ht="15" customHeight="1">
      <c r="A36" s="47" t="s">
        <v>1044</v>
      </c>
      <c r="B36" s="47" t="s">
        <v>68</v>
      </c>
      <c r="C36" s="126">
        <v>11804</v>
      </c>
      <c r="D36" s="248">
        <v>5.9999999999999995E-4</v>
      </c>
      <c r="E36" s="345">
        <v>15</v>
      </c>
      <c r="F36" s="126">
        <v>8908</v>
      </c>
      <c r="G36" s="248">
        <v>5.0000000000000001E-4</v>
      </c>
      <c r="H36" s="126">
        <v>15</v>
      </c>
      <c r="I36" s="126">
        <v>14227.542230000001</v>
      </c>
      <c r="J36" s="248">
        <v>9.0110428908620008E-4</v>
      </c>
      <c r="K36" s="126">
        <v>16</v>
      </c>
      <c r="L36" s="676">
        <v>15178.032539999998</v>
      </c>
      <c r="M36" s="675">
        <v>9.7638060910322749E-4</v>
      </c>
      <c r="N36" s="676">
        <v>15</v>
      </c>
    </row>
    <row r="37" spans="1:14" s="19" customFormat="1" ht="15" customHeight="1">
      <c r="A37" s="47" t="s">
        <v>1044</v>
      </c>
      <c r="B37" s="47" t="s">
        <v>97</v>
      </c>
      <c r="C37" s="126">
        <v>1</v>
      </c>
      <c r="D37" s="248">
        <v>0</v>
      </c>
      <c r="E37" s="345">
        <v>20</v>
      </c>
      <c r="F37" s="126">
        <v>0</v>
      </c>
      <c r="G37" s="248">
        <v>0</v>
      </c>
      <c r="H37" s="126">
        <v>21</v>
      </c>
      <c r="I37" s="126" t="s">
        <v>1029</v>
      </c>
      <c r="J37" s="248" t="s">
        <v>1029</v>
      </c>
      <c r="K37" s="126" t="s">
        <v>1029</v>
      </c>
      <c r="L37" s="700" t="s">
        <v>1029</v>
      </c>
      <c r="M37" s="681" t="s">
        <v>1029</v>
      </c>
      <c r="N37" s="700" t="s">
        <v>1029</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4">
        <v>15178.032539999998</v>
      </c>
      <c r="M38" s="675">
        <v>9.763806091032276E-4</v>
      </c>
      <c r="N38" s="700"/>
    </row>
    <row r="39" spans="1:14" s="45" customFormat="1" ht="15" customHeight="1">
      <c r="A39" s="47"/>
      <c r="B39" s="49"/>
      <c r="C39" s="126"/>
      <c r="D39" s="248"/>
      <c r="E39" s="345"/>
      <c r="F39" s="126"/>
      <c r="G39" s="248"/>
      <c r="H39" s="345"/>
      <c r="I39" s="126"/>
      <c r="J39" s="248"/>
      <c r="K39" s="345"/>
      <c r="L39" s="676"/>
      <c r="M39" s="675"/>
      <c r="N39" s="697"/>
    </row>
    <row r="40" spans="1:14" s="45" customFormat="1" ht="15" customHeight="1">
      <c r="A40" s="47"/>
      <c r="B40" s="436" t="s">
        <v>447</v>
      </c>
      <c r="C40" s="464"/>
      <c r="D40" s="464"/>
      <c r="E40" s="464"/>
      <c r="F40" s="464"/>
      <c r="G40" s="464"/>
      <c r="H40" s="464"/>
      <c r="I40" s="464"/>
      <c r="J40" s="464"/>
      <c r="K40" s="464"/>
      <c r="L40" s="698"/>
      <c r="M40" s="698"/>
      <c r="N40" s="698"/>
    </row>
    <row r="41" spans="1:14" s="19" customFormat="1" ht="15" customHeight="1">
      <c r="A41" s="47" t="s">
        <v>1044</v>
      </c>
      <c r="B41" s="47" t="s">
        <v>114</v>
      </c>
      <c r="C41" s="348">
        <v>905</v>
      </c>
      <c r="D41" s="248">
        <v>0</v>
      </c>
      <c r="E41" s="348">
        <v>18</v>
      </c>
      <c r="F41" s="126">
        <v>905</v>
      </c>
      <c r="G41" s="248">
        <v>1E-4</v>
      </c>
      <c r="H41" s="126">
        <v>17</v>
      </c>
      <c r="I41" s="126">
        <v>14896.94081</v>
      </c>
      <c r="J41" s="248">
        <v>9.4350078468572233E-4</v>
      </c>
      <c r="K41" s="126">
        <v>15</v>
      </c>
      <c r="L41" s="676">
        <v>14896.94081</v>
      </c>
      <c r="M41" s="675">
        <v>9.582983896964638E-4</v>
      </c>
      <c r="N41" s="676">
        <v>16</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4">
        <v>14896.94081</v>
      </c>
      <c r="M42" s="675">
        <v>9.5829838969646391E-4</v>
      </c>
      <c r="N42" s="676"/>
    </row>
    <row r="43" spans="1:14" s="45" customFormat="1" ht="15" customHeight="1">
      <c r="A43" s="47"/>
      <c r="B43" s="49"/>
      <c r="C43" s="126"/>
      <c r="D43" s="248"/>
      <c r="E43" s="345"/>
      <c r="F43" s="126"/>
      <c r="G43" s="248"/>
      <c r="H43" s="345"/>
      <c r="I43" s="126"/>
      <c r="J43" s="248"/>
      <c r="K43" s="345"/>
      <c r="L43" s="676"/>
      <c r="M43" s="675"/>
      <c r="N43" s="697"/>
    </row>
    <row r="44" spans="1:14" s="45" customFormat="1" ht="15" customHeight="1">
      <c r="A44" s="47"/>
      <c r="B44" s="436" t="s">
        <v>160</v>
      </c>
      <c r="C44" s="444">
        <v>20272577</v>
      </c>
      <c r="D44" s="465">
        <v>1</v>
      </c>
      <c r="E44" s="464"/>
      <c r="F44" s="457">
        <v>16324979</v>
      </c>
      <c r="G44" s="456">
        <v>1</v>
      </c>
      <c r="H44" s="464"/>
      <c r="I44" s="457">
        <v>15789007.335020006</v>
      </c>
      <c r="J44" s="456">
        <v>1</v>
      </c>
      <c r="K44" s="464"/>
      <c r="L44" s="683">
        <v>15545200.712189998</v>
      </c>
      <c r="M44" s="684">
        <v>1.0000000000000002</v>
      </c>
      <c r="N44" s="698"/>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1" t="s">
        <v>1048</v>
      </c>
      <c r="C46" s="71"/>
      <c r="D46" s="307"/>
      <c r="E46" s="71"/>
      <c r="F46" s="71"/>
      <c r="G46" s="307"/>
      <c r="H46" s="71"/>
      <c r="I46" s="71"/>
      <c r="J46" s="307"/>
      <c r="K46" s="71"/>
      <c r="L46" s="71"/>
      <c r="M46" s="307"/>
      <c r="N46" s="71"/>
    </row>
    <row r="47" spans="1:14" s="31" customFormat="1" ht="15" customHeight="1">
      <c r="A47" s="47"/>
      <c r="B47" s="631" t="s">
        <v>1049</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33"/>
    <col min="252" max="252" width="94" style="633" bestFit="1" customWidth="1"/>
    <col min="253" max="256" width="10.7109375" style="633" customWidth="1"/>
    <col min="257" max="507" width="9.140625" style="633"/>
    <col min="508" max="508" width="94" style="633" bestFit="1" customWidth="1"/>
    <col min="509" max="512" width="10.7109375" style="633" customWidth="1"/>
    <col min="513" max="763" width="9.140625" style="633"/>
    <col min="764" max="764" width="94" style="633" bestFit="1" customWidth="1"/>
    <col min="765" max="768" width="10.7109375" style="633" customWidth="1"/>
    <col min="769" max="1019" width="9.140625" style="633"/>
    <col min="1020" max="1020" width="94" style="633" bestFit="1" customWidth="1"/>
    <col min="1021" max="1024" width="10.7109375" style="633" customWidth="1"/>
    <col min="1025" max="1275" width="9.140625" style="633"/>
    <col min="1276" max="1276" width="94" style="633" bestFit="1" customWidth="1"/>
    <col min="1277" max="1280" width="10.7109375" style="633" customWidth="1"/>
    <col min="1281" max="1531" width="9.140625" style="633"/>
    <col min="1532" max="1532" width="94" style="633" bestFit="1" customWidth="1"/>
    <col min="1533" max="1536" width="10.7109375" style="633" customWidth="1"/>
    <col min="1537" max="1787" width="9.140625" style="633"/>
    <col min="1788" max="1788" width="94" style="633" bestFit="1" customWidth="1"/>
    <col min="1789" max="1792" width="10.7109375" style="633" customWidth="1"/>
    <col min="1793" max="2043" width="9.140625" style="633"/>
    <col min="2044" max="2044" width="94" style="633" bestFit="1" customWidth="1"/>
    <col min="2045" max="2048" width="10.7109375" style="633" customWidth="1"/>
    <col min="2049" max="2299" width="9.140625" style="633"/>
    <col min="2300" max="2300" width="94" style="633" bestFit="1" customWidth="1"/>
    <col min="2301" max="2304" width="10.7109375" style="633" customWidth="1"/>
    <col min="2305" max="2555" width="9.140625" style="633"/>
    <col min="2556" max="2556" width="94" style="633" bestFit="1" customWidth="1"/>
    <col min="2557" max="2560" width="10.7109375" style="633" customWidth="1"/>
    <col min="2561" max="2811" width="9.140625" style="633"/>
    <col min="2812" max="2812" width="94" style="633" bestFit="1" customWidth="1"/>
    <col min="2813" max="2816" width="10.7109375" style="633" customWidth="1"/>
    <col min="2817" max="3067" width="9.140625" style="633"/>
    <col min="3068" max="3068" width="94" style="633" bestFit="1" customWidth="1"/>
    <col min="3069" max="3072" width="10.7109375" style="633" customWidth="1"/>
    <col min="3073" max="3323" width="9.140625" style="633"/>
    <col min="3324" max="3324" width="94" style="633" bestFit="1" customWidth="1"/>
    <col min="3325" max="3328" width="10.7109375" style="633" customWidth="1"/>
    <col min="3329" max="3579" width="9.140625" style="633"/>
    <col min="3580" max="3580" width="94" style="633" bestFit="1" customWidth="1"/>
    <col min="3581" max="3584" width="10.7109375" style="633" customWidth="1"/>
    <col min="3585" max="3835" width="9.140625" style="633"/>
    <col min="3836" max="3836" width="94" style="633" bestFit="1" customWidth="1"/>
    <col min="3837" max="3840" width="10.7109375" style="633" customWidth="1"/>
    <col min="3841" max="4091" width="9.140625" style="633"/>
    <col min="4092" max="4092" width="94" style="633" bestFit="1" customWidth="1"/>
    <col min="4093" max="4096" width="10.7109375" style="633" customWidth="1"/>
    <col min="4097" max="4347" width="9.140625" style="633"/>
    <col min="4348" max="4348" width="94" style="633" bestFit="1" customWidth="1"/>
    <col min="4349" max="4352" width="10.7109375" style="633" customWidth="1"/>
    <col min="4353" max="4603" width="9.140625" style="633"/>
    <col min="4604" max="4604" width="94" style="633" bestFit="1" customWidth="1"/>
    <col min="4605" max="4608" width="10.7109375" style="633" customWidth="1"/>
    <col min="4609" max="4859" width="9.140625" style="633"/>
    <col min="4860" max="4860" width="94" style="633" bestFit="1" customWidth="1"/>
    <col min="4861" max="4864" width="10.7109375" style="633" customWidth="1"/>
    <col min="4865" max="5115" width="9.140625" style="633"/>
    <col min="5116" max="5116" width="94" style="633" bestFit="1" customWidth="1"/>
    <col min="5117" max="5120" width="10.7109375" style="633" customWidth="1"/>
    <col min="5121" max="5371" width="9.140625" style="633"/>
    <col min="5372" max="5372" width="94" style="633" bestFit="1" customWidth="1"/>
    <col min="5373" max="5376" width="10.7109375" style="633" customWidth="1"/>
    <col min="5377" max="5627" width="9.140625" style="633"/>
    <col min="5628" max="5628" width="94" style="633" bestFit="1" customWidth="1"/>
    <col min="5629" max="5632" width="10.7109375" style="633" customWidth="1"/>
    <col min="5633" max="5883" width="9.140625" style="633"/>
    <col min="5884" max="5884" width="94" style="633" bestFit="1" customWidth="1"/>
    <col min="5885" max="5888" width="10.7109375" style="633" customWidth="1"/>
    <col min="5889" max="6139" width="9.140625" style="633"/>
    <col min="6140" max="6140" width="94" style="633" bestFit="1" customWidth="1"/>
    <col min="6141" max="6144" width="10.7109375" style="633" customWidth="1"/>
    <col min="6145" max="6395" width="9.140625" style="633"/>
    <col min="6396" max="6396" width="94" style="633" bestFit="1" customWidth="1"/>
    <col min="6397" max="6400" width="10.7109375" style="633" customWidth="1"/>
    <col min="6401" max="6651" width="9.140625" style="633"/>
    <col min="6652" max="6652" width="94" style="633" bestFit="1" customWidth="1"/>
    <col min="6653" max="6656" width="10.7109375" style="633" customWidth="1"/>
    <col min="6657" max="6907" width="9.140625" style="633"/>
    <col min="6908" max="6908" width="94" style="633" bestFit="1" customWidth="1"/>
    <col min="6909" max="6912" width="10.7109375" style="633" customWidth="1"/>
    <col min="6913" max="7163" width="9.140625" style="633"/>
    <col min="7164" max="7164" width="94" style="633" bestFit="1" customWidth="1"/>
    <col min="7165" max="7168" width="10.7109375" style="633" customWidth="1"/>
    <col min="7169" max="7419" width="9.140625" style="633"/>
    <col min="7420" max="7420" width="94" style="633" bestFit="1" customWidth="1"/>
    <col min="7421" max="7424" width="10.7109375" style="633" customWidth="1"/>
    <col min="7425" max="7675" width="9.140625" style="633"/>
    <col min="7676" max="7676" width="94" style="633" bestFit="1" customWidth="1"/>
    <col min="7677" max="7680" width="10.7109375" style="633" customWidth="1"/>
    <col min="7681" max="7931" width="9.140625" style="633"/>
    <col min="7932" max="7932" width="94" style="633" bestFit="1" customWidth="1"/>
    <col min="7933" max="7936" width="10.7109375" style="633" customWidth="1"/>
    <col min="7937" max="8187" width="9.140625" style="633"/>
    <col min="8188" max="8188" width="94" style="633" bestFit="1" customWidth="1"/>
    <col min="8189" max="8192" width="10.7109375" style="633" customWidth="1"/>
    <col min="8193" max="8443" width="9.140625" style="633"/>
    <col min="8444" max="8444" width="94" style="633" bestFit="1" customWidth="1"/>
    <col min="8445" max="8448" width="10.7109375" style="633" customWidth="1"/>
    <col min="8449" max="8699" width="9.140625" style="633"/>
    <col min="8700" max="8700" width="94" style="633" bestFit="1" customWidth="1"/>
    <col min="8701" max="8704" width="10.7109375" style="633" customWidth="1"/>
    <col min="8705" max="8955" width="9.140625" style="633"/>
    <col min="8956" max="8956" width="94" style="633" bestFit="1" customWidth="1"/>
    <col min="8957" max="8960" width="10.7109375" style="633" customWidth="1"/>
    <col min="8961" max="9211" width="9.140625" style="633"/>
    <col min="9212" max="9212" width="94" style="633" bestFit="1" customWidth="1"/>
    <col min="9213" max="9216" width="10.7109375" style="633" customWidth="1"/>
    <col min="9217" max="9467" width="9.140625" style="633"/>
    <col min="9468" max="9468" width="94" style="633" bestFit="1" customWidth="1"/>
    <col min="9469" max="9472" width="10.7109375" style="633" customWidth="1"/>
    <col min="9473" max="9723" width="9.140625" style="633"/>
    <col min="9724" max="9724" width="94" style="633" bestFit="1" customWidth="1"/>
    <col min="9725" max="9728" width="10.7109375" style="633" customWidth="1"/>
    <col min="9729" max="9979" width="9.140625" style="633"/>
    <col min="9980" max="9980" width="94" style="633" bestFit="1" customWidth="1"/>
    <col min="9981" max="9984" width="10.7109375" style="633" customWidth="1"/>
    <col min="9985" max="10235" width="9.140625" style="633"/>
    <col min="10236" max="10236" width="94" style="633" bestFit="1" customWidth="1"/>
    <col min="10237" max="10240" width="10.7109375" style="633" customWidth="1"/>
    <col min="10241" max="10491" width="9.140625" style="633"/>
    <col min="10492" max="10492" width="94" style="633" bestFit="1" customWidth="1"/>
    <col min="10493" max="10496" width="10.7109375" style="633" customWidth="1"/>
    <col min="10497" max="10747" width="9.140625" style="633"/>
    <col min="10748" max="10748" width="94" style="633" bestFit="1" customWidth="1"/>
    <col min="10749" max="10752" width="10.7109375" style="633" customWidth="1"/>
    <col min="10753" max="11003" width="9.140625" style="633"/>
    <col min="11004" max="11004" width="94" style="633" bestFit="1" customWidth="1"/>
    <col min="11005" max="11008" width="10.7109375" style="633" customWidth="1"/>
    <col min="11009" max="11259" width="9.140625" style="633"/>
    <col min="11260" max="11260" width="94" style="633" bestFit="1" customWidth="1"/>
    <col min="11261" max="11264" width="10.7109375" style="633" customWidth="1"/>
    <col min="11265" max="11515" width="9.140625" style="633"/>
    <col min="11516" max="11516" width="94" style="633" bestFit="1" customWidth="1"/>
    <col min="11517" max="11520" width="10.7109375" style="633" customWidth="1"/>
    <col min="11521" max="11771" width="9.140625" style="633"/>
    <col min="11772" max="11772" width="94" style="633" bestFit="1" customWidth="1"/>
    <col min="11773" max="11776" width="10.7109375" style="633" customWidth="1"/>
    <col min="11777" max="12027" width="9.140625" style="633"/>
    <col min="12028" max="12028" width="94" style="633" bestFit="1" customWidth="1"/>
    <col min="12029" max="12032" width="10.7109375" style="633" customWidth="1"/>
    <col min="12033" max="12283" width="9.140625" style="633"/>
    <col min="12284" max="12284" width="94" style="633" bestFit="1" customWidth="1"/>
    <col min="12285" max="12288" width="10.7109375" style="633" customWidth="1"/>
    <col min="12289" max="12539" width="9.140625" style="633"/>
    <col min="12540" max="12540" width="94" style="633" bestFit="1" customWidth="1"/>
    <col min="12541" max="12544" width="10.7109375" style="633" customWidth="1"/>
    <col min="12545" max="12795" width="9.140625" style="633"/>
    <col min="12796" max="12796" width="94" style="633" bestFit="1" customWidth="1"/>
    <col min="12797" max="12800" width="10.7109375" style="633" customWidth="1"/>
    <col min="12801" max="13051" width="9.140625" style="633"/>
    <col min="13052" max="13052" width="94" style="633" bestFit="1" customWidth="1"/>
    <col min="13053" max="13056" width="10.7109375" style="633" customWidth="1"/>
    <col min="13057" max="13307" width="9.140625" style="633"/>
    <col min="13308" max="13308" width="94" style="633" bestFit="1" customWidth="1"/>
    <col min="13309" max="13312" width="10.7109375" style="633" customWidth="1"/>
    <col min="13313" max="13563" width="9.140625" style="633"/>
    <col min="13564" max="13564" width="94" style="633" bestFit="1" customWidth="1"/>
    <col min="13565" max="13568" width="10.7109375" style="633" customWidth="1"/>
    <col min="13569" max="13819" width="9.140625" style="633"/>
    <col min="13820" max="13820" width="94" style="633" bestFit="1" customWidth="1"/>
    <col min="13821" max="13824" width="10.7109375" style="633" customWidth="1"/>
    <col min="13825" max="14075" width="9.140625" style="633"/>
    <col min="14076" max="14076" width="94" style="633" bestFit="1" customWidth="1"/>
    <col min="14077" max="14080" width="10.7109375" style="633" customWidth="1"/>
    <col min="14081" max="14331" width="9.140625" style="633"/>
    <col min="14332" max="14332" width="94" style="633" bestFit="1" customWidth="1"/>
    <col min="14333" max="14336" width="10.7109375" style="633" customWidth="1"/>
    <col min="14337" max="14587" width="9.140625" style="633"/>
    <col min="14588" max="14588" width="94" style="633" bestFit="1" customWidth="1"/>
    <col min="14589" max="14592" width="10.7109375" style="633" customWidth="1"/>
    <col min="14593" max="14843" width="9.140625" style="633"/>
    <col min="14844" max="14844" width="94" style="633" bestFit="1" customWidth="1"/>
    <col min="14845" max="14848" width="10.7109375" style="633" customWidth="1"/>
    <col min="14849" max="15099" width="9.140625" style="633"/>
    <col min="15100" max="15100" width="94" style="633" bestFit="1" customWidth="1"/>
    <col min="15101" max="15104" width="10.7109375" style="633" customWidth="1"/>
    <col min="15105" max="15355" width="9.140625" style="633"/>
    <col min="15356" max="15356" width="94" style="633" bestFit="1" customWidth="1"/>
    <col min="15357" max="15360" width="10.7109375" style="633" customWidth="1"/>
    <col min="15361" max="15611" width="9.140625" style="633"/>
    <col min="15612" max="15612" width="94" style="633" bestFit="1" customWidth="1"/>
    <col min="15613" max="15616" width="10.7109375" style="633" customWidth="1"/>
    <col min="15617" max="15867" width="9.140625" style="633"/>
    <col min="15868" max="15868" width="94" style="633" bestFit="1" customWidth="1"/>
    <col min="15869" max="15872" width="10.7109375" style="633" customWidth="1"/>
    <col min="15873" max="16123" width="9.140625" style="633"/>
    <col min="16124" max="16124" width="94" style="633" bestFit="1" customWidth="1"/>
    <col min="16125" max="16128" width="10.7109375" style="633" customWidth="1"/>
    <col min="16129" max="16384" width="9.140625" style="633"/>
  </cols>
  <sheetData>
    <row r="1" spans="1:5" s="356" customFormat="1" ht="30" customHeight="1">
      <c r="A1" s="749" t="s">
        <v>1050</v>
      </c>
      <c r="B1" s="749"/>
      <c r="C1" s="749"/>
      <c r="D1" s="749"/>
      <c r="E1" s="749"/>
    </row>
    <row r="2" spans="1:5" s="356" customFormat="1" ht="15" customHeight="1">
      <c r="A2" s="750" t="s">
        <v>520</v>
      </c>
      <c r="B2" s="750"/>
      <c r="C2" s="750"/>
      <c r="D2" s="750"/>
      <c r="E2" s="813"/>
    </row>
    <row r="3" spans="1:5" s="356" customFormat="1" ht="15" customHeight="1">
      <c r="A3" s="761" t="s">
        <v>1501</v>
      </c>
      <c r="B3" s="761"/>
      <c r="C3" s="761"/>
      <c r="D3" s="761"/>
      <c r="E3" s="761"/>
    </row>
    <row r="4" spans="1:5" s="357" customFormat="1" ht="30" customHeight="1">
      <c r="A4" s="751" t="s">
        <v>512</v>
      </c>
      <c r="B4" s="751"/>
      <c r="C4" s="751"/>
      <c r="D4" s="751"/>
      <c r="E4" s="751"/>
    </row>
    <row r="5" spans="1:5" ht="3.75" customHeight="1">
      <c r="A5" s="186"/>
      <c r="B5" s="358"/>
      <c r="C5" s="358"/>
      <c r="D5" s="358"/>
      <c r="E5" s="358"/>
    </row>
    <row r="6" spans="1:5" s="328" customFormat="1" ht="30" customHeight="1" thickBot="1">
      <c r="A6" s="368"/>
      <c r="B6" s="359" t="s">
        <v>127</v>
      </c>
      <c r="C6" s="359" t="s">
        <v>129</v>
      </c>
      <c r="D6" s="359" t="s">
        <v>131</v>
      </c>
      <c r="E6" s="360" t="s">
        <v>1222</v>
      </c>
    </row>
    <row r="7" spans="1:5" s="78" customFormat="1" ht="15" customHeight="1">
      <c r="A7" s="466" t="s">
        <v>161</v>
      </c>
      <c r="B7" s="467">
        <v>605013.26767999993</v>
      </c>
      <c r="C7" s="467">
        <v>244459.01903</v>
      </c>
      <c r="D7" s="467">
        <v>284890.38441</v>
      </c>
      <c r="E7" s="467">
        <v>1134362.6711199998</v>
      </c>
    </row>
    <row r="8" spans="1:5" s="78" customFormat="1" ht="15" customHeight="1">
      <c r="A8" s="49" t="s">
        <v>162</v>
      </c>
      <c r="B8" s="74">
        <v>32908.963660000001</v>
      </c>
      <c r="C8" s="74">
        <v>20486.452670000002</v>
      </c>
      <c r="D8" s="74">
        <v>15050.409180000001</v>
      </c>
      <c r="E8" s="74">
        <v>68445.82551000001</v>
      </c>
    </row>
    <row r="9" spans="1:5" s="77" customFormat="1" ht="15" customHeight="1">
      <c r="A9" s="49" t="s">
        <v>171</v>
      </c>
      <c r="B9" s="74">
        <v>90217.637119999999</v>
      </c>
      <c r="C9" s="74">
        <v>14193.162400000001</v>
      </c>
      <c r="D9" s="74">
        <v>124.51258</v>
      </c>
      <c r="E9" s="74">
        <v>104535.3121</v>
      </c>
    </row>
    <row r="10" spans="1:5" s="77" customFormat="1" ht="15" customHeight="1">
      <c r="A10" s="49" t="s">
        <v>180</v>
      </c>
      <c r="B10" s="74">
        <v>436308.07410000003</v>
      </c>
      <c r="C10" s="74">
        <v>202155.97072000001</v>
      </c>
      <c r="D10" s="74">
        <v>264041.16807000001</v>
      </c>
      <c r="E10" s="74">
        <v>902505.21289000008</v>
      </c>
    </row>
    <row r="11" spans="1:5" s="77" customFormat="1" ht="15" customHeight="1">
      <c r="A11" s="47" t="s">
        <v>182</v>
      </c>
      <c r="B11" s="74">
        <v>134358.17931000001</v>
      </c>
      <c r="C11" s="74">
        <v>132522.91539000001</v>
      </c>
      <c r="D11" s="74">
        <v>181458.94282</v>
      </c>
      <c r="E11" s="74">
        <v>448340.03752000001</v>
      </c>
    </row>
    <row r="12" spans="1:5" s="77" customFormat="1" ht="15" customHeight="1">
      <c r="A12" s="47" t="s">
        <v>1051</v>
      </c>
      <c r="B12" s="74">
        <v>267422.85891999997</v>
      </c>
      <c r="C12" s="74">
        <v>47150.495360000001</v>
      </c>
      <c r="D12" s="74">
        <v>68660.223150000005</v>
      </c>
      <c r="E12" s="74">
        <v>383233.57742999995</v>
      </c>
    </row>
    <row r="13" spans="1:5" s="77" customFormat="1" ht="15" customHeight="1">
      <c r="A13" s="47" t="s">
        <v>186</v>
      </c>
      <c r="B13" s="74">
        <v>0</v>
      </c>
      <c r="C13" s="74">
        <v>2835.8866200000002</v>
      </c>
      <c r="D13" s="74">
        <v>0</v>
      </c>
      <c r="E13" s="74">
        <v>2835.8866200000002</v>
      </c>
    </row>
    <row r="14" spans="1:5" s="77" customFormat="1" ht="15" customHeight="1">
      <c r="A14" s="47" t="s">
        <v>1052</v>
      </c>
      <c r="B14" s="74">
        <v>3094.2615599999999</v>
      </c>
      <c r="C14" s="74">
        <v>-2.0000000000000002E-5</v>
      </c>
      <c r="D14" s="74">
        <v>266.22646000000003</v>
      </c>
      <c r="E14" s="74">
        <v>3360.4879999999998</v>
      </c>
    </row>
    <row r="15" spans="1:5" s="77" customFormat="1" ht="15" customHeight="1">
      <c r="A15" s="47" t="s">
        <v>190</v>
      </c>
      <c r="B15" s="74">
        <v>50.661470000000001</v>
      </c>
      <c r="C15" s="74">
        <v>1821.7958700000001</v>
      </c>
      <c r="D15" s="74">
        <v>105.30082</v>
      </c>
      <c r="E15" s="74">
        <v>1977.7581600000001</v>
      </c>
    </row>
    <row r="16" spans="1:5" s="77" customFormat="1" ht="15" customHeight="1">
      <c r="A16" s="47" t="s">
        <v>1053</v>
      </c>
      <c r="B16" s="74">
        <v>3008.5022999999997</v>
      </c>
      <c r="C16" s="74">
        <v>631.3721700000001</v>
      </c>
      <c r="D16" s="74">
        <v>97.017350000000008</v>
      </c>
      <c r="E16" s="74">
        <v>3736.8918199999998</v>
      </c>
    </row>
    <row r="17" spans="1:5" s="77" customFormat="1" ht="15" customHeight="1">
      <c r="A17" s="47" t="s">
        <v>193</v>
      </c>
      <c r="B17" s="74">
        <v>43290.445359999998</v>
      </c>
      <c r="C17" s="74">
        <v>21653.961070000001</v>
      </c>
      <c r="D17" s="74">
        <v>14957.16172</v>
      </c>
      <c r="E17" s="74">
        <v>79901.568150000006</v>
      </c>
    </row>
    <row r="18" spans="1:5" s="77" customFormat="1" ht="15" customHeight="1">
      <c r="A18" s="47" t="s">
        <v>200</v>
      </c>
      <c r="B18" s="74">
        <v>-14916.83482</v>
      </c>
      <c r="C18" s="74">
        <v>-4460.4557400000003</v>
      </c>
      <c r="D18" s="74">
        <v>-1503.70425</v>
      </c>
      <c r="E18" s="74">
        <v>-20880.99481</v>
      </c>
    </row>
    <row r="19" spans="1:5" s="77" customFormat="1" ht="15" customHeight="1">
      <c r="A19" s="49" t="s">
        <v>206</v>
      </c>
      <c r="B19" s="74">
        <v>26479.78686</v>
      </c>
      <c r="C19" s="74">
        <v>7407.8296900000005</v>
      </c>
      <c r="D19" s="74">
        <v>3821.9992599999996</v>
      </c>
      <c r="E19" s="74">
        <v>37709.615809999996</v>
      </c>
    </row>
    <row r="20" spans="1:5" s="77" customFormat="1" ht="15" customHeight="1">
      <c r="A20" s="49" t="s">
        <v>212</v>
      </c>
      <c r="B20" s="74">
        <v>15244.201880000001</v>
      </c>
      <c r="C20" s="74">
        <v>7.3999999999999999E-4</v>
      </c>
      <c r="D20" s="74">
        <v>1794.62662</v>
      </c>
      <c r="E20" s="74">
        <v>17038.829239999999</v>
      </c>
    </row>
    <row r="21" spans="1:5" s="77" customFormat="1" ht="15" customHeight="1">
      <c r="A21" s="49" t="s">
        <v>218</v>
      </c>
      <c r="B21" s="74">
        <v>24.57938</v>
      </c>
      <c r="C21" s="74">
        <v>0</v>
      </c>
      <c r="D21" s="74">
        <v>0</v>
      </c>
      <c r="E21" s="74">
        <v>24.57938</v>
      </c>
    </row>
    <row r="22" spans="1:5" s="77" customFormat="1" ht="15" customHeight="1">
      <c r="A22" s="49" t="s">
        <v>223</v>
      </c>
      <c r="B22" s="74">
        <v>3800.6509500000002</v>
      </c>
      <c r="C22" s="74">
        <v>178.18967000000001</v>
      </c>
      <c r="D22" s="74">
        <v>57.668699999999994</v>
      </c>
      <c r="E22" s="74">
        <v>4036.5093200000006</v>
      </c>
    </row>
    <row r="23" spans="1:5" s="77" customFormat="1" ht="15" customHeight="1">
      <c r="A23" s="49" t="s">
        <v>233</v>
      </c>
      <c r="B23" s="74">
        <v>29.373729999999998</v>
      </c>
      <c r="C23" s="74">
        <v>37.413139999999999</v>
      </c>
      <c r="D23" s="74">
        <v>0</v>
      </c>
      <c r="E23" s="74">
        <v>66.786869999999993</v>
      </c>
    </row>
    <row r="24" spans="1:5" s="78" customFormat="1" ht="15" customHeight="1" thickBot="1">
      <c r="A24" s="49" t="s">
        <v>239</v>
      </c>
      <c r="B24" s="74">
        <v>0</v>
      </c>
      <c r="C24" s="74">
        <v>0</v>
      </c>
      <c r="D24" s="74">
        <v>0</v>
      </c>
      <c r="E24" s="74">
        <v>0</v>
      </c>
    </row>
    <row r="25" spans="1:5" ht="15" customHeight="1">
      <c r="A25" s="362" t="s">
        <v>246</v>
      </c>
      <c r="B25" s="361">
        <v>563949.83689000004</v>
      </c>
      <c r="C25" s="361">
        <v>226266.91856999998</v>
      </c>
      <c r="D25" s="361">
        <v>247926.87246000001</v>
      </c>
      <c r="E25" s="467">
        <v>1038143.62792</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41054.866990000002</v>
      </c>
      <c r="C34" s="74">
        <v>143591.14168</v>
      </c>
      <c r="D34" s="74">
        <v>10704.51144</v>
      </c>
      <c r="E34" s="74">
        <v>195350.52011000001</v>
      </c>
    </row>
    <row r="35" spans="1:5" ht="15" customHeight="1">
      <c r="A35" s="49" t="s">
        <v>274</v>
      </c>
      <c r="B35" s="74">
        <v>11149.49216</v>
      </c>
      <c r="C35" s="74">
        <v>9189.9052599999995</v>
      </c>
      <c r="D35" s="74">
        <v>4786.4272999999994</v>
      </c>
      <c r="E35" s="74">
        <v>25125.824720000001</v>
      </c>
    </row>
    <row r="36" spans="1:5" ht="15" customHeight="1">
      <c r="A36" s="49" t="s">
        <v>277</v>
      </c>
      <c r="B36" s="74">
        <v>7967.2891399999999</v>
      </c>
      <c r="C36" s="74">
        <v>2663.0605099999998</v>
      </c>
      <c r="D36" s="74">
        <v>1944.5459699999999</v>
      </c>
      <c r="E36" s="74">
        <v>12574.895619999999</v>
      </c>
    </row>
    <row r="37" spans="1:5" ht="15" customHeight="1">
      <c r="A37" s="49" t="s">
        <v>283</v>
      </c>
      <c r="B37" s="74">
        <v>503778.18860000005</v>
      </c>
      <c r="C37" s="74">
        <v>70822.811119999998</v>
      </c>
      <c r="D37" s="74">
        <v>222887.26568000001</v>
      </c>
      <c r="E37" s="74">
        <v>797488.26540000015</v>
      </c>
    </row>
    <row r="38" spans="1:5" s="78" customFormat="1" ht="15" customHeight="1">
      <c r="A38" s="49" t="s">
        <v>288</v>
      </c>
      <c r="B38" s="74">
        <v>0</v>
      </c>
      <c r="C38" s="74">
        <v>0</v>
      </c>
      <c r="D38" s="74">
        <v>7604.1220700000003</v>
      </c>
      <c r="E38" s="74">
        <v>7604.1220700000003</v>
      </c>
    </row>
    <row r="39" spans="1:5" s="78" customFormat="1" ht="15" customHeight="1" thickBot="1">
      <c r="A39" s="49" t="s">
        <v>455</v>
      </c>
      <c r="B39" s="74">
        <v>0</v>
      </c>
      <c r="C39" s="74">
        <v>0</v>
      </c>
      <c r="D39" s="74">
        <v>0</v>
      </c>
      <c r="E39" s="74">
        <v>0</v>
      </c>
    </row>
    <row r="40" spans="1:5" ht="15" customHeight="1">
      <c r="A40" s="362" t="s">
        <v>297</v>
      </c>
      <c r="B40" s="361">
        <v>41063.430789999999</v>
      </c>
      <c r="C40" s="361">
        <v>18192.100460000001</v>
      </c>
      <c r="D40" s="361">
        <v>36963.511960000003</v>
      </c>
      <c r="E40" s="467">
        <v>96219.043210000003</v>
      </c>
    </row>
    <row r="41" spans="1:5" ht="15" customHeight="1">
      <c r="A41" s="49" t="s">
        <v>298</v>
      </c>
      <c r="B41" s="74">
        <v>17000</v>
      </c>
      <c r="C41" s="74">
        <v>16637.400000000001</v>
      </c>
      <c r="D41" s="74">
        <v>14861.6</v>
      </c>
      <c r="E41" s="74">
        <v>48499</v>
      </c>
    </row>
    <row r="42" spans="1:5" ht="15" customHeight="1">
      <c r="A42" s="49" t="s">
        <v>302</v>
      </c>
      <c r="B42" s="74">
        <v>0</v>
      </c>
      <c r="C42" s="74">
        <v>0</v>
      </c>
      <c r="D42" s="74">
        <v>4081.7</v>
      </c>
      <c r="E42" s="74">
        <v>4081.7</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645.46699000000001</v>
      </c>
      <c r="C45" s="74">
        <v>194.69682</v>
      </c>
      <c r="D45" s="74">
        <v>2802.7079399999998</v>
      </c>
      <c r="E45" s="74">
        <v>3642.8717499999998</v>
      </c>
    </row>
    <row r="46" spans="1:5" ht="15" customHeight="1">
      <c r="A46" s="47" t="s">
        <v>313</v>
      </c>
      <c r="B46" s="74">
        <v>6.5060000000000007E-2</v>
      </c>
      <c r="C46" s="74">
        <v>0</v>
      </c>
      <c r="D46" s="74">
        <v>2216.9417100000001</v>
      </c>
      <c r="E46" s="74">
        <v>2217.00677</v>
      </c>
    </row>
    <row r="47" spans="1:5" s="78" customFormat="1" ht="15" customHeight="1" thickBot="1">
      <c r="A47" s="47" t="s">
        <v>314</v>
      </c>
      <c r="B47" s="74">
        <v>645.40193000000011</v>
      </c>
      <c r="C47" s="74">
        <v>194.69682</v>
      </c>
      <c r="D47" s="74">
        <v>585.76622999999995</v>
      </c>
      <c r="E47" s="74">
        <v>1425.8649800000001</v>
      </c>
    </row>
    <row r="48" spans="1:5" ht="15" customHeight="1">
      <c r="A48" s="362" t="s">
        <v>315</v>
      </c>
      <c r="B48" s="361">
        <v>605013.26767999993</v>
      </c>
      <c r="C48" s="361">
        <v>244459.01903</v>
      </c>
      <c r="D48" s="361">
        <v>284890.38442000002</v>
      </c>
      <c r="E48" s="467">
        <v>1134362.6711299999</v>
      </c>
    </row>
    <row r="49" spans="1:5" ht="15" customHeight="1">
      <c r="A49" s="47" t="s">
        <v>316</v>
      </c>
      <c r="B49" s="74">
        <v>0</v>
      </c>
      <c r="C49" s="74">
        <v>0</v>
      </c>
      <c r="D49" s="74">
        <v>0</v>
      </c>
      <c r="E49" s="74">
        <v>0</v>
      </c>
    </row>
    <row r="50" spans="1:5" ht="15" customHeight="1" thickBot="1">
      <c r="A50" s="47" t="s">
        <v>336</v>
      </c>
      <c r="B50" s="74">
        <v>542949.59709000005</v>
      </c>
      <c r="C50" s="74">
        <v>657138.94634000002</v>
      </c>
      <c r="D50" s="74">
        <v>4964114.2151800003</v>
      </c>
      <c r="E50" s="74">
        <v>6164202.7586100008</v>
      </c>
    </row>
    <row r="51" spans="1:5">
      <c r="A51" s="362" t="s">
        <v>372</v>
      </c>
      <c r="B51" s="361">
        <v>16021.524519999999</v>
      </c>
      <c r="C51" s="361">
        <v>6017.5225399999999</v>
      </c>
      <c r="D51" s="361">
        <v>7546.7543299999998</v>
      </c>
      <c r="E51" s="467">
        <v>29585.801389999997</v>
      </c>
    </row>
    <row r="52" spans="1:5" ht="15" customHeight="1">
      <c r="A52" s="47" t="s">
        <v>384</v>
      </c>
      <c r="B52" s="74">
        <v>-10045.105970000001</v>
      </c>
      <c r="C52" s="74">
        <v>-3581.58077</v>
      </c>
      <c r="D52" s="74">
        <v>-3824.8349700000003</v>
      </c>
      <c r="E52" s="74">
        <v>-17451.521710000001</v>
      </c>
    </row>
    <row r="53" spans="1:5" ht="15" customHeight="1">
      <c r="A53" s="49" t="s">
        <v>976</v>
      </c>
      <c r="B53" s="74">
        <v>5976.4185499999994</v>
      </c>
      <c r="C53" s="74">
        <v>2435.9417699999999</v>
      </c>
      <c r="D53" s="74">
        <v>3721.9193599999999</v>
      </c>
      <c r="E53" s="74">
        <v>12134.27968</v>
      </c>
    </row>
    <row r="54" spans="1:5" ht="15" customHeight="1">
      <c r="A54" s="47" t="s">
        <v>391</v>
      </c>
      <c r="B54" s="74">
        <v>6189.1760400000003</v>
      </c>
      <c r="C54" s="74">
        <v>102.72652000000001</v>
      </c>
      <c r="D54" s="74">
        <v>1768.1921</v>
      </c>
      <c r="E54" s="74">
        <v>8060.0946600000007</v>
      </c>
    </row>
    <row r="55" spans="1:5" ht="15" customHeight="1">
      <c r="A55" s="47" t="s">
        <v>398</v>
      </c>
      <c r="B55" s="74">
        <v>-6556.8739800000003</v>
      </c>
      <c r="C55" s="74">
        <v>-67.876000000000005</v>
      </c>
      <c r="D55" s="74">
        <v>-2053.51773</v>
      </c>
      <c r="E55" s="74">
        <v>-8678.2677100000001</v>
      </c>
    </row>
    <row r="56" spans="1:5" ht="15" customHeight="1">
      <c r="A56" s="49" t="s">
        <v>975</v>
      </c>
      <c r="B56" s="74">
        <v>5608.7206100000003</v>
      </c>
      <c r="C56" s="74">
        <v>2470.7922899999999</v>
      </c>
      <c r="D56" s="74">
        <v>3436.5937300000001</v>
      </c>
      <c r="E56" s="74">
        <v>11516.10663</v>
      </c>
    </row>
    <row r="57" spans="1:5" ht="15" customHeight="1">
      <c r="A57" s="47" t="s">
        <v>404</v>
      </c>
      <c r="B57" s="74">
        <v>1616.91544</v>
      </c>
      <c r="C57" s="74">
        <v>1236.05483</v>
      </c>
      <c r="D57" s="74">
        <v>482.22136999999998</v>
      </c>
      <c r="E57" s="74">
        <v>3335.19164</v>
      </c>
    </row>
    <row r="58" spans="1:5" ht="15" customHeight="1">
      <c r="A58" s="47" t="s">
        <v>412</v>
      </c>
      <c r="B58" s="74">
        <v>-2464.24892</v>
      </c>
      <c r="C58" s="74">
        <v>-1577.40581</v>
      </c>
      <c r="D58" s="74">
        <v>-784.06137000000001</v>
      </c>
      <c r="E58" s="74">
        <v>-4825.7161000000006</v>
      </c>
    </row>
    <row r="59" spans="1:5" ht="15" customHeight="1">
      <c r="A59" s="49" t="s">
        <v>974</v>
      </c>
      <c r="B59" s="74">
        <v>4761.3871300000001</v>
      </c>
      <c r="C59" s="74">
        <v>2129.4413100000002</v>
      </c>
      <c r="D59" s="74">
        <v>3134.7537299999999</v>
      </c>
      <c r="E59" s="74">
        <v>10025.58217</v>
      </c>
    </row>
    <row r="60" spans="1:5" ht="15" customHeight="1">
      <c r="A60" s="47" t="s">
        <v>419</v>
      </c>
      <c r="B60" s="74">
        <v>-4533.5295800000004</v>
      </c>
      <c r="C60" s="74">
        <v>-1886.3724299999999</v>
      </c>
      <c r="D60" s="74">
        <v>-2040.3643200000001</v>
      </c>
      <c r="E60" s="74">
        <v>-8460.2663300000004</v>
      </c>
    </row>
    <row r="61" spans="1:5" ht="15" customHeight="1">
      <c r="A61" s="49" t="s">
        <v>973</v>
      </c>
      <c r="B61" s="74">
        <v>227.85754999999997</v>
      </c>
      <c r="C61" s="74">
        <v>243.06888000000001</v>
      </c>
      <c r="D61" s="74">
        <v>1094.38941</v>
      </c>
      <c r="E61" s="74">
        <v>1565.31584</v>
      </c>
    </row>
    <row r="62" spans="1:5" ht="15" customHeight="1">
      <c r="A62" s="47" t="s">
        <v>429</v>
      </c>
      <c r="B62" s="74">
        <v>54.705210000000001</v>
      </c>
      <c r="C62" s="74">
        <v>0</v>
      </c>
      <c r="D62" s="74">
        <v>22.77083</v>
      </c>
      <c r="E62" s="74">
        <v>77.476039999999998</v>
      </c>
    </row>
    <row r="63" spans="1:5" ht="15" customHeight="1">
      <c r="A63" s="47" t="s">
        <v>430</v>
      </c>
      <c r="B63" s="74">
        <v>54.705210000000001</v>
      </c>
      <c r="C63" s="74">
        <v>0</v>
      </c>
      <c r="D63" s="74">
        <v>22.77083</v>
      </c>
      <c r="E63" s="74">
        <v>77.476039999999998</v>
      </c>
    </row>
    <row r="64" spans="1:5" ht="15" customHeight="1">
      <c r="A64" s="47" t="s">
        <v>431</v>
      </c>
      <c r="B64" s="74">
        <v>0</v>
      </c>
      <c r="C64" s="74">
        <v>0</v>
      </c>
      <c r="D64" s="74">
        <v>0</v>
      </c>
      <c r="E64" s="74">
        <v>0</v>
      </c>
    </row>
    <row r="65" spans="1:5" ht="15" customHeight="1">
      <c r="A65" s="47" t="s">
        <v>432</v>
      </c>
      <c r="B65" s="74">
        <v>-4.9528599999999994</v>
      </c>
      <c r="C65" s="74">
        <v>0</v>
      </c>
      <c r="D65" s="74">
        <v>0</v>
      </c>
      <c r="E65" s="74">
        <v>-4.9528599999999994</v>
      </c>
    </row>
    <row r="66" spans="1:5" ht="15" customHeight="1">
      <c r="A66" s="47" t="s">
        <v>433</v>
      </c>
      <c r="B66" s="74">
        <v>-4.9528599999999994</v>
      </c>
      <c r="C66" s="74">
        <v>0</v>
      </c>
      <c r="D66" s="74">
        <v>0</v>
      </c>
      <c r="E66" s="74">
        <v>-4.9528599999999994</v>
      </c>
    </row>
    <row r="67" spans="1:5" ht="15" customHeight="1">
      <c r="A67" s="47" t="s">
        <v>434</v>
      </c>
      <c r="B67" s="74">
        <v>0</v>
      </c>
      <c r="C67" s="74">
        <v>0</v>
      </c>
      <c r="D67" s="74">
        <v>0</v>
      </c>
      <c r="E67" s="74">
        <v>0</v>
      </c>
    </row>
    <row r="68" spans="1:5" ht="15" customHeight="1">
      <c r="A68" s="49" t="s">
        <v>1242</v>
      </c>
      <c r="B68" s="74">
        <v>277.60990000000004</v>
      </c>
      <c r="C68" s="74">
        <v>243.06888000000001</v>
      </c>
      <c r="D68" s="74">
        <v>1117.1602399999999</v>
      </c>
      <c r="E68" s="74">
        <v>1637.8390199999999</v>
      </c>
    </row>
    <row r="69" spans="1:5" ht="15" customHeight="1">
      <c r="A69" s="47" t="s">
        <v>1054</v>
      </c>
      <c r="B69" s="74">
        <v>603.75842</v>
      </c>
      <c r="C69" s="74">
        <v>0</v>
      </c>
      <c r="D69" s="74">
        <v>333.72826000000003</v>
      </c>
      <c r="E69" s="74">
        <v>937.48667999999998</v>
      </c>
    </row>
    <row r="70" spans="1:5" ht="15" customHeight="1">
      <c r="A70" s="47" t="s">
        <v>1055</v>
      </c>
      <c r="B70" s="74">
        <v>0</v>
      </c>
      <c r="C70" s="74">
        <v>0</v>
      </c>
      <c r="D70" s="74">
        <v>0</v>
      </c>
      <c r="E70" s="74">
        <v>0</v>
      </c>
    </row>
    <row r="71" spans="1:5" ht="15" customHeight="1">
      <c r="A71" s="49" t="s">
        <v>972</v>
      </c>
      <c r="B71" s="74">
        <v>881.36831999999993</v>
      </c>
      <c r="C71" s="74">
        <v>243.06888000000001</v>
      </c>
      <c r="D71" s="74">
        <v>1450.8885</v>
      </c>
      <c r="E71" s="74">
        <v>2575.3256999999999</v>
      </c>
    </row>
    <row r="72" spans="1:5" ht="15" customHeight="1">
      <c r="A72" s="47" t="s">
        <v>1056</v>
      </c>
      <c r="B72" s="74">
        <v>0</v>
      </c>
      <c r="C72" s="74">
        <v>165.4383</v>
      </c>
      <c r="D72" s="74">
        <v>0</v>
      </c>
      <c r="E72" s="74">
        <v>165.4383</v>
      </c>
    </row>
    <row r="73" spans="1:5" ht="15" customHeight="1">
      <c r="A73" s="47" t="s">
        <v>1057</v>
      </c>
      <c r="B73" s="74">
        <v>0</v>
      </c>
      <c r="C73" s="74">
        <v>-172.48267999999999</v>
      </c>
      <c r="D73" s="74">
        <v>0</v>
      </c>
      <c r="E73" s="74">
        <v>-172.48267999999999</v>
      </c>
    </row>
    <row r="74" spans="1:5" ht="15" customHeight="1">
      <c r="A74" s="49" t="s">
        <v>1243</v>
      </c>
      <c r="B74" s="74">
        <v>881.36831999999993</v>
      </c>
      <c r="C74" s="74">
        <v>236.02449999999999</v>
      </c>
      <c r="D74" s="74">
        <v>1450.8885</v>
      </c>
      <c r="E74" s="74">
        <v>2568.2813200000001</v>
      </c>
    </row>
    <row r="75" spans="1:5" ht="15" customHeight="1">
      <c r="A75" s="47" t="s">
        <v>437</v>
      </c>
      <c r="B75" s="363">
        <v>0</v>
      </c>
      <c r="C75" s="363">
        <v>0</v>
      </c>
      <c r="D75" s="363">
        <v>0</v>
      </c>
      <c r="E75" s="74">
        <v>0</v>
      </c>
    </row>
    <row r="76" spans="1:5" ht="15" customHeight="1">
      <c r="A76" s="49" t="s">
        <v>971</v>
      </c>
      <c r="B76" s="363">
        <v>881.36831999999993</v>
      </c>
      <c r="C76" s="363">
        <v>236.02449999999999</v>
      </c>
      <c r="D76" s="363">
        <v>1450.8885</v>
      </c>
      <c r="E76" s="74">
        <v>2568.2813200000001</v>
      </c>
    </row>
    <row r="77" spans="1:5" s="21" customFormat="1" ht="15" customHeight="1" thickBot="1">
      <c r="A77" s="70" t="s">
        <v>438</v>
      </c>
      <c r="B77" s="363">
        <v>-235.96639000000002</v>
      </c>
      <c r="C77" s="363">
        <v>-41.327680000000001</v>
      </c>
      <c r="D77" s="363">
        <v>-865.12227000000007</v>
      </c>
      <c r="E77" s="74">
        <v>-1142.4163400000002</v>
      </c>
    </row>
    <row r="78" spans="1:5" ht="15" customHeight="1">
      <c r="A78" s="364" t="s">
        <v>970</v>
      </c>
      <c r="B78" s="361">
        <v>645.40193000000011</v>
      </c>
      <c r="C78" s="361">
        <v>194.69682</v>
      </c>
      <c r="D78" s="361">
        <v>585.76622999999995</v>
      </c>
      <c r="E78" s="467">
        <v>1425.8649800000001</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33" hidden="1" customWidth="1"/>
    <col min="2" max="2" width="89.42578125" style="633" hidden="1" customWidth="1"/>
    <col min="3" max="3" width="89.85546875" style="33" bestFit="1" customWidth="1"/>
    <col min="4" max="6" width="8.140625" style="633" bestFit="1" customWidth="1"/>
    <col min="7" max="7" width="9.7109375" style="633" bestFit="1" customWidth="1"/>
    <col min="8" max="252" width="9.140625" style="633"/>
    <col min="253" max="254" width="0" style="633" hidden="1" customWidth="1"/>
    <col min="255" max="255" width="89.85546875" style="633" bestFit="1" customWidth="1"/>
    <col min="256" max="259" width="12.7109375" style="633" customWidth="1"/>
    <col min="260" max="508" width="9.140625" style="633"/>
    <col min="509" max="510" width="0" style="633" hidden="1" customWidth="1"/>
    <col min="511" max="511" width="89.85546875" style="633" bestFit="1" customWidth="1"/>
    <col min="512" max="515" width="12.7109375" style="633" customWidth="1"/>
    <col min="516" max="764" width="9.140625" style="633"/>
    <col min="765" max="766" width="0" style="633" hidden="1" customWidth="1"/>
    <col min="767" max="767" width="89.85546875" style="633" bestFit="1" customWidth="1"/>
    <col min="768" max="771" width="12.7109375" style="633" customWidth="1"/>
    <col min="772" max="1020" width="9.140625" style="633"/>
    <col min="1021" max="1022" width="0" style="633" hidden="1" customWidth="1"/>
    <col min="1023" max="1023" width="89.85546875" style="633" bestFit="1" customWidth="1"/>
    <col min="1024" max="1027" width="12.7109375" style="633" customWidth="1"/>
    <col min="1028" max="1276" width="9.140625" style="633"/>
    <col min="1277" max="1278" width="0" style="633" hidden="1" customWidth="1"/>
    <col min="1279" max="1279" width="89.85546875" style="633" bestFit="1" customWidth="1"/>
    <col min="1280" max="1283" width="12.7109375" style="633" customWidth="1"/>
    <col min="1284" max="1532" width="9.140625" style="633"/>
    <col min="1533" max="1534" width="0" style="633" hidden="1" customWidth="1"/>
    <col min="1535" max="1535" width="89.85546875" style="633" bestFit="1" customWidth="1"/>
    <col min="1536" max="1539" width="12.7109375" style="633" customWidth="1"/>
    <col min="1540" max="1788" width="9.140625" style="633"/>
    <col min="1789" max="1790" width="0" style="633" hidden="1" customWidth="1"/>
    <col min="1791" max="1791" width="89.85546875" style="633" bestFit="1" customWidth="1"/>
    <col min="1792" max="1795" width="12.7109375" style="633" customWidth="1"/>
    <col min="1796" max="2044" width="9.140625" style="633"/>
    <col min="2045" max="2046" width="0" style="633" hidden="1" customWidth="1"/>
    <col min="2047" max="2047" width="89.85546875" style="633" bestFit="1" customWidth="1"/>
    <col min="2048" max="2051" width="12.7109375" style="633" customWidth="1"/>
    <col min="2052" max="2300" width="9.140625" style="633"/>
    <col min="2301" max="2302" width="0" style="633" hidden="1" customWidth="1"/>
    <col min="2303" max="2303" width="89.85546875" style="633" bestFit="1" customWidth="1"/>
    <col min="2304" max="2307" width="12.7109375" style="633" customWidth="1"/>
    <col min="2308" max="2556" width="9.140625" style="633"/>
    <col min="2557" max="2558" width="0" style="633" hidden="1" customWidth="1"/>
    <col min="2559" max="2559" width="89.85546875" style="633" bestFit="1" customWidth="1"/>
    <col min="2560" max="2563" width="12.7109375" style="633" customWidth="1"/>
    <col min="2564" max="2812" width="9.140625" style="633"/>
    <col min="2813" max="2814" width="0" style="633" hidden="1" customWidth="1"/>
    <col min="2815" max="2815" width="89.85546875" style="633" bestFit="1" customWidth="1"/>
    <col min="2816" max="2819" width="12.7109375" style="633" customWidth="1"/>
    <col min="2820" max="3068" width="9.140625" style="633"/>
    <col min="3069" max="3070" width="0" style="633" hidden="1" customWidth="1"/>
    <col min="3071" max="3071" width="89.85546875" style="633" bestFit="1" customWidth="1"/>
    <col min="3072" max="3075" width="12.7109375" style="633" customWidth="1"/>
    <col min="3076" max="3324" width="9.140625" style="633"/>
    <col min="3325" max="3326" width="0" style="633" hidden="1" customWidth="1"/>
    <col min="3327" max="3327" width="89.85546875" style="633" bestFit="1" customWidth="1"/>
    <col min="3328" max="3331" width="12.7109375" style="633" customWidth="1"/>
    <col min="3332" max="3580" width="9.140625" style="633"/>
    <col min="3581" max="3582" width="0" style="633" hidden="1" customWidth="1"/>
    <col min="3583" max="3583" width="89.85546875" style="633" bestFit="1" customWidth="1"/>
    <col min="3584" max="3587" width="12.7109375" style="633" customWidth="1"/>
    <col min="3588" max="3836" width="9.140625" style="633"/>
    <col min="3837" max="3838" width="0" style="633" hidden="1" customWidth="1"/>
    <col min="3839" max="3839" width="89.85546875" style="633" bestFit="1" customWidth="1"/>
    <col min="3840" max="3843" width="12.7109375" style="633" customWidth="1"/>
    <col min="3844" max="4092" width="9.140625" style="633"/>
    <col min="4093" max="4094" width="0" style="633" hidden="1" customWidth="1"/>
    <col min="4095" max="4095" width="89.85546875" style="633" bestFit="1" customWidth="1"/>
    <col min="4096" max="4099" width="12.7109375" style="633" customWidth="1"/>
    <col min="4100" max="4348" width="9.140625" style="633"/>
    <col min="4349" max="4350" width="0" style="633" hidden="1" customWidth="1"/>
    <col min="4351" max="4351" width="89.85546875" style="633" bestFit="1" customWidth="1"/>
    <col min="4352" max="4355" width="12.7109375" style="633" customWidth="1"/>
    <col min="4356" max="4604" width="9.140625" style="633"/>
    <col min="4605" max="4606" width="0" style="633" hidden="1" customWidth="1"/>
    <col min="4607" max="4607" width="89.85546875" style="633" bestFit="1" customWidth="1"/>
    <col min="4608" max="4611" width="12.7109375" style="633" customWidth="1"/>
    <col min="4612" max="4860" width="9.140625" style="633"/>
    <col min="4861" max="4862" width="0" style="633" hidden="1" customWidth="1"/>
    <col min="4863" max="4863" width="89.85546875" style="633" bestFit="1" customWidth="1"/>
    <col min="4864" max="4867" width="12.7109375" style="633" customWidth="1"/>
    <col min="4868" max="5116" width="9.140625" style="633"/>
    <col min="5117" max="5118" width="0" style="633" hidden="1" customWidth="1"/>
    <col min="5119" max="5119" width="89.85546875" style="633" bestFit="1" customWidth="1"/>
    <col min="5120" max="5123" width="12.7109375" style="633" customWidth="1"/>
    <col min="5124" max="5372" width="9.140625" style="633"/>
    <col min="5373" max="5374" width="0" style="633" hidden="1" customWidth="1"/>
    <col min="5375" max="5375" width="89.85546875" style="633" bestFit="1" customWidth="1"/>
    <col min="5376" max="5379" width="12.7109375" style="633" customWidth="1"/>
    <col min="5380" max="5628" width="9.140625" style="633"/>
    <col min="5629" max="5630" width="0" style="633" hidden="1" customWidth="1"/>
    <col min="5631" max="5631" width="89.85546875" style="633" bestFit="1" customWidth="1"/>
    <col min="5632" max="5635" width="12.7109375" style="633" customWidth="1"/>
    <col min="5636" max="5884" width="9.140625" style="633"/>
    <col min="5885" max="5886" width="0" style="633" hidden="1" customWidth="1"/>
    <col min="5887" max="5887" width="89.85546875" style="633" bestFit="1" customWidth="1"/>
    <col min="5888" max="5891" width="12.7109375" style="633" customWidth="1"/>
    <col min="5892" max="6140" width="9.140625" style="633"/>
    <col min="6141" max="6142" width="0" style="633" hidden="1" customWidth="1"/>
    <col min="6143" max="6143" width="89.85546875" style="633" bestFit="1" customWidth="1"/>
    <col min="6144" max="6147" width="12.7109375" style="633" customWidth="1"/>
    <col min="6148" max="6396" width="9.140625" style="633"/>
    <col min="6397" max="6398" width="0" style="633" hidden="1" customWidth="1"/>
    <col min="6399" max="6399" width="89.85546875" style="633" bestFit="1" customWidth="1"/>
    <col min="6400" max="6403" width="12.7109375" style="633" customWidth="1"/>
    <col min="6404" max="6652" width="9.140625" style="633"/>
    <col min="6653" max="6654" width="0" style="633" hidden="1" customWidth="1"/>
    <col min="6655" max="6655" width="89.85546875" style="633" bestFit="1" customWidth="1"/>
    <col min="6656" max="6659" width="12.7109375" style="633" customWidth="1"/>
    <col min="6660" max="6908" width="9.140625" style="633"/>
    <col min="6909" max="6910" width="0" style="633" hidden="1" customWidth="1"/>
    <col min="6911" max="6911" width="89.85546875" style="633" bestFit="1" customWidth="1"/>
    <col min="6912" max="6915" width="12.7109375" style="633" customWidth="1"/>
    <col min="6916" max="7164" width="9.140625" style="633"/>
    <col min="7165" max="7166" width="0" style="633" hidden="1" customWidth="1"/>
    <col min="7167" max="7167" width="89.85546875" style="633" bestFit="1" customWidth="1"/>
    <col min="7168" max="7171" width="12.7109375" style="633" customWidth="1"/>
    <col min="7172" max="7420" width="9.140625" style="633"/>
    <col min="7421" max="7422" width="0" style="633" hidden="1" customWidth="1"/>
    <col min="7423" max="7423" width="89.85546875" style="633" bestFit="1" customWidth="1"/>
    <col min="7424" max="7427" width="12.7109375" style="633" customWidth="1"/>
    <col min="7428" max="7676" width="9.140625" style="633"/>
    <col min="7677" max="7678" width="0" style="633" hidden="1" customWidth="1"/>
    <col min="7679" max="7679" width="89.85546875" style="633" bestFit="1" customWidth="1"/>
    <col min="7680" max="7683" width="12.7109375" style="633" customWidth="1"/>
    <col min="7684" max="7932" width="9.140625" style="633"/>
    <col min="7933" max="7934" width="0" style="633" hidden="1" customWidth="1"/>
    <col min="7935" max="7935" width="89.85546875" style="633" bestFit="1" customWidth="1"/>
    <col min="7936" max="7939" width="12.7109375" style="633" customWidth="1"/>
    <col min="7940" max="8188" width="9.140625" style="633"/>
    <col min="8189" max="8190" width="0" style="633" hidden="1" customWidth="1"/>
    <col min="8191" max="8191" width="89.85546875" style="633" bestFit="1" customWidth="1"/>
    <col min="8192" max="8195" width="12.7109375" style="633" customWidth="1"/>
    <col min="8196" max="8444" width="9.140625" style="633"/>
    <col min="8445" max="8446" width="0" style="633" hidden="1" customWidth="1"/>
    <col min="8447" max="8447" width="89.85546875" style="633" bestFit="1" customWidth="1"/>
    <col min="8448" max="8451" width="12.7109375" style="633" customWidth="1"/>
    <col min="8452" max="8700" width="9.140625" style="633"/>
    <col min="8701" max="8702" width="0" style="633" hidden="1" customWidth="1"/>
    <col min="8703" max="8703" width="89.85546875" style="633" bestFit="1" customWidth="1"/>
    <col min="8704" max="8707" width="12.7109375" style="633" customWidth="1"/>
    <col min="8708" max="8956" width="9.140625" style="633"/>
    <col min="8957" max="8958" width="0" style="633" hidden="1" customWidth="1"/>
    <col min="8959" max="8959" width="89.85546875" style="633" bestFit="1" customWidth="1"/>
    <col min="8960" max="8963" width="12.7109375" style="633" customWidth="1"/>
    <col min="8964" max="9212" width="9.140625" style="633"/>
    <col min="9213" max="9214" width="0" style="633" hidden="1" customWidth="1"/>
    <col min="9215" max="9215" width="89.85546875" style="633" bestFit="1" customWidth="1"/>
    <col min="9216" max="9219" width="12.7109375" style="633" customWidth="1"/>
    <col min="9220" max="9468" width="9.140625" style="633"/>
    <col min="9469" max="9470" width="0" style="633" hidden="1" customWidth="1"/>
    <col min="9471" max="9471" width="89.85546875" style="633" bestFit="1" customWidth="1"/>
    <col min="9472" max="9475" width="12.7109375" style="633" customWidth="1"/>
    <col min="9476" max="9724" width="9.140625" style="633"/>
    <col min="9725" max="9726" width="0" style="633" hidden="1" customWidth="1"/>
    <col min="9727" max="9727" width="89.85546875" style="633" bestFit="1" customWidth="1"/>
    <col min="9728" max="9731" width="12.7109375" style="633" customWidth="1"/>
    <col min="9732" max="9980" width="9.140625" style="633"/>
    <col min="9981" max="9982" width="0" style="633" hidden="1" customWidth="1"/>
    <col min="9983" max="9983" width="89.85546875" style="633" bestFit="1" customWidth="1"/>
    <col min="9984" max="9987" width="12.7109375" style="633" customWidth="1"/>
    <col min="9988" max="10236" width="9.140625" style="633"/>
    <col min="10237" max="10238" width="0" style="633" hidden="1" customWidth="1"/>
    <col min="10239" max="10239" width="89.85546875" style="633" bestFit="1" customWidth="1"/>
    <col min="10240" max="10243" width="12.7109375" style="633" customWidth="1"/>
    <col min="10244" max="10492" width="9.140625" style="633"/>
    <col min="10493" max="10494" width="0" style="633" hidden="1" customWidth="1"/>
    <col min="10495" max="10495" width="89.85546875" style="633" bestFit="1" customWidth="1"/>
    <col min="10496" max="10499" width="12.7109375" style="633" customWidth="1"/>
    <col min="10500" max="10748" width="9.140625" style="633"/>
    <col min="10749" max="10750" width="0" style="633" hidden="1" customWidth="1"/>
    <col min="10751" max="10751" width="89.85546875" style="633" bestFit="1" customWidth="1"/>
    <col min="10752" max="10755" width="12.7109375" style="633" customWidth="1"/>
    <col min="10756" max="11004" width="9.140625" style="633"/>
    <col min="11005" max="11006" width="0" style="633" hidden="1" customWidth="1"/>
    <col min="11007" max="11007" width="89.85546875" style="633" bestFit="1" customWidth="1"/>
    <col min="11008" max="11011" width="12.7109375" style="633" customWidth="1"/>
    <col min="11012" max="11260" width="9.140625" style="633"/>
    <col min="11261" max="11262" width="0" style="633" hidden="1" customWidth="1"/>
    <col min="11263" max="11263" width="89.85546875" style="633" bestFit="1" customWidth="1"/>
    <col min="11264" max="11267" width="12.7109375" style="633" customWidth="1"/>
    <col min="11268" max="11516" width="9.140625" style="633"/>
    <col min="11517" max="11518" width="0" style="633" hidden="1" customWidth="1"/>
    <col min="11519" max="11519" width="89.85546875" style="633" bestFit="1" customWidth="1"/>
    <col min="11520" max="11523" width="12.7109375" style="633" customWidth="1"/>
    <col min="11524" max="11772" width="9.140625" style="633"/>
    <col min="11773" max="11774" width="0" style="633" hidden="1" customWidth="1"/>
    <col min="11775" max="11775" width="89.85546875" style="633" bestFit="1" customWidth="1"/>
    <col min="11776" max="11779" width="12.7109375" style="633" customWidth="1"/>
    <col min="11780" max="12028" width="9.140625" style="633"/>
    <col min="12029" max="12030" width="0" style="633" hidden="1" customWidth="1"/>
    <col min="12031" max="12031" width="89.85546875" style="633" bestFit="1" customWidth="1"/>
    <col min="12032" max="12035" width="12.7109375" style="633" customWidth="1"/>
    <col min="12036" max="12284" width="9.140625" style="633"/>
    <col min="12285" max="12286" width="0" style="633" hidden="1" customWidth="1"/>
    <col min="12287" max="12287" width="89.85546875" style="633" bestFit="1" customWidth="1"/>
    <col min="12288" max="12291" width="12.7109375" style="633" customWidth="1"/>
    <col min="12292" max="12540" width="9.140625" style="633"/>
    <col min="12541" max="12542" width="0" style="633" hidden="1" customWidth="1"/>
    <col min="12543" max="12543" width="89.85546875" style="633" bestFit="1" customWidth="1"/>
    <col min="12544" max="12547" width="12.7109375" style="633" customWidth="1"/>
    <col min="12548" max="12796" width="9.140625" style="633"/>
    <col min="12797" max="12798" width="0" style="633" hidden="1" customWidth="1"/>
    <col min="12799" max="12799" width="89.85546875" style="633" bestFit="1" customWidth="1"/>
    <col min="12800" max="12803" width="12.7109375" style="633" customWidth="1"/>
    <col min="12804" max="13052" width="9.140625" style="633"/>
    <col min="13053" max="13054" width="0" style="633" hidden="1" customWidth="1"/>
    <col min="13055" max="13055" width="89.85546875" style="633" bestFit="1" customWidth="1"/>
    <col min="13056" max="13059" width="12.7109375" style="633" customWidth="1"/>
    <col min="13060" max="13308" width="9.140625" style="633"/>
    <col min="13309" max="13310" width="0" style="633" hidden="1" customWidth="1"/>
    <col min="13311" max="13311" width="89.85546875" style="633" bestFit="1" customWidth="1"/>
    <col min="13312" max="13315" width="12.7109375" style="633" customWidth="1"/>
    <col min="13316" max="13564" width="9.140625" style="633"/>
    <col min="13565" max="13566" width="0" style="633" hidden="1" customWidth="1"/>
    <col min="13567" max="13567" width="89.85546875" style="633" bestFit="1" customWidth="1"/>
    <col min="13568" max="13571" width="12.7109375" style="633" customWidth="1"/>
    <col min="13572" max="13820" width="9.140625" style="633"/>
    <col min="13821" max="13822" width="0" style="633" hidden="1" customWidth="1"/>
    <col min="13823" max="13823" width="89.85546875" style="633" bestFit="1" customWidth="1"/>
    <col min="13824" max="13827" width="12.7109375" style="633" customWidth="1"/>
    <col min="13828" max="14076" width="9.140625" style="633"/>
    <col min="14077" max="14078" width="0" style="633" hidden="1" customWidth="1"/>
    <col min="14079" max="14079" width="89.85546875" style="633" bestFit="1" customWidth="1"/>
    <col min="14080" max="14083" width="12.7109375" style="633" customWidth="1"/>
    <col min="14084" max="14332" width="9.140625" style="633"/>
    <col min="14333" max="14334" width="0" style="633" hidden="1" customWidth="1"/>
    <col min="14335" max="14335" width="89.85546875" style="633" bestFit="1" customWidth="1"/>
    <col min="14336" max="14339" width="12.7109375" style="633" customWidth="1"/>
    <col min="14340" max="14588" width="9.140625" style="633"/>
    <col min="14589" max="14590" width="0" style="633" hidden="1" customWidth="1"/>
    <col min="14591" max="14591" width="89.85546875" style="633" bestFit="1" customWidth="1"/>
    <col min="14592" max="14595" width="12.7109375" style="633" customWidth="1"/>
    <col min="14596" max="14844" width="9.140625" style="633"/>
    <col min="14845" max="14846" width="0" style="633" hidden="1" customWidth="1"/>
    <col min="14847" max="14847" width="89.85546875" style="633" bestFit="1" customWidth="1"/>
    <col min="14848" max="14851" width="12.7109375" style="633" customWidth="1"/>
    <col min="14852" max="15100" width="9.140625" style="633"/>
    <col min="15101" max="15102" width="0" style="633" hidden="1" customWidth="1"/>
    <col min="15103" max="15103" width="89.85546875" style="633" bestFit="1" customWidth="1"/>
    <col min="15104" max="15107" width="12.7109375" style="633" customWidth="1"/>
    <col min="15108" max="15356" width="9.140625" style="633"/>
    <col min="15357" max="15358" width="0" style="633" hidden="1" customWidth="1"/>
    <col min="15359" max="15359" width="89.85546875" style="633" bestFit="1" customWidth="1"/>
    <col min="15360" max="15363" width="12.7109375" style="633" customWidth="1"/>
    <col min="15364" max="15612" width="9.140625" style="633"/>
    <col min="15613" max="15614" width="0" style="633" hidden="1" customWidth="1"/>
    <col min="15615" max="15615" width="89.85546875" style="633" bestFit="1" customWidth="1"/>
    <col min="15616" max="15619" width="12.7109375" style="633" customWidth="1"/>
    <col min="15620" max="15868" width="9.140625" style="633"/>
    <col min="15869" max="15870" width="0" style="633" hidden="1" customWidth="1"/>
    <col min="15871" max="15871" width="89.85546875" style="633" bestFit="1" customWidth="1"/>
    <col min="15872" max="15875" width="12.7109375" style="633" customWidth="1"/>
    <col min="15876" max="16124" width="9.140625" style="633"/>
    <col min="16125" max="16126" width="0" style="633" hidden="1" customWidth="1"/>
    <col min="16127" max="16127" width="89.85546875" style="633" bestFit="1" customWidth="1"/>
    <col min="16128" max="16131" width="12.7109375" style="633" customWidth="1"/>
    <col min="16132" max="16384" width="9.140625" style="633"/>
  </cols>
  <sheetData>
    <row r="1" spans="1:7" s="356" customFormat="1" ht="30" customHeight="1">
      <c r="A1" s="47"/>
      <c r="B1" s="47"/>
      <c r="C1" s="749" t="s">
        <v>1058</v>
      </c>
      <c r="D1" s="749"/>
      <c r="E1" s="749"/>
      <c r="F1" s="749"/>
      <c r="G1" s="749"/>
    </row>
    <row r="2" spans="1:7" s="356" customFormat="1" ht="15" customHeight="1">
      <c r="A2" s="47"/>
      <c r="B2" s="47"/>
      <c r="C2" s="750" t="s">
        <v>520</v>
      </c>
      <c r="D2" s="750"/>
      <c r="E2" s="750"/>
      <c r="F2" s="750"/>
      <c r="G2" s="750"/>
    </row>
    <row r="3" spans="1:7" s="356" customFormat="1" ht="15" customHeight="1">
      <c r="A3" s="47"/>
      <c r="B3" s="47"/>
      <c r="C3" s="761" t="s">
        <v>1501</v>
      </c>
      <c r="D3" s="761"/>
      <c r="E3" s="761"/>
      <c r="F3" s="761"/>
      <c r="G3" s="761"/>
    </row>
    <row r="4" spans="1:7" s="356" customFormat="1" ht="30" customHeight="1">
      <c r="A4" s="47" t="s">
        <v>988</v>
      </c>
      <c r="B4" s="47"/>
      <c r="C4" s="751" t="s">
        <v>512</v>
      </c>
      <c r="D4" s="751"/>
      <c r="E4" s="751"/>
      <c r="F4" s="751"/>
      <c r="G4" s="751"/>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749</v>
      </c>
      <c r="B7" s="367" t="s">
        <v>1059</v>
      </c>
      <c r="C7" s="370" t="s">
        <v>581</v>
      </c>
      <c r="D7" s="471">
        <v>12358.548720000001</v>
      </c>
      <c r="E7" s="471">
        <v>20827.915510000003</v>
      </c>
      <c r="F7" s="471">
        <v>31754.7258</v>
      </c>
      <c r="G7" s="471">
        <v>64941.190030000005</v>
      </c>
    </row>
    <row r="8" spans="1:7" s="78" customFormat="1" ht="15" customHeight="1">
      <c r="A8" s="47" t="s">
        <v>749</v>
      </c>
      <c r="B8" s="47" t="s">
        <v>1060</v>
      </c>
      <c r="C8" s="49" t="s">
        <v>1061</v>
      </c>
      <c r="D8" s="74">
        <v>163.81657000000001</v>
      </c>
      <c r="E8" s="74">
        <v>9848.3891199999998</v>
      </c>
      <c r="F8" s="74">
        <v>1766.9340300000001</v>
      </c>
      <c r="G8" s="74">
        <v>11779.139720000001</v>
      </c>
    </row>
    <row r="9" spans="1:7" s="77" customFormat="1" ht="15" customHeight="1">
      <c r="A9" s="47" t="s">
        <v>749</v>
      </c>
      <c r="B9" s="47" t="s">
        <v>1062</v>
      </c>
      <c r="C9" s="49" t="s">
        <v>1063</v>
      </c>
      <c r="D9" s="74">
        <v>9544.4151700000002</v>
      </c>
      <c r="E9" s="74">
        <v>6526.0454200000004</v>
      </c>
      <c r="F9" s="74">
        <v>0</v>
      </c>
      <c r="G9" s="74">
        <v>16070.460590000001</v>
      </c>
    </row>
    <row r="10" spans="1:7" s="77" customFormat="1" ht="15" customHeight="1">
      <c r="A10" s="47" t="s">
        <v>749</v>
      </c>
      <c r="B10" s="47" t="s">
        <v>1064</v>
      </c>
      <c r="C10" s="49" t="s">
        <v>1065</v>
      </c>
      <c r="D10" s="74">
        <v>369.44309000000004</v>
      </c>
      <c r="E10" s="74">
        <v>689.48795999999993</v>
      </c>
      <c r="F10" s="74">
        <v>1524.7800400000001</v>
      </c>
      <c r="G10" s="74">
        <v>2583.7110899999998</v>
      </c>
    </row>
    <row r="11" spans="1:7" s="77" customFormat="1" ht="15" customHeight="1">
      <c r="A11" s="47" t="s">
        <v>749</v>
      </c>
      <c r="B11" s="47" t="s">
        <v>1066</v>
      </c>
      <c r="C11" s="49" t="s">
        <v>1067</v>
      </c>
      <c r="D11" s="74">
        <v>0</v>
      </c>
      <c r="E11" s="74">
        <v>0</v>
      </c>
      <c r="F11" s="74">
        <v>0</v>
      </c>
      <c r="G11" s="74">
        <v>0</v>
      </c>
    </row>
    <row r="12" spans="1:7" s="77" customFormat="1" ht="15" customHeight="1">
      <c r="A12" s="47" t="s">
        <v>749</v>
      </c>
      <c r="B12" s="47" t="s">
        <v>1068</v>
      </c>
      <c r="C12" s="49" t="s">
        <v>1069</v>
      </c>
      <c r="D12" s="74">
        <v>6.3819999999999997</v>
      </c>
      <c r="E12" s="74">
        <v>187.38810999999998</v>
      </c>
      <c r="F12" s="74">
        <v>84.995399999999989</v>
      </c>
      <c r="G12" s="74">
        <v>278.76550999999995</v>
      </c>
    </row>
    <row r="13" spans="1:7" s="77" customFormat="1" ht="15" customHeight="1">
      <c r="A13" s="47" t="s">
        <v>749</v>
      </c>
      <c r="B13" s="47" t="s">
        <v>1070</v>
      </c>
      <c r="C13" s="49" t="s">
        <v>1071</v>
      </c>
      <c r="D13" s="74">
        <v>2162.9817799999996</v>
      </c>
      <c r="E13" s="74">
        <v>3537.8082300000001</v>
      </c>
      <c r="F13" s="74">
        <v>28351.683969999998</v>
      </c>
      <c r="G13" s="74">
        <v>34052.473979999995</v>
      </c>
    </row>
    <row r="14" spans="1:7" s="77" customFormat="1" ht="15" customHeight="1">
      <c r="A14" s="47" t="s">
        <v>749</v>
      </c>
      <c r="B14" s="47" t="s">
        <v>1072</v>
      </c>
      <c r="C14" s="49" t="s">
        <v>1073</v>
      </c>
      <c r="D14" s="74">
        <v>111.51011</v>
      </c>
      <c r="E14" s="74">
        <v>38.796669999999999</v>
      </c>
      <c r="F14" s="74">
        <v>26.332360000000001</v>
      </c>
      <c r="G14" s="74">
        <v>176.63914</v>
      </c>
    </row>
    <row r="15" spans="1:7" s="78" customFormat="1" ht="15" customHeight="1">
      <c r="A15" s="47" t="s">
        <v>749</v>
      </c>
      <c r="B15" s="47" t="s">
        <v>1074</v>
      </c>
      <c r="C15" s="49" t="s">
        <v>1075</v>
      </c>
      <c r="D15" s="74">
        <v>0</v>
      </c>
      <c r="E15" s="74">
        <v>0</v>
      </c>
      <c r="F15" s="74">
        <v>0</v>
      </c>
      <c r="G15" s="74">
        <v>0</v>
      </c>
    </row>
    <row r="16" spans="1:7" s="78" customFormat="1" ht="15" customHeight="1">
      <c r="A16" s="367" t="s">
        <v>749</v>
      </c>
      <c r="B16" s="367" t="s">
        <v>1076</v>
      </c>
      <c r="C16" s="362" t="s">
        <v>1077</v>
      </c>
      <c r="D16" s="361">
        <v>507.50534000000005</v>
      </c>
      <c r="E16" s="361">
        <v>7068.2044699999997</v>
      </c>
      <c r="F16" s="361">
        <v>3807.8307500000001</v>
      </c>
      <c r="G16" s="361">
        <v>11383.540559999999</v>
      </c>
    </row>
    <row r="17" spans="1:7" s="78" customFormat="1" ht="15" customHeight="1">
      <c r="A17" s="47" t="s">
        <v>749</v>
      </c>
      <c r="B17" s="47" t="s">
        <v>1078</v>
      </c>
      <c r="C17" s="49" t="s">
        <v>1263</v>
      </c>
      <c r="D17" s="74">
        <v>0</v>
      </c>
      <c r="E17" s="74">
        <v>0</v>
      </c>
      <c r="F17" s="74">
        <v>0</v>
      </c>
      <c r="G17" s="74">
        <v>0</v>
      </c>
    </row>
    <row r="18" spans="1:7" s="77" customFormat="1" ht="15" customHeight="1">
      <c r="A18" s="47" t="s">
        <v>749</v>
      </c>
      <c r="B18" s="47" t="s">
        <v>1079</v>
      </c>
      <c r="C18" s="49" t="s">
        <v>1080</v>
      </c>
      <c r="D18" s="74">
        <v>404.76384999999999</v>
      </c>
      <c r="E18" s="74">
        <v>688.63446999999996</v>
      </c>
      <c r="F18" s="74">
        <v>1128.87706</v>
      </c>
      <c r="G18" s="74">
        <v>2222.27538</v>
      </c>
    </row>
    <row r="19" spans="1:7" s="77" customFormat="1" ht="15" customHeight="1">
      <c r="A19" s="47" t="s">
        <v>749</v>
      </c>
      <c r="B19" s="47" t="s">
        <v>1081</v>
      </c>
      <c r="C19" s="49" t="s">
        <v>1082</v>
      </c>
      <c r="D19" s="74">
        <v>102.74149</v>
      </c>
      <c r="E19" s="74">
        <v>6379.57</v>
      </c>
      <c r="F19" s="74">
        <v>2678.9536899999998</v>
      </c>
      <c r="G19" s="74">
        <v>9161.2651800000003</v>
      </c>
    </row>
    <row r="20" spans="1:7" s="77" customFormat="1" ht="15" customHeight="1">
      <c r="A20" s="47" t="s">
        <v>749</v>
      </c>
      <c r="B20" s="47" t="s">
        <v>1083</v>
      </c>
      <c r="C20" s="49" t="s">
        <v>1084</v>
      </c>
      <c r="D20" s="74">
        <v>0</v>
      </c>
      <c r="E20" s="74">
        <v>0</v>
      </c>
      <c r="F20" s="74">
        <v>0</v>
      </c>
      <c r="G20" s="74">
        <v>0</v>
      </c>
    </row>
    <row r="21" spans="1:7" s="77" customFormat="1" ht="15" customHeight="1">
      <c r="A21" s="47" t="s">
        <v>749</v>
      </c>
      <c r="B21" s="47" t="s">
        <v>1085</v>
      </c>
      <c r="C21" s="49" t="s">
        <v>1086</v>
      </c>
      <c r="D21" s="74">
        <v>0</v>
      </c>
      <c r="E21" s="74">
        <v>0</v>
      </c>
      <c r="F21" s="74">
        <v>0</v>
      </c>
      <c r="G21" s="74">
        <v>0</v>
      </c>
    </row>
    <row r="22" spans="1:7" s="77" customFormat="1" ht="15" customHeight="1">
      <c r="A22" s="47" t="s">
        <v>749</v>
      </c>
      <c r="B22" s="173" t="s">
        <v>816</v>
      </c>
      <c r="C22" s="49" t="s">
        <v>817</v>
      </c>
      <c r="D22" s="74">
        <v>0</v>
      </c>
      <c r="E22" s="74">
        <v>0</v>
      </c>
      <c r="F22" s="74">
        <v>0</v>
      </c>
      <c r="G22" s="74">
        <v>0</v>
      </c>
    </row>
    <row r="23" spans="1:7" ht="15" customHeight="1">
      <c r="A23" s="367" t="s">
        <v>749</v>
      </c>
      <c r="B23" s="367" t="s">
        <v>1087</v>
      </c>
      <c r="C23" s="362" t="s">
        <v>606</v>
      </c>
      <c r="D23" s="361">
        <v>11851.043380000001</v>
      </c>
      <c r="E23" s="361">
        <v>13759.711039999998</v>
      </c>
      <c r="F23" s="361">
        <v>27946.895049999999</v>
      </c>
      <c r="G23" s="361">
        <v>53557.649469999997</v>
      </c>
    </row>
    <row r="24" spans="1:7" s="78" customFormat="1" ht="15" customHeight="1">
      <c r="A24" s="47" t="s">
        <v>749</v>
      </c>
      <c r="B24" s="47" t="s">
        <v>1088</v>
      </c>
      <c r="C24" s="49" t="s">
        <v>1089</v>
      </c>
      <c r="D24" s="74">
        <v>9956</v>
      </c>
      <c r="E24" s="74">
        <v>11000</v>
      </c>
      <c r="F24" s="74">
        <v>10805.7</v>
      </c>
      <c r="G24" s="74">
        <v>31761.7</v>
      </c>
    </row>
    <row r="25" spans="1:7" s="77" customFormat="1" ht="15" customHeight="1">
      <c r="A25" s="47" t="s">
        <v>749</v>
      </c>
      <c r="B25" s="47" t="s">
        <v>1090</v>
      </c>
      <c r="C25" s="49" t="s">
        <v>1091</v>
      </c>
      <c r="D25" s="74">
        <v>0</v>
      </c>
      <c r="E25" s="74">
        <v>0</v>
      </c>
      <c r="F25" s="74">
        <v>0</v>
      </c>
      <c r="G25" s="74">
        <v>0</v>
      </c>
    </row>
    <row r="26" spans="1:7" s="77" customFormat="1" ht="15" customHeight="1">
      <c r="A26" s="47" t="s">
        <v>749</v>
      </c>
      <c r="B26" s="47" t="s">
        <v>1092</v>
      </c>
      <c r="C26" s="49" t="s">
        <v>1093</v>
      </c>
      <c r="D26" s="74">
        <v>0</v>
      </c>
      <c r="E26" s="74">
        <v>0</v>
      </c>
      <c r="F26" s="74">
        <v>0</v>
      </c>
      <c r="G26" s="74">
        <v>0</v>
      </c>
    </row>
    <row r="27" spans="1:7" s="77" customFormat="1" ht="15" customHeight="1">
      <c r="A27" s="47" t="s">
        <v>749</v>
      </c>
      <c r="B27" s="47" t="s">
        <v>1094</v>
      </c>
      <c r="C27" s="49" t="s">
        <v>1095</v>
      </c>
      <c r="D27" s="74">
        <v>1977.2331000000001</v>
      </c>
      <c r="E27" s="74">
        <v>4660.9763300000004</v>
      </c>
      <c r="F27" s="74">
        <v>8402.8356800000001</v>
      </c>
      <c r="G27" s="74">
        <v>15041.045110000001</v>
      </c>
    </row>
    <row r="28" spans="1:7" s="77" customFormat="1" ht="15" customHeight="1">
      <c r="A28" s="47" t="s">
        <v>749</v>
      </c>
      <c r="B28" s="47" t="s">
        <v>1096</v>
      </c>
      <c r="C28" s="49" t="s">
        <v>1097</v>
      </c>
      <c r="D28" s="74">
        <v>-82.189719999999994</v>
      </c>
      <c r="E28" s="74">
        <v>-1901.26529</v>
      </c>
      <c r="F28" s="74">
        <v>8738.3593699999983</v>
      </c>
      <c r="G28" s="74">
        <v>6754.9043599999986</v>
      </c>
    </row>
    <row r="29" spans="1:7" s="77" customFormat="1" ht="15" customHeight="1">
      <c r="A29" s="47" t="s">
        <v>749</v>
      </c>
      <c r="B29" s="47" t="s">
        <v>1098</v>
      </c>
      <c r="C29" s="652" t="s">
        <v>1099</v>
      </c>
      <c r="D29" s="74">
        <v>23.814</v>
      </c>
      <c r="E29" s="74">
        <v>-1685.1977200000001</v>
      </c>
      <c r="F29" s="74">
        <v>8157.5733</v>
      </c>
      <c r="G29" s="74">
        <v>6496.1895800000002</v>
      </c>
    </row>
    <row r="30" spans="1:7" s="77" customFormat="1" ht="15" customHeight="1">
      <c r="A30" s="47" t="s">
        <v>749</v>
      </c>
      <c r="B30" s="47" t="s">
        <v>1100</v>
      </c>
      <c r="C30" s="652" t="s">
        <v>1101</v>
      </c>
      <c r="D30" s="74">
        <v>-106.00372</v>
      </c>
      <c r="E30" s="74">
        <v>-216.06757000000002</v>
      </c>
      <c r="F30" s="74">
        <v>580.78607</v>
      </c>
      <c r="G30" s="74">
        <v>258.71477999999996</v>
      </c>
    </row>
    <row r="31" spans="1:7" s="77" customFormat="1" ht="15" customHeight="1">
      <c r="A31" s="47" t="s">
        <v>749</v>
      </c>
      <c r="B31" s="47" t="s">
        <v>1102</v>
      </c>
      <c r="C31" s="371" t="s">
        <v>610</v>
      </c>
      <c r="D31" s="472">
        <v>12358.548720000001</v>
      </c>
      <c r="E31" s="472">
        <v>20827.915510000003</v>
      </c>
      <c r="F31" s="472">
        <v>31754.7258</v>
      </c>
      <c r="G31" s="361">
        <v>64941.190030000005</v>
      </c>
    </row>
    <row r="32" spans="1:7" s="77" customFormat="1" ht="15" customHeight="1">
      <c r="A32" s="47" t="s">
        <v>749</v>
      </c>
      <c r="B32" s="47" t="s">
        <v>1103</v>
      </c>
      <c r="C32" s="49" t="s">
        <v>1104</v>
      </c>
      <c r="D32" s="74">
        <v>0</v>
      </c>
      <c r="E32" s="74">
        <v>0</v>
      </c>
      <c r="F32" s="74">
        <v>0</v>
      </c>
      <c r="G32" s="74">
        <v>0</v>
      </c>
    </row>
    <row r="33" spans="1:7" s="77" customFormat="1" ht="15" customHeight="1">
      <c r="A33" s="47" t="s">
        <v>749</v>
      </c>
      <c r="B33" s="47" t="s">
        <v>1105</v>
      </c>
      <c r="C33" s="49" t="s">
        <v>1106</v>
      </c>
      <c r="D33" s="74">
        <v>347855.92135000002</v>
      </c>
      <c r="E33" s="74">
        <v>362393.97136000003</v>
      </c>
      <c r="F33" s="74">
        <v>499919.59177999996</v>
      </c>
      <c r="G33" s="74">
        <v>1210169.4844899999</v>
      </c>
    </row>
    <row r="34" spans="1:7" s="77" customFormat="1" ht="15" customHeight="1">
      <c r="A34" s="47" t="s">
        <v>749</v>
      </c>
      <c r="B34" s="47" t="s">
        <v>1107</v>
      </c>
      <c r="C34" s="50" t="s">
        <v>1108</v>
      </c>
      <c r="D34" s="74">
        <v>20548.27548</v>
      </c>
      <c r="E34" s="74">
        <v>280935.72274</v>
      </c>
      <c r="F34" s="74">
        <v>424214.35806</v>
      </c>
      <c r="G34" s="74">
        <v>725698.35627999995</v>
      </c>
    </row>
    <row r="35" spans="1:7" s="77" customFormat="1" ht="15" customHeight="1">
      <c r="A35" s="47" t="s">
        <v>749</v>
      </c>
      <c r="B35" s="47" t="s">
        <v>1109</v>
      </c>
      <c r="C35" s="50" t="s">
        <v>1110</v>
      </c>
      <c r="D35" s="74">
        <v>0</v>
      </c>
      <c r="E35" s="74">
        <v>0</v>
      </c>
      <c r="F35" s="74">
        <v>0</v>
      </c>
      <c r="G35" s="74">
        <v>0</v>
      </c>
    </row>
    <row r="36" spans="1:7" s="77" customFormat="1" ht="15" customHeight="1">
      <c r="A36" s="47" t="s">
        <v>749</v>
      </c>
      <c r="B36" s="47" t="s">
        <v>1111</v>
      </c>
      <c r="C36" s="50" t="s">
        <v>1112</v>
      </c>
      <c r="D36" s="74">
        <v>0</v>
      </c>
      <c r="E36" s="74">
        <v>0</v>
      </c>
      <c r="F36" s="74">
        <v>0</v>
      </c>
      <c r="G36" s="74">
        <v>0</v>
      </c>
    </row>
    <row r="37" spans="1:7" s="77" customFormat="1" ht="15" customHeight="1">
      <c r="A37" s="47" t="s">
        <v>749</v>
      </c>
      <c r="B37" s="47" t="s">
        <v>1113</v>
      </c>
      <c r="C37" s="50" t="s">
        <v>1114</v>
      </c>
      <c r="D37" s="74">
        <v>0</v>
      </c>
      <c r="E37" s="74">
        <v>0</v>
      </c>
      <c r="F37" s="74">
        <v>0</v>
      </c>
      <c r="G37" s="74">
        <v>0</v>
      </c>
    </row>
    <row r="38" spans="1:7" s="77" customFormat="1" ht="15" customHeight="1">
      <c r="A38" s="47" t="s">
        <v>749</v>
      </c>
      <c r="B38" s="47" t="s">
        <v>1115</v>
      </c>
      <c r="C38" s="50" t="s">
        <v>1116</v>
      </c>
      <c r="D38" s="74">
        <v>0</v>
      </c>
      <c r="E38" s="74">
        <v>0</v>
      </c>
      <c r="F38" s="74">
        <v>0</v>
      </c>
      <c r="G38" s="74">
        <v>0</v>
      </c>
    </row>
    <row r="39" spans="1:7" s="77" customFormat="1" ht="15" customHeight="1">
      <c r="A39" s="47" t="s">
        <v>749</v>
      </c>
      <c r="B39" s="47" t="s">
        <v>1117</v>
      </c>
      <c r="C39" s="50" t="s">
        <v>1118</v>
      </c>
      <c r="D39" s="74">
        <v>327307.64587000001</v>
      </c>
      <c r="E39" s="74">
        <v>81458.248619999998</v>
      </c>
      <c r="F39" s="74">
        <v>75705.233720000004</v>
      </c>
      <c r="G39" s="74">
        <v>484471.12821</v>
      </c>
    </row>
    <row r="40" spans="1:7" s="77" customFormat="1" ht="15" customHeight="1">
      <c r="A40" s="47" t="s">
        <v>749</v>
      </c>
      <c r="B40" s="47" t="s">
        <v>1119</v>
      </c>
      <c r="C40" s="50" t="s">
        <v>1120</v>
      </c>
      <c r="D40" s="74">
        <v>0</v>
      </c>
      <c r="E40" s="74">
        <v>0</v>
      </c>
      <c r="F40" s="74">
        <v>0</v>
      </c>
      <c r="G40" s="74">
        <v>0</v>
      </c>
    </row>
    <row r="41" spans="1:7" s="78" customFormat="1">
      <c r="A41" s="47" t="s">
        <v>749</v>
      </c>
      <c r="B41" s="47" t="s">
        <v>1121</v>
      </c>
      <c r="C41" s="371" t="s">
        <v>1223</v>
      </c>
      <c r="D41" s="472">
        <v>164.2672</v>
      </c>
      <c r="E41" s="472">
        <v>192.24561</v>
      </c>
      <c r="F41" s="472">
        <v>13.530850000000001</v>
      </c>
      <c r="G41" s="472">
        <v>370.04365999999999</v>
      </c>
    </row>
    <row r="42" spans="1:7" s="78" customFormat="1" ht="15" customHeight="1">
      <c r="A42" s="47" t="s">
        <v>749</v>
      </c>
      <c r="B42" s="173" t="s">
        <v>1122</v>
      </c>
      <c r="C42" s="47" t="s">
        <v>1123</v>
      </c>
      <c r="D42" s="74">
        <v>-7.6411199999999999</v>
      </c>
      <c r="E42" s="74">
        <v>-20.139330000000001</v>
      </c>
      <c r="F42" s="74">
        <v>0</v>
      </c>
      <c r="G42" s="74">
        <v>-27.780450000000002</v>
      </c>
    </row>
    <row r="43" spans="1:7" s="78" customFormat="1" ht="15" customHeight="1">
      <c r="A43" s="47" t="s">
        <v>749</v>
      </c>
      <c r="B43" s="47" t="s">
        <v>1124</v>
      </c>
      <c r="C43" s="49" t="s">
        <v>620</v>
      </c>
      <c r="D43" s="74">
        <v>156.62607999999997</v>
      </c>
      <c r="E43" s="74">
        <v>172.10628</v>
      </c>
      <c r="F43" s="74">
        <v>13.530850000000001</v>
      </c>
      <c r="G43" s="74">
        <v>342.26320999999996</v>
      </c>
    </row>
    <row r="44" spans="1:7" s="78" customFormat="1" ht="15" customHeight="1">
      <c r="A44" s="47" t="s">
        <v>749</v>
      </c>
      <c r="B44" s="173" t="s">
        <v>1125</v>
      </c>
      <c r="C44" s="75" t="s">
        <v>1126</v>
      </c>
      <c r="D44" s="74">
        <v>352.50337000000002</v>
      </c>
      <c r="E44" s="74">
        <v>1006.5536099999999</v>
      </c>
      <c r="F44" s="74">
        <v>2842.68453</v>
      </c>
      <c r="G44" s="74">
        <v>4201.7415099999998</v>
      </c>
    </row>
    <row r="45" spans="1:7" s="78" customFormat="1" ht="15" customHeight="1">
      <c r="A45" s="47" t="s">
        <v>749</v>
      </c>
      <c r="B45" s="173" t="s">
        <v>1127</v>
      </c>
      <c r="C45" s="47" t="s">
        <v>1128</v>
      </c>
      <c r="D45" s="74">
        <v>0</v>
      </c>
      <c r="E45" s="74">
        <v>-22.139040000000001</v>
      </c>
      <c r="F45" s="74">
        <v>-16.849340000000002</v>
      </c>
      <c r="G45" s="74">
        <v>-38.988380000000006</v>
      </c>
    </row>
    <row r="46" spans="1:7" s="78" customFormat="1" ht="15" customHeight="1">
      <c r="A46" s="47" t="s">
        <v>749</v>
      </c>
      <c r="B46" s="47" t="s">
        <v>1129</v>
      </c>
      <c r="C46" s="49" t="s">
        <v>1130</v>
      </c>
      <c r="D46" s="74">
        <v>509.12945000000002</v>
      </c>
      <c r="E46" s="74">
        <v>1156.5208500000001</v>
      </c>
      <c r="F46" s="74">
        <v>2839.3660399999999</v>
      </c>
      <c r="G46" s="74">
        <v>4505.0163400000001</v>
      </c>
    </row>
    <row r="47" spans="1:7" s="78" customFormat="1" ht="15" customHeight="1">
      <c r="A47" s="47" t="s">
        <v>749</v>
      </c>
      <c r="B47" s="47" t="s">
        <v>1131</v>
      </c>
      <c r="C47" s="75" t="s">
        <v>1132</v>
      </c>
      <c r="D47" s="74">
        <v>47.045190000000005</v>
      </c>
      <c r="E47" s="74">
        <v>1232.3624399999999</v>
      </c>
      <c r="F47" s="74">
        <v>0</v>
      </c>
      <c r="G47" s="74">
        <v>1279.4076299999999</v>
      </c>
    </row>
    <row r="48" spans="1:7" s="78" customFormat="1" ht="15" customHeight="1">
      <c r="A48" s="47" t="s">
        <v>749</v>
      </c>
      <c r="B48" s="173" t="s">
        <v>1133</v>
      </c>
      <c r="C48" s="47" t="s">
        <v>1134</v>
      </c>
      <c r="D48" s="74">
        <v>-75.649059999999992</v>
      </c>
      <c r="E48" s="74">
        <v>-1326.0858999999998</v>
      </c>
      <c r="F48" s="74">
        <v>0</v>
      </c>
      <c r="G48" s="74">
        <v>-1401.7349599999998</v>
      </c>
    </row>
    <row r="49" spans="1:7" s="78" customFormat="1" ht="15" customHeight="1">
      <c r="A49" s="47" t="s">
        <v>749</v>
      </c>
      <c r="B49" s="47" t="s">
        <v>1135</v>
      </c>
      <c r="C49" s="49" t="s">
        <v>1136</v>
      </c>
      <c r="D49" s="74">
        <v>480.52557999999999</v>
      </c>
      <c r="E49" s="74">
        <v>1062.79739</v>
      </c>
      <c r="F49" s="74">
        <v>2839.3660399999999</v>
      </c>
      <c r="G49" s="74">
        <v>4382.6890100000001</v>
      </c>
    </row>
    <row r="50" spans="1:7" s="78" customFormat="1" ht="15" customHeight="1">
      <c r="A50" s="47" t="s">
        <v>749</v>
      </c>
      <c r="B50" s="173" t="s">
        <v>1137</v>
      </c>
      <c r="C50" s="75" t="s">
        <v>1138</v>
      </c>
      <c r="D50" s="74">
        <v>-585.21992</v>
      </c>
      <c r="E50" s="74">
        <v>-1285.52844</v>
      </c>
      <c r="F50" s="74">
        <v>-2301.2208700000001</v>
      </c>
      <c r="G50" s="74">
        <v>-4171.9692300000006</v>
      </c>
    </row>
    <row r="51" spans="1:7" s="78" customFormat="1" ht="15" customHeight="1">
      <c r="A51" s="47" t="s">
        <v>749</v>
      </c>
      <c r="B51" s="47" t="s">
        <v>1139</v>
      </c>
      <c r="C51" s="49" t="s">
        <v>1140</v>
      </c>
      <c r="D51" s="74">
        <v>-104.69434</v>
      </c>
      <c r="E51" s="74">
        <v>-222.73104999999998</v>
      </c>
      <c r="F51" s="74">
        <v>538.14517000000001</v>
      </c>
      <c r="G51" s="74">
        <v>210.71978000000001</v>
      </c>
    </row>
    <row r="52" spans="1:7" s="78" customFormat="1" ht="15" customHeight="1">
      <c r="A52" s="47" t="s">
        <v>749</v>
      </c>
      <c r="B52" s="173" t="s">
        <v>1141</v>
      </c>
      <c r="C52" s="372" t="s">
        <v>1142</v>
      </c>
      <c r="D52" s="74">
        <v>2.15E-3</v>
      </c>
      <c r="E52" s="74">
        <v>5.0386499999999996</v>
      </c>
      <c r="F52" s="74">
        <v>0</v>
      </c>
      <c r="G52" s="74">
        <v>5.0407999999999999</v>
      </c>
    </row>
    <row r="53" spans="1:7" s="78" customFormat="1" ht="15" customHeight="1">
      <c r="A53" s="47" t="s">
        <v>749</v>
      </c>
      <c r="B53" s="47" t="s">
        <v>1143</v>
      </c>
      <c r="C53" s="50" t="s">
        <v>1144</v>
      </c>
      <c r="D53" s="74">
        <v>2.15E-3</v>
      </c>
      <c r="E53" s="74">
        <v>5.0386499999999996</v>
      </c>
      <c r="F53" s="74">
        <v>0</v>
      </c>
      <c r="G53" s="74">
        <v>5.0407999999999999</v>
      </c>
    </row>
    <row r="54" spans="1:7" s="78" customFormat="1" ht="15" customHeight="1">
      <c r="A54" s="47" t="s">
        <v>749</v>
      </c>
      <c r="B54" s="47" t="s">
        <v>1145</v>
      </c>
      <c r="C54" s="75" t="s">
        <v>1146</v>
      </c>
      <c r="D54" s="74">
        <v>0</v>
      </c>
      <c r="E54" s="74">
        <v>0</v>
      </c>
      <c r="F54" s="74">
        <v>0</v>
      </c>
      <c r="G54" s="74">
        <v>0</v>
      </c>
    </row>
    <row r="55" spans="1:7" s="78" customFormat="1" ht="15" customHeight="1">
      <c r="A55" s="47" t="s">
        <v>749</v>
      </c>
      <c r="B55" s="173" t="s">
        <v>1147</v>
      </c>
      <c r="C55" s="49" t="s">
        <v>1148</v>
      </c>
      <c r="D55" s="74">
        <v>-0.70361000000000007</v>
      </c>
      <c r="E55" s="74">
        <v>-1.1433900000000001</v>
      </c>
      <c r="F55" s="74">
        <v>0</v>
      </c>
      <c r="G55" s="74">
        <v>-1.8470000000000002</v>
      </c>
    </row>
    <row r="56" spans="1:7" s="78" customFormat="1" ht="15" customHeight="1">
      <c r="A56" s="47" t="s">
        <v>749</v>
      </c>
      <c r="B56" s="47" t="s">
        <v>1149</v>
      </c>
      <c r="C56" s="50" t="s">
        <v>1150</v>
      </c>
      <c r="D56" s="74">
        <v>0.70361000000000007</v>
      </c>
      <c r="E56" s="74">
        <v>1.1433900000000001</v>
      </c>
      <c r="F56" s="74">
        <v>0</v>
      </c>
      <c r="G56" s="74">
        <v>1.8470000000000002</v>
      </c>
    </row>
    <row r="57" spans="1:7" s="78" customFormat="1" ht="15" customHeight="1">
      <c r="A57" s="47" t="s">
        <v>749</v>
      </c>
      <c r="B57" s="47" t="s">
        <v>1151</v>
      </c>
      <c r="C57" s="75" t="s">
        <v>1152</v>
      </c>
      <c r="D57" s="74">
        <v>0</v>
      </c>
      <c r="E57" s="74">
        <v>0</v>
      </c>
      <c r="F57" s="74">
        <v>0</v>
      </c>
      <c r="G57" s="74">
        <v>0</v>
      </c>
    </row>
    <row r="58" spans="1:7" s="78" customFormat="1" ht="15" customHeight="1">
      <c r="A58" s="47" t="s">
        <v>749</v>
      </c>
      <c r="B58" s="346" t="s">
        <v>1153</v>
      </c>
      <c r="C58" s="49" t="s">
        <v>1154</v>
      </c>
      <c r="D58" s="74">
        <v>-105.39580000000001</v>
      </c>
      <c r="E58" s="74">
        <v>-218.83579</v>
      </c>
      <c r="F58" s="74">
        <v>538.14517000000001</v>
      </c>
      <c r="G58" s="74">
        <v>213.91358000000002</v>
      </c>
    </row>
    <row r="59" spans="1:7" s="78" customFormat="1" ht="15" customHeight="1">
      <c r="A59" s="47" t="s">
        <v>749</v>
      </c>
      <c r="B59" s="173" t="s">
        <v>1155</v>
      </c>
      <c r="C59" s="75" t="s">
        <v>1156</v>
      </c>
      <c r="D59" s="74">
        <v>0</v>
      </c>
      <c r="E59" s="74">
        <v>0</v>
      </c>
      <c r="F59" s="74">
        <v>0</v>
      </c>
      <c r="G59" s="74">
        <v>0</v>
      </c>
    </row>
    <row r="60" spans="1:7" s="78" customFormat="1" ht="15" customHeight="1">
      <c r="A60" s="47" t="s">
        <v>749</v>
      </c>
      <c r="B60" s="346" t="s">
        <v>1157</v>
      </c>
      <c r="C60" s="49" t="s">
        <v>632</v>
      </c>
      <c r="D60" s="74">
        <v>-105.39580000000001</v>
      </c>
      <c r="E60" s="74">
        <v>-218.83579</v>
      </c>
      <c r="F60" s="74">
        <v>538.14517000000001</v>
      </c>
      <c r="G60" s="74">
        <v>213.91358000000002</v>
      </c>
    </row>
    <row r="61" spans="1:7" s="78" customFormat="1" ht="15" customHeight="1">
      <c r="A61" s="47" t="s">
        <v>749</v>
      </c>
      <c r="B61" s="173" t="s">
        <v>1158</v>
      </c>
      <c r="C61" s="75" t="s">
        <v>1159</v>
      </c>
      <c r="D61" s="74">
        <v>0</v>
      </c>
      <c r="E61" s="74">
        <v>5.6870799999999999</v>
      </c>
      <c r="F61" s="74">
        <v>50.295870000000001</v>
      </c>
      <c r="G61" s="74">
        <v>55.982950000000002</v>
      </c>
    </row>
    <row r="62" spans="1:7" s="78" customFormat="1" ht="15" customHeight="1">
      <c r="A62" s="47" t="s">
        <v>749</v>
      </c>
      <c r="B62" s="173" t="s">
        <v>1160</v>
      </c>
      <c r="C62" s="47" t="s">
        <v>1161</v>
      </c>
      <c r="D62" s="74">
        <v>-0.6079199999999999</v>
      </c>
      <c r="E62" s="74">
        <v>-2.91886</v>
      </c>
      <c r="F62" s="74">
        <v>-7.6549700000000005</v>
      </c>
      <c r="G62" s="74">
        <v>-11.181750000000001</v>
      </c>
    </row>
    <row r="63" spans="1:7" s="78" customFormat="1" ht="15" customHeight="1">
      <c r="A63" s="47" t="s">
        <v>749</v>
      </c>
      <c r="B63" s="47" t="s">
        <v>1162</v>
      </c>
      <c r="C63" s="49" t="s">
        <v>634</v>
      </c>
      <c r="D63" s="74">
        <v>-106.00372</v>
      </c>
      <c r="E63" s="74">
        <v>-216.06757000000002</v>
      </c>
      <c r="F63" s="74">
        <v>580.78607</v>
      </c>
      <c r="G63" s="74">
        <v>258.71477999999996</v>
      </c>
    </row>
    <row r="64" spans="1:7" s="78" customFormat="1" ht="15" customHeight="1">
      <c r="A64" s="47" t="s">
        <v>749</v>
      </c>
      <c r="B64" s="47" t="s">
        <v>1163</v>
      </c>
      <c r="C64" s="75" t="s">
        <v>1164</v>
      </c>
      <c r="D64" s="74">
        <v>0</v>
      </c>
      <c r="E64" s="74">
        <v>0</v>
      </c>
      <c r="F64" s="74">
        <v>0</v>
      </c>
      <c r="G64" s="74">
        <v>0</v>
      </c>
    </row>
    <row r="65" spans="1:7" s="78" customFormat="1" ht="15" customHeight="1">
      <c r="A65" s="47" t="s">
        <v>749</v>
      </c>
      <c r="B65" s="47" t="s">
        <v>1165</v>
      </c>
      <c r="C65" s="49" t="s">
        <v>1166</v>
      </c>
      <c r="D65" s="74">
        <v>-106.00372</v>
      </c>
      <c r="E65" s="74">
        <v>-216.06757000000002</v>
      </c>
      <c r="F65" s="74">
        <v>580.78607</v>
      </c>
      <c r="G65" s="74">
        <v>258.71477999999996</v>
      </c>
    </row>
    <row r="66" spans="1:7" s="78" customFormat="1" ht="15" customHeight="1">
      <c r="A66" s="47" t="s">
        <v>749</v>
      </c>
      <c r="B66" s="173" t="s">
        <v>1167</v>
      </c>
      <c r="C66" s="75" t="s">
        <v>1168</v>
      </c>
      <c r="D66" s="74">
        <v>0</v>
      </c>
      <c r="E66" s="74">
        <v>0</v>
      </c>
      <c r="F66" s="74">
        <v>0</v>
      </c>
      <c r="G66" s="74">
        <v>0</v>
      </c>
    </row>
    <row r="67" spans="1:7" s="78" customFormat="1" ht="15" customHeight="1">
      <c r="A67" s="192" t="s">
        <v>749</v>
      </c>
      <c r="B67" s="192" t="s">
        <v>1169</v>
      </c>
      <c r="C67" s="368" t="s">
        <v>1170</v>
      </c>
      <c r="D67" s="473">
        <v>-106.00372</v>
      </c>
      <c r="E67" s="473">
        <v>-216.06757000000002</v>
      </c>
      <c r="F67" s="473">
        <v>580.78607</v>
      </c>
      <c r="G67" s="473">
        <v>258.71477999999996</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50"/>
      <c r="D71" s="750"/>
      <c r="E71" s="750"/>
      <c r="F71" s="750"/>
      <c r="G71" s="750"/>
    </row>
    <row r="72" spans="1:7" ht="45" customHeight="1">
      <c r="A72" s="47"/>
      <c r="B72" s="47"/>
      <c r="C72" s="815" t="s">
        <v>1171</v>
      </c>
      <c r="D72" s="816"/>
      <c r="E72" s="816"/>
      <c r="F72" s="816"/>
      <c r="G72" s="816"/>
    </row>
    <row r="73" spans="1:7" ht="25.5">
      <c r="A73" s="47"/>
      <c r="B73" s="47"/>
      <c r="C73" s="368"/>
      <c r="D73" s="240" t="s">
        <v>123</v>
      </c>
      <c r="E73" s="240" t="s">
        <v>125</v>
      </c>
      <c r="F73" s="240" t="s">
        <v>473</v>
      </c>
      <c r="G73" s="369" t="s">
        <v>519</v>
      </c>
    </row>
    <row r="74" spans="1:7" ht="15" customHeight="1">
      <c r="A74" s="47"/>
      <c r="B74" s="47"/>
      <c r="C74" s="374" t="s">
        <v>1172</v>
      </c>
      <c r="D74" s="576">
        <v>20548.275449999997</v>
      </c>
      <c r="E74" s="576">
        <v>280935.72276999999</v>
      </c>
      <c r="F74" s="576">
        <v>424214.35806</v>
      </c>
      <c r="G74" s="74">
        <v>725698.35627999995</v>
      </c>
    </row>
    <row r="75" spans="1:7" ht="15" customHeight="1">
      <c r="A75" s="47"/>
      <c r="B75" s="47"/>
      <c r="C75" s="374"/>
      <c r="D75" s="576"/>
      <c r="E75" s="576"/>
      <c r="F75" s="576"/>
      <c r="G75" s="576"/>
    </row>
    <row r="76" spans="1:7" ht="15" customHeight="1">
      <c r="A76" s="47" t="s">
        <v>749</v>
      </c>
      <c r="B76" s="47" t="s">
        <v>1173</v>
      </c>
      <c r="C76" s="47" t="s">
        <v>1174</v>
      </c>
      <c r="D76" s="576">
        <v>7609.4410099999996</v>
      </c>
      <c r="E76" s="576">
        <v>15833.68866</v>
      </c>
      <c r="F76" s="576">
        <v>26274.142899999999</v>
      </c>
      <c r="G76" s="74">
        <v>49717.272570000001</v>
      </c>
    </row>
    <row r="77" spans="1:7" ht="15" customHeight="1">
      <c r="A77" s="47" t="s">
        <v>749</v>
      </c>
      <c r="B77" s="47" t="s">
        <v>1175</v>
      </c>
      <c r="C77" s="47" t="s">
        <v>1176</v>
      </c>
      <c r="D77" s="576">
        <v>12938.834439999999</v>
      </c>
      <c r="E77" s="576">
        <v>265102.03411000001</v>
      </c>
      <c r="F77" s="576">
        <v>397940.21516000002</v>
      </c>
      <c r="G77" s="74">
        <v>675981.08371000004</v>
      </c>
    </row>
    <row r="78" spans="1:7" ht="15" customHeight="1">
      <c r="A78" s="47"/>
      <c r="B78" s="47"/>
      <c r="C78" s="47"/>
      <c r="D78" s="576"/>
      <c r="E78" s="576"/>
      <c r="F78" s="576"/>
      <c r="G78" s="576"/>
    </row>
    <row r="79" spans="1:7" ht="15" customHeight="1">
      <c r="A79" s="47"/>
      <c r="B79" s="47"/>
      <c r="C79" s="49" t="s">
        <v>1177</v>
      </c>
      <c r="D79" s="576">
        <v>20548.275450000001</v>
      </c>
      <c r="E79" s="576">
        <v>280935.72276999999</v>
      </c>
      <c r="F79" s="576">
        <v>424214.35806</v>
      </c>
      <c r="G79" s="74">
        <v>725698.35627999995</v>
      </c>
    </row>
    <row r="80" spans="1:7" ht="15" customHeight="1">
      <c r="A80" s="47"/>
      <c r="B80" s="47"/>
      <c r="C80" s="47"/>
      <c r="D80" s="576"/>
      <c r="E80" s="576"/>
      <c r="F80" s="576"/>
      <c r="G80" s="576"/>
    </row>
    <row r="81" spans="1:7" ht="15" customHeight="1">
      <c r="A81" s="47" t="s">
        <v>749</v>
      </c>
      <c r="B81" s="47" t="s">
        <v>1178</v>
      </c>
      <c r="C81" s="47" t="s">
        <v>1179</v>
      </c>
      <c r="D81" s="576">
        <v>1692.5854999999999</v>
      </c>
      <c r="E81" s="576">
        <v>59156.355929999998</v>
      </c>
      <c r="F81" s="576">
        <v>51740.570659999998</v>
      </c>
      <c r="G81" s="74">
        <v>112589.51209</v>
      </c>
    </row>
    <row r="82" spans="1:7" ht="15" customHeight="1">
      <c r="A82" s="47" t="s">
        <v>749</v>
      </c>
      <c r="B82" s="47" t="s">
        <v>1180</v>
      </c>
      <c r="C82" s="47" t="s">
        <v>1181</v>
      </c>
      <c r="D82" s="576">
        <v>18855.68995</v>
      </c>
      <c r="E82" s="576">
        <v>211769.42791</v>
      </c>
      <c r="F82" s="576">
        <v>372473.78739999997</v>
      </c>
      <c r="G82" s="74">
        <v>603098.90525999991</v>
      </c>
    </row>
    <row r="83" spans="1:7" ht="15" customHeight="1">
      <c r="A83" s="47" t="s">
        <v>749</v>
      </c>
      <c r="B83" s="47" t="s">
        <v>1182</v>
      </c>
      <c r="C83" s="47" t="s">
        <v>1183</v>
      </c>
      <c r="D83" s="576">
        <v>0</v>
      </c>
      <c r="E83" s="576">
        <v>0</v>
      </c>
      <c r="F83" s="576">
        <v>0</v>
      </c>
      <c r="G83" s="74">
        <v>0</v>
      </c>
    </row>
    <row r="84" spans="1:7" ht="15" customHeight="1">
      <c r="A84" s="47" t="s">
        <v>749</v>
      </c>
      <c r="B84" s="47" t="s">
        <v>1184</v>
      </c>
      <c r="C84" s="47" t="s">
        <v>1185</v>
      </c>
      <c r="D84" s="576">
        <v>0</v>
      </c>
      <c r="E84" s="576">
        <v>10009.93893</v>
      </c>
      <c r="F84" s="576">
        <v>0</v>
      </c>
      <c r="G84" s="74">
        <v>10009.93893</v>
      </c>
    </row>
    <row r="85" spans="1:7" ht="15" customHeight="1">
      <c r="A85" s="47" t="s">
        <v>749</v>
      </c>
      <c r="B85" s="47" t="s">
        <v>1186</v>
      </c>
      <c r="C85" s="47" t="s">
        <v>1187</v>
      </c>
      <c r="D85" s="576">
        <v>0</v>
      </c>
      <c r="E85" s="576">
        <v>0</v>
      </c>
      <c r="F85" s="576">
        <v>0</v>
      </c>
      <c r="G85" s="74">
        <v>0</v>
      </c>
    </row>
    <row r="86" spans="1:7" ht="15" customHeight="1">
      <c r="A86" s="47"/>
      <c r="B86" s="47"/>
      <c r="C86" s="347"/>
      <c r="D86" s="576"/>
      <c r="E86" s="576"/>
      <c r="F86" s="576"/>
      <c r="G86" s="576"/>
    </row>
    <row r="87" spans="1:7" ht="15" customHeight="1">
      <c r="A87" s="47"/>
      <c r="B87" s="47"/>
      <c r="C87" s="375" t="s">
        <v>1188</v>
      </c>
      <c r="D87" s="576">
        <v>20548.275449999997</v>
      </c>
      <c r="E87" s="576">
        <v>280935.72276999999</v>
      </c>
      <c r="F87" s="576">
        <v>424214.35806</v>
      </c>
      <c r="G87" s="74">
        <v>725698.35627999995</v>
      </c>
    </row>
    <row r="88" spans="1:7" ht="15" customHeight="1" thickBot="1">
      <c r="A88" s="47"/>
      <c r="B88" s="47"/>
      <c r="C88" s="376"/>
      <c r="D88" s="377"/>
      <c r="E88" s="377"/>
      <c r="F88" s="377"/>
      <c r="G88" s="377"/>
    </row>
    <row r="89" spans="1:7" ht="24.75" customHeight="1">
      <c r="A89" s="47"/>
      <c r="B89" s="47"/>
      <c r="C89" s="814" t="s">
        <v>1469</v>
      </c>
      <c r="D89" s="814"/>
      <c r="E89" s="814"/>
      <c r="F89" s="814"/>
      <c r="G89" s="814"/>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80.5703125" defaultRowHeight="12.75"/>
  <cols>
    <col min="1" max="1" width="59.42578125" style="633" hidden="1" customWidth="1"/>
    <col min="2" max="2" width="89.7109375" style="633" hidden="1" customWidth="1"/>
    <col min="3" max="3" width="91.28515625" style="33" customWidth="1"/>
    <col min="4" max="5" width="7.140625" style="633" bestFit="1" customWidth="1"/>
    <col min="6" max="6" width="9.28515625" style="633" bestFit="1" customWidth="1"/>
    <col min="7" max="13" width="19.7109375" style="633" customWidth="1"/>
    <col min="14" max="252" width="80.5703125" style="633"/>
    <col min="253" max="254" width="0" style="633" hidden="1" customWidth="1"/>
    <col min="255" max="255" width="91.28515625" style="633" customWidth="1"/>
    <col min="256" max="258" width="12.7109375" style="633" customWidth="1"/>
    <col min="259" max="269" width="19.7109375" style="633" customWidth="1"/>
    <col min="270" max="508" width="80.5703125" style="633"/>
    <col min="509" max="510" width="0" style="633" hidden="1" customWidth="1"/>
    <col min="511" max="511" width="91.28515625" style="633" customWidth="1"/>
    <col min="512" max="514" width="12.7109375" style="633" customWidth="1"/>
    <col min="515" max="525" width="19.7109375" style="633" customWidth="1"/>
    <col min="526" max="764" width="80.5703125" style="633"/>
    <col min="765" max="766" width="0" style="633" hidden="1" customWidth="1"/>
    <col min="767" max="767" width="91.28515625" style="633" customWidth="1"/>
    <col min="768" max="770" width="12.7109375" style="633" customWidth="1"/>
    <col min="771" max="781" width="19.7109375" style="633" customWidth="1"/>
    <col min="782" max="1020" width="80.5703125" style="633"/>
    <col min="1021" max="1022" width="0" style="633" hidden="1" customWidth="1"/>
    <col min="1023" max="1023" width="91.28515625" style="633" customWidth="1"/>
    <col min="1024" max="1026" width="12.7109375" style="633" customWidth="1"/>
    <col min="1027" max="1037" width="19.7109375" style="633" customWidth="1"/>
    <col min="1038" max="1276" width="80.5703125" style="633"/>
    <col min="1277" max="1278" width="0" style="633" hidden="1" customWidth="1"/>
    <col min="1279" max="1279" width="91.28515625" style="633" customWidth="1"/>
    <col min="1280" max="1282" width="12.7109375" style="633" customWidth="1"/>
    <col min="1283" max="1293" width="19.7109375" style="633" customWidth="1"/>
    <col min="1294" max="1532" width="80.5703125" style="633"/>
    <col min="1533" max="1534" width="0" style="633" hidden="1" customWidth="1"/>
    <col min="1535" max="1535" width="91.28515625" style="633" customWidth="1"/>
    <col min="1536" max="1538" width="12.7109375" style="633" customWidth="1"/>
    <col min="1539" max="1549" width="19.7109375" style="633" customWidth="1"/>
    <col min="1550" max="1788" width="80.5703125" style="633"/>
    <col min="1789" max="1790" width="0" style="633" hidden="1" customWidth="1"/>
    <col min="1791" max="1791" width="91.28515625" style="633" customWidth="1"/>
    <col min="1792" max="1794" width="12.7109375" style="633" customWidth="1"/>
    <col min="1795" max="1805" width="19.7109375" style="633" customWidth="1"/>
    <col min="1806" max="2044" width="80.5703125" style="633"/>
    <col min="2045" max="2046" width="0" style="633" hidden="1" customWidth="1"/>
    <col min="2047" max="2047" width="91.28515625" style="633" customWidth="1"/>
    <col min="2048" max="2050" width="12.7109375" style="633" customWidth="1"/>
    <col min="2051" max="2061" width="19.7109375" style="633" customWidth="1"/>
    <col min="2062" max="2300" width="80.5703125" style="633"/>
    <col min="2301" max="2302" width="0" style="633" hidden="1" customWidth="1"/>
    <col min="2303" max="2303" width="91.28515625" style="633" customWidth="1"/>
    <col min="2304" max="2306" width="12.7109375" style="633" customWidth="1"/>
    <col min="2307" max="2317" width="19.7109375" style="633" customWidth="1"/>
    <col min="2318" max="2556" width="80.5703125" style="633"/>
    <col min="2557" max="2558" width="0" style="633" hidden="1" customWidth="1"/>
    <col min="2559" max="2559" width="91.28515625" style="633" customWidth="1"/>
    <col min="2560" max="2562" width="12.7109375" style="633" customWidth="1"/>
    <col min="2563" max="2573" width="19.7109375" style="633" customWidth="1"/>
    <col min="2574" max="2812" width="80.5703125" style="633"/>
    <col min="2813" max="2814" width="0" style="633" hidden="1" customWidth="1"/>
    <col min="2815" max="2815" width="91.28515625" style="633" customWidth="1"/>
    <col min="2816" max="2818" width="12.7109375" style="633" customWidth="1"/>
    <col min="2819" max="2829" width="19.7109375" style="633" customWidth="1"/>
    <col min="2830" max="3068" width="80.5703125" style="633"/>
    <col min="3069" max="3070" width="0" style="633" hidden="1" customWidth="1"/>
    <col min="3071" max="3071" width="91.28515625" style="633" customWidth="1"/>
    <col min="3072" max="3074" width="12.7109375" style="633" customWidth="1"/>
    <col min="3075" max="3085" width="19.7109375" style="633" customWidth="1"/>
    <col min="3086" max="3324" width="80.5703125" style="633"/>
    <col min="3325" max="3326" width="0" style="633" hidden="1" customWidth="1"/>
    <col min="3327" max="3327" width="91.28515625" style="633" customWidth="1"/>
    <col min="3328" max="3330" width="12.7109375" style="633" customWidth="1"/>
    <col min="3331" max="3341" width="19.7109375" style="633" customWidth="1"/>
    <col min="3342" max="3580" width="80.5703125" style="633"/>
    <col min="3581" max="3582" width="0" style="633" hidden="1" customWidth="1"/>
    <col min="3583" max="3583" width="91.28515625" style="633" customWidth="1"/>
    <col min="3584" max="3586" width="12.7109375" style="633" customWidth="1"/>
    <col min="3587" max="3597" width="19.7109375" style="633" customWidth="1"/>
    <col min="3598" max="3836" width="80.5703125" style="633"/>
    <col min="3837" max="3838" width="0" style="633" hidden="1" customWidth="1"/>
    <col min="3839" max="3839" width="91.28515625" style="633" customWidth="1"/>
    <col min="3840" max="3842" width="12.7109375" style="633" customWidth="1"/>
    <col min="3843" max="3853" width="19.7109375" style="633" customWidth="1"/>
    <col min="3854" max="4092" width="80.5703125" style="633"/>
    <col min="4093" max="4094" width="0" style="633" hidden="1" customWidth="1"/>
    <col min="4095" max="4095" width="91.28515625" style="633" customWidth="1"/>
    <col min="4096" max="4098" width="12.7109375" style="633" customWidth="1"/>
    <col min="4099" max="4109" width="19.7109375" style="633" customWidth="1"/>
    <col min="4110" max="4348" width="80.5703125" style="633"/>
    <col min="4349" max="4350" width="0" style="633" hidden="1" customWidth="1"/>
    <col min="4351" max="4351" width="91.28515625" style="633" customWidth="1"/>
    <col min="4352" max="4354" width="12.7109375" style="633" customWidth="1"/>
    <col min="4355" max="4365" width="19.7109375" style="633" customWidth="1"/>
    <col min="4366" max="4604" width="80.5703125" style="633"/>
    <col min="4605" max="4606" width="0" style="633" hidden="1" customWidth="1"/>
    <col min="4607" max="4607" width="91.28515625" style="633" customWidth="1"/>
    <col min="4608" max="4610" width="12.7109375" style="633" customWidth="1"/>
    <col min="4611" max="4621" width="19.7109375" style="633" customWidth="1"/>
    <col min="4622" max="4860" width="80.5703125" style="633"/>
    <col min="4861" max="4862" width="0" style="633" hidden="1" customWidth="1"/>
    <col min="4863" max="4863" width="91.28515625" style="633" customWidth="1"/>
    <col min="4864" max="4866" width="12.7109375" style="633" customWidth="1"/>
    <col min="4867" max="4877" width="19.7109375" style="633" customWidth="1"/>
    <col min="4878" max="5116" width="80.5703125" style="633"/>
    <col min="5117" max="5118" width="0" style="633" hidden="1" customWidth="1"/>
    <col min="5119" max="5119" width="91.28515625" style="633" customWidth="1"/>
    <col min="5120" max="5122" width="12.7109375" style="633" customWidth="1"/>
    <col min="5123" max="5133" width="19.7109375" style="633" customWidth="1"/>
    <col min="5134" max="5372" width="80.5703125" style="633"/>
    <col min="5373" max="5374" width="0" style="633" hidden="1" customWidth="1"/>
    <col min="5375" max="5375" width="91.28515625" style="633" customWidth="1"/>
    <col min="5376" max="5378" width="12.7109375" style="633" customWidth="1"/>
    <col min="5379" max="5389" width="19.7109375" style="633" customWidth="1"/>
    <col min="5390" max="5628" width="80.5703125" style="633"/>
    <col min="5629" max="5630" width="0" style="633" hidden="1" customWidth="1"/>
    <col min="5631" max="5631" width="91.28515625" style="633" customWidth="1"/>
    <col min="5632" max="5634" width="12.7109375" style="633" customWidth="1"/>
    <col min="5635" max="5645" width="19.7109375" style="633" customWidth="1"/>
    <col min="5646" max="5884" width="80.5703125" style="633"/>
    <col min="5885" max="5886" width="0" style="633" hidden="1" customWidth="1"/>
    <col min="5887" max="5887" width="91.28515625" style="633" customWidth="1"/>
    <col min="5888" max="5890" width="12.7109375" style="633" customWidth="1"/>
    <col min="5891" max="5901" width="19.7109375" style="633" customWidth="1"/>
    <col min="5902" max="6140" width="80.5703125" style="633"/>
    <col min="6141" max="6142" width="0" style="633" hidden="1" customWidth="1"/>
    <col min="6143" max="6143" width="91.28515625" style="633" customWidth="1"/>
    <col min="6144" max="6146" width="12.7109375" style="633" customWidth="1"/>
    <col min="6147" max="6157" width="19.7109375" style="633" customWidth="1"/>
    <col min="6158" max="6396" width="80.5703125" style="633"/>
    <col min="6397" max="6398" width="0" style="633" hidden="1" customWidth="1"/>
    <col min="6399" max="6399" width="91.28515625" style="633" customWidth="1"/>
    <col min="6400" max="6402" width="12.7109375" style="633" customWidth="1"/>
    <col min="6403" max="6413" width="19.7109375" style="633" customWidth="1"/>
    <col min="6414" max="6652" width="80.5703125" style="633"/>
    <col min="6653" max="6654" width="0" style="633" hidden="1" customWidth="1"/>
    <col min="6655" max="6655" width="91.28515625" style="633" customWidth="1"/>
    <col min="6656" max="6658" width="12.7109375" style="633" customWidth="1"/>
    <col min="6659" max="6669" width="19.7109375" style="633" customWidth="1"/>
    <col min="6670" max="6908" width="80.5703125" style="633"/>
    <col min="6909" max="6910" width="0" style="633" hidden="1" customWidth="1"/>
    <col min="6911" max="6911" width="91.28515625" style="633" customWidth="1"/>
    <col min="6912" max="6914" width="12.7109375" style="633" customWidth="1"/>
    <col min="6915" max="6925" width="19.7109375" style="633" customWidth="1"/>
    <col min="6926" max="7164" width="80.5703125" style="633"/>
    <col min="7165" max="7166" width="0" style="633" hidden="1" customWidth="1"/>
    <col min="7167" max="7167" width="91.28515625" style="633" customWidth="1"/>
    <col min="7168" max="7170" width="12.7109375" style="633" customWidth="1"/>
    <col min="7171" max="7181" width="19.7109375" style="633" customWidth="1"/>
    <col min="7182" max="7420" width="80.5703125" style="633"/>
    <col min="7421" max="7422" width="0" style="633" hidden="1" customWidth="1"/>
    <col min="7423" max="7423" width="91.28515625" style="633" customWidth="1"/>
    <col min="7424" max="7426" width="12.7109375" style="633" customWidth="1"/>
    <col min="7427" max="7437" width="19.7109375" style="633" customWidth="1"/>
    <col min="7438" max="7676" width="80.5703125" style="633"/>
    <col min="7677" max="7678" width="0" style="633" hidden="1" customWidth="1"/>
    <col min="7679" max="7679" width="91.28515625" style="633" customWidth="1"/>
    <col min="7680" max="7682" width="12.7109375" style="633" customWidth="1"/>
    <col min="7683" max="7693" width="19.7109375" style="633" customWidth="1"/>
    <col min="7694" max="7932" width="80.5703125" style="633"/>
    <col min="7933" max="7934" width="0" style="633" hidden="1" customWidth="1"/>
    <col min="7935" max="7935" width="91.28515625" style="633" customWidth="1"/>
    <col min="7936" max="7938" width="12.7109375" style="633" customWidth="1"/>
    <col min="7939" max="7949" width="19.7109375" style="633" customWidth="1"/>
    <col min="7950" max="8188" width="80.5703125" style="633"/>
    <col min="8189" max="8190" width="0" style="633" hidden="1" customWidth="1"/>
    <col min="8191" max="8191" width="91.28515625" style="633" customWidth="1"/>
    <col min="8192" max="8194" width="12.7109375" style="633" customWidth="1"/>
    <col min="8195" max="8205" width="19.7109375" style="633" customWidth="1"/>
    <col min="8206" max="8444" width="80.5703125" style="633"/>
    <col min="8445" max="8446" width="0" style="633" hidden="1" customWidth="1"/>
    <col min="8447" max="8447" width="91.28515625" style="633" customWidth="1"/>
    <col min="8448" max="8450" width="12.7109375" style="633" customWidth="1"/>
    <col min="8451" max="8461" width="19.7109375" style="633" customWidth="1"/>
    <col min="8462" max="8700" width="80.5703125" style="633"/>
    <col min="8701" max="8702" width="0" style="633" hidden="1" customWidth="1"/>
    <col min="8703" max="8703" width="91.28515625" style="633" customWidth="1"/>
    <col min="8704" max="8706" width="12.7109375" style="633" customWidth="1"/>
    <col min="8707" max="8717" width="19.7109375" style="633" customWidth="1"/>
    <col min="8718" max="8956" width="80.5703125" style="633"/>
    <col min="8957" max="8958" width="0" style="633" hidden="1" customWidth="1"/>
    <col min="8959" max="8959" width="91.28515625" style="633" customWidth="1"/>
    <col min="8960" max="8962" width="12.7109375" style="633" customWidth="1"/>
    <col min="8963" max="8973" width="19.7109375" style="633" customWidth="1"/>
    <col min="8974" max="9212" width="80.5703125" style="633"/>
    <col min="9213" max="9214" width="0" style="633" hidden="1" customWidth="1"/>
    <col min="9215" max="9215" width="91.28515625" style="633" customWidth="1"/>
    <col min="9216" max="9218" width="12.7109375" style="633" customWidth="1"/>
    <col min="9219" max="9229" width="19.7109375" style="633" customWidth="1"/>
    <col min="9230" max="9468" width="80.5703125" style="633"/>
    <col min="9469" max="9470" width="0" style="633" hidden="1" customWidth="1"/>
    <col min="9471" max="9471" width="91.28515625" style="633" customWidth="1"/>
    <col min="9472" max="9474" width="12.7109375" style="633" customWidth="1"/>
    <col min="9475" max="9485" width="19.7109375" style="633" customWidth="1"/>
    <col min="9486" max="9724" width="80.5703125" style="633"/>
    <col min="9725" max="9726" width="0" style="633" hidden="1" customWidth="1"/>
    <col min="9727" max="9727" width="91.28515625" style="633" customWidth="1"/>
    <col min="9728" max="9730" width="12.7109375" style="633" customWidth="1"/>
    <col min="9731" max="9741" width="19.7109375" style="633" customWidth="1"/>
    <col min="9742" max="9980" width="80.5703125" style="633"/>
    <col min="9981" max="9982" width="0" style="633" hidden="1" customWidth="1"/>
    <col min="9983" max="9983" width="91.28515625" style="633" customWidth="1"/>
    <col min="9984" max="9986" width="12.7109375" style="633" customWidth="1"/>
    <col min="9987" max="9997" width="19.7109375" style="633" customWidth="1"/>
    <col min="9998" max="10236" width="80.5703125" style="633"/>
    <col min="10237" max="10238" width="0" style="633" hidden="1" customWidth="1"/>
    <col min="10239" max="10239" width="91.28515625" style="633" customWidth="1"/>
    <col min="10240" max="10242" width="12.7109375" style="633" customWidth="1"/>
    <col min="10243" max="10253" width="19.7109375" style="633" customWidth="1"/>
    <col min="10254" max="10492" width="80.5703125" style="633"/>
    <col min="10493" max="10494" width="0" style="633" hidden="1" customWidth="1"/>
    <col min="10495" max="10495" width="91.28515625" style="633" customWidth="1"/>
    <col min="10496" max="10498" width="12.7109375" style="633" customWidth="1"/>
    <col min="10499" max="10509" width="19.7109375" style="633" customWidth="1"/>
    <col min="10510" max="10748" width="80.5703125" style="633"/>
    <col min="10749" max="10750" width="0" style="633" hidden="1" customWidth="1"/>
    <col min="10751" max="10751" width="91.28515625" style="633" customWidth="1"/>
    <col min="10752" max="10754" width="12.7109375" style="633" customWidth="1"/>
    <col min="10755" max="10765" width="19.7109375" style="633" customWidth="1"/>
    <col min="10766" max="11004" width="80.5703125" style="633"/>
    <col min="11005" max="11006" width="0" style="633" hidden="1" customWidth="1"/>
    <col min="11007" max="11007" width="91.28515625" style="633" customWidth="1"/>
    <col min="11008" max="11010" width="12.7109375" style="633" customWidth="1"/>
    <col min="11011" max="11021" width="19.7109375" style="633" customWidth="1"/>
    <col min="11022" max="11260" width="80.5703125" style="633"/>
    <col min="11261" max="11262" width="0" style="633" hidden="1" customWidth="1"/>
    <col min="11263" max="11263" width="91.28515625" style="633" customWidth="1"/>
    <col min="11264" max="11266" width="12.7109375" style="633" customWidth="1"/>
    <col min="11267" max="11277" width="19.7109375" style="633" customWidth="1"/>
    <col min="11278" max="11516" width="80.5703125" style="633"/>
    <col min="11517" max="11518" width="0" style="633" hidden="1" customWidth="1"/>
    <col min="11519" max="11519" width="91.28515625" style="633" customWidth="1"/>
    <col min="11520" max="11522" width="12.7109375" style="633" customWidth="1"/>
    <col min="11523" max="11533" width="19.7109375" style="633" customWidth="1"/>
    <col min="11534" max="11772" width="80.5703125" style="633"/>
    <col min="11773" max="11774" width="0" style="633" hidden="1" customWidth="1"/>
    <col min="11775" max="11775" width="91.28515625" style="633" customWidth="1"/>
    <col min="11776" max="11778" width="12.7109375" style="633" customWidth="1"/>
    <col min="11779" max="11789" width="19.7109375" style="633" customWidth="1"/>
    <col min="11790" max="12028" width="80.5703125" style="633"/>
    <col min="12029" max="12030" width="0" style="633" hidden="1" customWidth="1"/>
    <col min="12031" max="12031" width="91.28515625" style="633" customWidth="1"/>
    <col min="12032" max="12034" width="12.7109375" style="633" customWidth="1"/>
    <col min="12035" max="12045" width="19.7109375" style="633" customWidth="1"/>
    <col min="12046" max="12284" width="80.5703125" style="633"/>
    <col min="12285" max="12286" width="0" style="633" hidden="1" customWidth="1"/>
    <col min="12287" max="12287" width="91.28515625" style="633" customWidth="1"/>
    <col min="12288" max="12290" width="12.7109375" style="633" customWidth="1"/>
    <col min="12291" max="12301" width="19.7109375" style="633" customWidth="1"/>
    <col min="12302" max="12540" width="80.5703125" style="633"/>
    <col min="12541" max="12542" width="0" style="633" hidden="1" customWidth="1"/>
    <col min="12543" max="12543" width="91.28515625" style="633" customWidth="1"/>
    <col min="12544" max="12546" width="12.7109375" style="633" customWidth="1"/>
    <col min="12547" max="12557" width="19.7109375" style="633" customWidth="1"/>
    <col min="12558" max="12796" width="80.5703125" style="633"/>
    <col min="12797" max="12798" width="0" style="633" hidden="1" customWidth="1"/>
    <col min="12799" max="12799" width="91.28515625" style="633" customWidth="1"/>
    <col min="12800" max="12802" width="12.7109375" style="633" customWidth="1"/>
    <col min="12803" max="12813" width="19.7109375" style="633" customWidth="1"/>
    <col min="12814" max="13052" width="80.5703125" style="633"/>
    <col min="13053" max="13054" width="0" style="633" hidden="1" customWidth="1"/>
    <col min="13055" max="13055" width="91.28515625" style="633" customWidth="1"/>
    <col min="13056" max="13058" width="12.7109375" style="633" customWidth="1"/>
    <col min="13059" max="13069" width="19.7109375" style="633" customWidth="1"/>
    <col min="13070" max="13308" width="80.5703125" style="633"/>
    <col min="13309" max="13310" width="0" style="633" hidden="1" customWidth="1"/>
    <col min="13311" max="13311" width="91.28515625" style="633" customWidth="1"/>
    <col min="13312" max="13314" width="12.7109375" style="633" customWidth="1"/>
    <col min="13315" max="13325" width="19.7109375" style="633" customWidth="1"/>
    <col min="13326" max="13564" width="80.5703125" style="633"/>
    <col min="13565" max="13566" width="0" style="633" hidden="1" customWidth="1"/>
    <col min="13567" max="13567" width="91.28515625" style="633" customWidth="1"/>
    <col min="13568" max="13570" width="12.7109375" style="633" customWidth="1"/>
    <col min="13571" max="13581" width="19.7109375" style="633" customWidth="1"/>
    <col min="13582" max="13820" width="80.5703125" style="633"/>
    <col min="13821" max="13822" width="0" style="633" hidden="1" customWidth="1"/>
    <col min="13823" max="13823" width="91.28515625" style="633" customWidth="1"/>
    <col min="13824" max="13826" width="12.7109375" style="633" customWidth="1"/>
    <col min="13827" max="13837" width="19.7109375" style="633" customWidth="1"/>
    <col min="13838" max="14076" width="80.5703125" style="633"/>
    <col min="14077" max="14078" width="0" style="633" hidden="1" customWidth="1"/>
    <col min="14079" max="14079" width="91.28515625" style="633" customWidth="1"/>
    <col min="14080" max="14082" width="12.7109375" style="633" customWidth="1"/>
    <col min="14083" max="14093" width="19.7109375" style="633" customWidth="1"/>
    <col min="14094" max="14332" width="80.5703125" style="633"/>
    <col min="14333" max="14334" width="0" style="633" hidden="1" customWidth="1"/>
    <col min="14335" max="14335" width="91.28515625" style="633" customWidth="1"/>
    <col min="14336" max="14338" width="12.7109375" style="633" customWidth="1"/>
    <col min="14339" max="14349" width="19.7109375" style="633" customWidth="1"/>
    <col min="14350" max="14588" width="80.5703125" style="633"/>
    <col min="14589" max="14590" width="0" style="633" hidden="1" customWidth="1"/>
    <col min="14591" max="14591" width="91.28515625" style="633" customWidth="1"/>
    <col min="14592" max="14594" width="12.7109375" style="633" customWidth="1"/>
    <col min="14595" max="14605" width="19.7109375" style="633" customWidth="1"/>
    <col min="14606" max="14844" width="80.5703125" style="633"/>
    <col min="14845" max="14846" width="0" style="633" hidden="1" customWidth="1"/>
    <col min="14847" max="14847" width="91.28515625" style="633" customWidth="1"/>
    <col min="14848" max="14850" width="12.7109375" style="633" customWidth="1"/>
    <col min="14851" max="14861" width="19.7109375" style="633" customWidth="1"/>
    <col min="14862" max="15100" width="80.5703125" style="633"/>
    <col min="15101" max="15102" width="0" style="633" hidden="1" customWidth="1"/>
    <col min="15103" max="15103" width="91.28515625" style="633" customWidth="1"/>
    <col min="15104" max="15106" width="12.7109375" style="633" customWidth="1"/>
    <col min="15107" max="15117" width="19.7109375" style="633" customWidth="1"/>
    <col min="15118" max="15356" width="80.5703125" style="633"/>
    <col min="15357" max="15358" width="0" style="633" hidden="1" customWidth="1"/>
    <col min="15359" max="15359" width="91.28515625" style="633" customWidth="1"/>
    <col min="15360" max="15362" width="12.7109375" style="633" customWidth="1"/>
    <col min="15363" max="15373" width="19.7109375" style="633" customWidth="1"/>
    <col min="15374" max="15612" width="80.5703125" style="633"/>
    <col min="15613" max="15614" width="0" style="633" hidden="1" customWidth="1"/>
    <col min="15615" max="15615" width="91.28515625" style="633" customWidth="1"/>
    <col min="15616" max="15618" width="12.7109375" style="633" customWidth="1"/>
    <col min="15619" max="15629" width="19.7109375" style="633" customWidth="1"/>
    <col min="15630" max="15868" width="80.5703125" style="633"/>
    <col min="15869" max="15870" width="0" style="633" hidden="1" customWidth="1"/>
    <col min="15871" max="15871" width="91.28515625" style="633" customWidth="1"/>
    <col min="15872" max="15874" width="12.7109375" style="633" customWidth="1"/>
    <col min="15875" max="15885" width="19.7109375" style="633" customWidth="1"/>
    <col min="15886" max="16124" width="80.5703125" style="633"/>
    <col min="16125" max="16126" width="0" style="633" hidden="1" customWidth="1"/>
    <col min="16127" max="16127" width="91.28515625" style="633" customWidth="1"/>
    <col min="16128" max="16130" width="12.7109375" style="633" customWidth="1"/>
    <col min="16131" max="16141" width="19.7109375" style="633" customWidth="1"/>
    <col min="16142" max="16384" width="80.5703125" style="633"/>
  </cols>
  <sheetData>
    <row r="1" spans="1:6" s="356" customFormat="1" ht="30" customHeight="1">
      <c r="A1" s="47"/>
      <c r="B1" s="47"/>
      <c r="C1" s="749" t="s">
        <v>1189</v>
      </c>
      <c r="D1" s="749"/>
      <c r="E1" s="749"/>
      <c r="F1" s="749"/>
    </row>
    <row r="2" spans="1:6" s="356" customFormat="1" ht="15" customHeight="1">
      <c r="A2" s="47"/>
      <c r="B2" s="47"/>
      <c r="C2" s="750" t="s">
        <v>520</v>
      </c>
      <c r="D2" s="750"/>
      <c r="E2" s="750"/>
      <c r="F2" s="750"/>
    </row>
    <row r="3" spans="1:6" s="356" customFormat="1" ht="15" customHeight="1">
      <c r="A3" s="47"/>
      <c r="B3" s="47"/>
      <c r="C3" s="761" t="s">
        <v>1501</v>
      </c>
      <c r="D3" s="761"/>
      <c r="E3" s="761"/>
      <c r="F3" s="761"/>
    </row>
    <row r="4" spans="1:6" s="356" customFormat="1" ht="30" customHeight="1">
      <c r="A4" s="47" t="s">
        <v>1201</v>
      </c>
      <c r="B4" s="47"/>
      <c r="C4" s="751" t="s">
        <v>512</v>
      </c>
      <c r="D4" s="751"/>
      <c r="E4" s="751"/>
      <c r="F4" s="751"/>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749</v>
      </c>
      <c r="B7" s="355" t="s">
        <v>1059</v>
      </c>
      <c r="C7" s="474" t="s">
        <v>581</v>
      </c>
      <c r="D7" s="475">
        <v>30980.519840000001</v>
      </c>
      <c r="E7" s="475">
        <v>5038.3912</v>
      </c>
      <c r="F7" s="475">
        <v>36018.911039999999</v>
      </c>
    </row>
    <row r="8" spans="1:6" s="78" customFormat="1" ht="15" customHeight="1">
      <c r="A8" s="47" t="s">
        <v>749</v>
      </c>
      <c r="B8" s="47" t="s">
        <v>1060</v>
      </c>
      <c r="C8" s="49" t="s">
        <v>1061</v>
      </c>
      <c r="D8" s="74">
        <v>840.79304999999999</v>
      </c>
      <c r="E8" s="74">
        <v>1028.7479799999999</v>
      </c>
      <c r="F8" s="74">
        <v>1869.5410299999999</v>
      </c>
    </row>
    <row r="9" spans="1:6" s="77" customFormat="1" ht="15" customHeight="1">
      <c r="A9" s="47" t="s">
        <v>749</v>
      </c>
      <c r="B9" s="47" t="s">
        <v>1062</v>
      </c>
      <c r="C9" s="49" t="s">
        <v>1063</v>
      </c>
      <c r="D9" s="74">
        <v>1163.80431</v>
      </c>
      <c r="E9" s="74">
        <v>0</v>
      </c>
      <c r="F9" s="74">
        <v>1163.80431</v>
      </c>
    </row>
    <row r="10" spans="1:6" s="77" customFormat="1" ht="15" customHeight="1">
      <c r="A10" s="47" t="s">
        <v>749</v>
      </c>
      <c r="B10" s="47" t="s">
        <v>1064</v>
      </c>
      <c r="C10" s="49" t="s">
        <v>1065</v>
      </c>
      <c r="D10" s="74">
        <v>4924.3244199999999</v>
      </c>
      <c r="E10" s="74">
        <v>485.41473999999999</v>
      </c>
      <c r="F10" s="74">
        <v>5409.7391600000001</v>
      </c>
    </row>
    <row r="11" spans="1:6" s="77" customFormat="1" ht="15" customHeight="1">
      <c r="A11" s="47" t="s">
        <v>749</v>
      </c>
      <c r="B11" s="47" t="s">
        <v>1066</v>
      </c>
      <c r="C11" s="49" t="s">
        <v>1067</v>
      </c>
      <c r="D11" s="74">
        <v>0</v>
      </c>
      <c r="E11" s="74">
        <v>0</v>
      </c>
      <c r="F11" s="74">
        <v>0</v>
      </c>
    </row>
    <row r="12" spans="1:6" s="77" customFormat="1" ht="15" customHeight="1">
      <c r="A12" s="47" t="s">
        <v>749</v>
      </c>
      <c r="B12" s="47" t="s">
        <v>1068</v>
      </c>
      <c r="C12" s="49" t="s">
        <v>1069</v>
      </c>
      <c r="D12" s="74">
        <v>22931.251110000001</v>
      </c>
      <c r="E12" s="74">
        <v>0</v>
      </c>
      <c r="F12" s="74">
        <v>22931.251110000001</v>
      </c>
    </row>
    <row r="13" spans="1:6" s="77" customFormat="1" ht="15" customHeight="1">
      <c r="A13" s="47" t="s">
        <v>749</v>
      </c>
      <c r="B13" s="47" t="s">
        <v>1070</v>
      </c>
      <c r="C13" s="49" t="s">
        <v>1071</v>
      </c>
      <c r="D13" s="74">
        <v>691.03562999999997</v>
      </c>
      <c r="E13" s="74">
        <v>0</v>
      </c>
      <c r="F13" s="74">
        <v>691.03562999999997</v>
      </c>
    </row>
    <row r="14" spans="1:6" s="77" customFormat="1" ht="15" customHeight="1">
      <c r="A14" s="47" t="s">
        <v>749</v>
      </c>
      <c r="B14" s="47" t="s">
        <v>1072</v>
      </c>
      <c r="C14" s="49" t="s">
        <v>1073</v>
      </c>
      <c r="D14" s="74">
        <v>429.31132000000002</v>
      </c>
      <c r="E14" s="74">
        <v>3524.2284799999998</v>
      </c>
      <c r="F14" s="74">
        <v>3953.5397999999996</v>
      </c>
    </row>
    <row r="15" spans="1:6" s="78" customFormat="1" ht="15" customHeight="1">
      <c r="A15" s="47" t="s">
        <v>749</v>
      </c>
      <c r="B15" s="47" t="s">
        <v>1190</v>
      </c>
      <c r="C15" s="49" t="s">
        <v>1075</v>
      </c>
      <c r="D15" s="345">
        <v>0</v>
      </c>
      <c r="E15" s="345">
        <v>0</v>
      </c>
      <c r="F15" s="74">
        <v>0</v>
      </c>
    </row>
    <row r="16" spans="1:6" s="78" customFormat="1" ht="15" customHeight="1">
      <c r="A16" s="355" t="s">
        <v>749</v>
      </c>
      <c r="B16" s="355" t="s">
        <v>1076</v>
      </c>
      <c r="C16" s="270" t="s">
        <v>1077</v>
      </c>
      <c r="D16" s="76">
        <v>4708.7222099999999</v>
      </c>
      <c r="E16" s="76">
        <v>734.82236999999998</v>
      </c>
      <c r="F16" s="76">
        <v>5443.5445799999998</v>
      </c>
    </row>
    <row r="17" spans="1:6" s="662" customFormat="1" ht="15" customHeight="1">
      <c r="A17" s="673" t="s">
        <v>749</v>
      </c>
      <c r="B17" s="673" t="s">
        <v>1078</v>
      </c>
      <c r="C17" s="677" t="s">
        <v>247</v>
      </c>
      <c r="D17" s="685">
        <v>0</v>
      </c>
      <c r="E17" s="685">
        <v>0</v>
      </c>
      <c r="F17" s="685">
        <v>0</v>
      </c>
    </row>
    <row r="18" spans="1:6" s="78" customFormat="1" ht="15" customHeight="1">
      <c r="A18" s="47" t="s">
        <v>749</v>
      </c>
      <c r="B18" s="47" t="s">
        <v>1078</v>
      </c>
      <c r="C18" s="49" t="s">
        <v>1263</v>
      </c>
      <c r="D18" s="74">
        <v>0</v>
      </c>
      <c r="E18" s="74">
        <v>0</v>
      </c>
      <c r="F18" s="74">
        <v>0</v>
      </c>
    </row>
    <row r="19" spans="1:6" s="77" customFormat="1" ht="15" customHeight="1">
      <c r="A19" s="47" t="s">
        <v>749</v>
      </c>
      <c r="B19" s="47" t="s">
        <v>1079</v>
      </c>
      <c r="C19" s="49" t="s">
        <v>1080</v>
      </c>
      <c r="D19" s="74">
        <v>4708.7222099999999</v>
      </c>
      <c r="E19" s="74">
        <v>734.82236999999998</v>
      </c>
      <c r="F19" s="74">
        <v>5443.5445799999998</v>
      </c>
    </row>
    <row r="20" spans="1:6" s="77" customFormat="1" ht="15" customHeight="1">
      <c r="A20" s="47" t="s">
        <v>749</v>
      </c>
      <c r="B20" s="47" t="s">
        <v>1081</v>
      </c>
      <c r="C20" s="49" t="s">
        <v>1082</v>
      </c>
      <c r="D20" s="74">
        <v>0</v>
      </c>
      <c r="E20" s="74">
        <v>0</v>
      </c>
      <c r="F20" s="74">
        <v>0</v>
      </c>
    </row>
    <row r="21" spans="1:6" s="77" customFormat="1" ht="15" customHeight="1">
      <c r="A21" s="47" t="s">
        <v>749</v>
      </c>
      <c r="B21" s="47" t="s">
        <v>1083</v>
      </c>
      <c r="C21" s="49" t="s">
        <v>1084</v>
      </c>
      <c r="D21" s="74">
        <v>0</v>
      </c>
      <c r="E21" s="74">
        <v>0</v>
      </c>
      <c r="F21" s="74">
        <v>0</v>
      </c>
    </row>
    <row r="22" spans="1:6" s="77" customFormat="1" ht="15" customHeight="1">
      <c r="A22" s="47" t="s">
        <v>749</v>
      </c>
      <c r="B22" s="47" t="s">
        <v>1085</v>
      </c>
      <c r="C22" s="49" t="s">
        <v>1086</v>
      </c>
      <c r="D22" s="74">
        <v>0</v>
      </c>
      <c r="E22" s="74">
        <v>0</v>
      </c>
      <c r="F22" s="74">
        <v>0</v>
      </c>
    </row>
    <row r="23" spans="1:6" s="77" customFormat="1" ht="15" customHeight="1">
      <c r="A23" s="47" t="s">
        <v>749</v>
      </c>
      <c r="B23" s="173" t="s">
        <v>816</v>
      </c>
      <c r="C23" s="49" t="s">
        <v>817</v>
      </c>
      <c r="D23" s="74">
        <v>0</v>
      </c>
      <c r="E23" s="74">
        <v>0</v>
      </c>
      <c r="F23" s="74">
        <v>0</v>
      </c>
    </row>
    <row r="24" spans="1:6" ht="15" customHeight="1">
      <c r="A24" s="355" t="s">
        <v>749</v>
      </c>
      <c r="B24" s="355" t="s">
        <v>1087</v>
      </c>
      <c r="C24" s="270" t="s">
        <v>606</v>
      </c>
      <c r="D24" s="76">
        <v>26271.797629999997</v>
      </c>
      <c r="E24" s="76">
        <v>4303.5688300000002</v>
      </c>
      <c r="F24" s="76">
        <v>30575.366459999997</v>
      </c>
    </row>
    <row r="25" spans="1:6" s="78" customFormat="1" ht="15" customHeight="1">
      <c r="A25" s="47" t="s">
        <v>749</v>
      </c>
      <c r="B25" s="47" t="s">
        <v>1088</v>
      </c>
      <c r="C25" s="49" t="s">
        <v>1089</v>
      </c>
      <c r="D25" s="74">
        <v>13000</v>
      </c>
      <c r="E25" s="74">
        <v>10091.200000000001</v>
      </c>
      <c r="F25" s="74">
        <v>23091.200000000001</v>
      </c>
    </row>
    <row r="26" spans="1:6" s="77" customFormat="1" ht="15" customHeight="1">
      <c r="A26" s="47" t="s">
        <v>749</v>
      </c>
      <c r="B26" s="47" t="s">
        <v>1090</v>
      </c>
      <c r="C26" s="49" t="s">
        <v>1091</v>
      </c>
      <c r="D26" s="74">
        <v>0</v>
      </c>
      <c r="E26" s="74">
        <v>0</v>
      </c>
      <c r="F26" s="74">
        <v>0</v>
      </c>
    </row>
    <row r="27" spans="1:6" s="77" customFormat="1" ht="15" customHeight="1">
      <c r="A27" s="47" t="s">
        <v>749</v>
      </c>
      <c r="B27" s="47" t="s">
        <v>1092</v>
      </c>
      <c r="C27" s="49" t="s">
        <v>1093</v>
      </c>
      <c r="D27" s="74">
        <v>0</v>
      </c>
      <c r="E27" s="74">
        <v>0</v>
      </c>
      <c r="F27" s="74">
        <v>0</v>
      </c>
    </row>
    <row r="28" spans="1:6" s="77" customFormat="1" ht="15" customHeight="1">
      <c r="A28" s="47" t="s">
        <v>749</v>
      </c>
      <c r="B28" s="47" t="s">
        <v>1094</v>
      </c>
      <c r="C28" s="49" t="s">
        <v>1095</v>
      </c>
      <c r="D28" s="74">
        <v>8367.9322900000006</v>
      </c>
      <c r="E28" s="74">
        <v>32.524230000000003</v>
      </c>
      <c r="F28" s="74">
        <v>8400.4565200000015</v>
      </c>
    </row>
    <row r="29" spans="1:6" s="77" customFormat="1" ht="15" customHeight="1">
      <c r="A29" s="47" t="s">
        <v>749</v>
      </c>
      <c r="B29" s="47" t="s">
        <v>1096</v>
      </c>
      <c r="C29" s="49" t="s">
        <v>1097</v>
      </c>
      <c r="D29" s="74">
        <v>4903.8653400000003</v>
      </c>
      <c r="E29" s="74">
        <v>-5820.1554000000006</v>
      </c>
      <c r="F29" s="74">
        <v>-916.29006000000027</v>
      </c>
    </row>
    <row r="30" spans="1:6" s="77" customFormat="1" ht="15" customHeight="1">
      <c r="A30" s="47" t="s">
        <v>749</v>
      </c>
      <c r="B30" s="47" t="s">
        <v>1191</v>
      </c>
      <c r="C30" s="652" t="s">
        <v>1099</v>
      </c>
      <c r="D30" s="74">
        <v>0</v>
      </c>
      <c r="E30" s="74">
        <v>-5004.9301599999999</v>
      </c>
      <c r="F30" s="74">
        <v>-5004.9301599999999</v>
      </c>
    </row>
    <row r="31" spans="1:6" s="77" customFormat="1" ht="15" customHeight="1">
      <c r="A31" s="47" t="s">
        <v>749</v>
      </c>
      <c r="B31" s="47" t="s">
        <v>1100</v>
      </c>
      <c r="C31" s="652" t="s">
        <v>1101</v>
      </c>
      <c r="D31" s="74">
        <v>4903.8653400000003</v>
      </c>
      <c r="E31" s="74">
        <v>-815.22523999999999</v>
      </c>
      <c r="F31" s="74">
        <v>4088.6401000000005</v>
      </c>
    </row>
    <row r="32" spans="1:6" s="77" customFormat="1" ht="15" customHeight="1">
      <c r="A32" s="47" t="s">
        <v>749</v>
      </c>
      <c r="B32" s="47" t="s">
        <v>1102</v>
      </c>
      <c r="C32" s="371" t="s">
        <v>610</v>
      </c>
      <c r="D32" s="472">
        <v>30980.519840000001</v>
      </c>
      <c r="E32" s="472">
        <v>5038.3912</v>
      </c>
      <c r="F32" s="76">
        <v>36018.911039999999</v>
      </c>
    </row>
    <row r="33" spans="1:6" s="77" customFormat="1" ht="15" customHeight="1">
      <c r="A33" s="47" t="s">
        <v>749</v>
      </c>
      <c r="B33" s="47" t="s">
        <v>1103</v>
      </c>
      <c r="C33" s="49" t="s">
        <v>1104</v>
      </c>
      <c r="D33" s="74">
        <v>0</v>
      </c>
      <c r="E33" s="74">
        <v>0</v>
      </c>
      <c r="F33" s="74">
        <v>0</v>
      </c>
    </row>
    <row r="34" spans="1:6" s="77" customFormat="1" ht="15" customHeight="1">
      <c r="A34" s="47" t="s">
        <v>749</v>
      </c>
      <c r="B34" s="47" t="s">
        <v>1105</v>
      </c>
      <c r="C34" s="49" t="s">
        <v>1106</v>
      </c>
      <c r="D34" s="74">
        <v>20611.244719999999</v>
      </c>
      <c r="E34" s="74">
        <v>982.63586999999995</v>
      </c>
      <c r="F34" s="74">
        <v>21593.880589999997</v>
      </c>
    </row>
    <row r="35" spans="1:6" s="78" customFormat="1">
      <c r="A35" s="47" t="s">
        <v>749</v>
      </c>
      <c r="B35" s="47" t="s">
        <v>1121</v>
      </c>
      <c r="C35" s="371" t="s">
        <v>1223</v>
      </c>
      <c r="D35" s="472">
        <v>309.81415000000004</v>
      </c>
      <c r="E35" s="472">
        <v>0</v>
      </c>
      <c r="F35" s="76">
        <v>309.81415000000004</v>
      </c>
    </row>
    <row r="36" spans="1:6" s="78" customFormat="1" ht="15" customHeight="1">
      <c r="A36" s="47" t="s">
        <v>749</v>
      </c>
      <c r="B36" s="173" t="s">
        <v>1122</v>
      </c>
      <c r="C36" s="47" t="s">
        <v>1123</v>
      </c>
      <c r="D36" s="74">
        <v>0</v>
      </c>
      <c r="E36" s="74">
        <v>-0.56001999999999996</v>
      </c>
      <c r="F36" s="74">
        <v>-0.56001999999999996</v>
      </c>
    </row>
    <row r="37" spans="1:6" s="78" customFormat="1" ht="15" customHeight="1">
      <c r="A37" s="47" t="s">
        <v>749</v>
      </c>
      <c r="B37" s="47" t="s">
        <v>1124</v>
      </c>
      <c r="C37" s="49" t="s">
        <v>620</v>
      </c>
      <c r="D37" s="74">
        <v>309.81415000000004</v>
      </c>
      <c r="E37" s="74">
        <v>-0.56001999999999996</v>
      </c>
      <c r="F37" s="74">
        <v>309.25413000000003</v>
      </c>
    </row>
    <row r="38" spans="1:6" s="78" customFormat="1" ht="15" customHeight="1">
      <c r="A38" s="47" t="s">
        <v>749</v>
      </c>
      <c r="B38" s="173" t="s">
        <v>1125</v>
      </c>
      <c r="C38" s="75" t="s">
        <v>1126</v>
      </c>
      <c r="D38" s="74">
        <v>10775.942070000001</v>
      </c>
      <c r="E38" s="74">
        <v>8.6099999999999996E-3</v>
      </c>
      <c r="F38" s="74">
        <v>10775.950680000002</v>
      </c>
    </row>
    <row r="39" spans="1:6" s="78" customFormat="1" ht="15" customHeight="1">
      <c r="A39" s="47" t="s">
        <v>749</v>
      </c>
      <c r="B39" s="173" t="s">
        <v>1127</v>
      </c>
      <c r="C39" s="47" t="s">
        <v>1128</v>
      </c>
      <c r="D39" s="74">
        <v>-6.0124899999999997</v>
      </c>
      <c r="E39" s="74">
        <v>0</v>
      </c>
      <c r="F39" s="74">
        <v>-6.0124899999999997</v>
      </c>
    </row>
    <row r="40" spans="1:6" s="78" customFormat="1" ht="15" customHeight="1">
      <c r="A40" s="47" t="s">
        <v>749</v>
      </c>
      <c r="B40" s="47" t="s">
        <v>1129</v>
      </c>
      <c r="C40" s="49" t="s">
        <v>1130</v>
      </c>
      <c r="D40" s="74">
        <v>11079.74373</v>
      </c>
      <c r="E40" s="74">
        <v>-0.55140999999999996</v>
      </c>
      <c r="F40" s="74">
        <v>11079.19232</v>
      </c>
    </row>
    <row r="41" spans="1:6" s="78" customFormat="1" ht="15" customHeight="1">
      <c r="A41" s="47" t="s">
        <v>749</v>
      </c>
      <c r="B41" s="47" t="s">
        <v>1131</v>
      </c>
      <c r="C41" s="75" t="s">
        <v>1132</v>
      </c>
      <c r="D41" s="74">
        <v>0</v>
      </c>
      <c r="E41" s="74">
        <v>0</v>
      </c>
      <c r="F41" s="74">
        <v>0</v>
      </c>
    </row>
    <row r="42" spans="1:6" s="78" customFormat="1" ht="15" customHeight="1">
      <c r="A42" s="47" t="s">
        <v>749</v>
      </c>
      <c r="B42" s="173" t="s">
        <v>1133</v>
      </c>
      <c r="C42" s="47" t="s">
        <v>1134</v>
      </c>
      <c r="D42" s="74">
        <v>0</v>
      </c>
      <c r="E42" s="74">
        <v>0</v>
      </c>
      <c r="F42" s="74">
        <v>0</v>
      </c>
    </row>
    <row r="43" spans="1:6" s="78" customFormat="1" ht="15" customHeight="1">
      <c r="A43" s="47" t="s">
        <v>749</v>
      </c>
      <c r="B43" s="47" t="s">
        <v>1135</v>
      </c>
      <c r="C43" s="49" t="s">
        <v>1136</v>
      </c>
      <c r="D43" s="74">
        <v>11079.74373</v>
      </c>
      <c r="E43" s="74">
        <v>-0.55140999999999996</v>
      </c>
      <c r="F43" s="74">
        <v>11079.19232</v>
      </c>
    </row>
    <row r="44" spans="1:6" s="78" customFormat="1" ht="15" customHeight="1">
      <c r="A44" s="47" t="s">
        <v>749</v>
      </c>
      <c r="B44" s="173" t="s">
        <v>1137</v>
      </c>
      <c r="C44" s="75" t="s">
        <v>1138</v>
      </c>
      <c r="D44" s="74">
        <v>-4553.8088799999996</v>
      </c>
      <c r="E44" s="74">
        <v>-815.80368999999996</v>
      </c>
      <c r="F44" s="74">
        <v>-5369.6125699999993</v>
      </c>
    </row>
    <row r="45" spans="1:6" s="78" customFormat="1" ht="15" customHeight="1">
      <c r="A45" s="47" t="s">
        <v>749</v>
      </c>
      <c r="B45" s="47" t="s">
        <v>1139</v>
      </c>
      <c r="C45" s="49" t="s">
        <v>1140</v>
      </c>
      <c r="D45" s="74">
        <v>6525.9348499999996</v>
      </c>
      <c r="E45" s="74">
        <v>-816.35509999999999</v>
      </c>
      <c r="F45" s="74">
        <v>5709.5797499999999</v>
      </c>
    </row>
    <row r="46" spans="1:6" s="78" customFormat="1" ht="15" customHeight="1">
      <c r="A46" s="47" t="s">
        <v>749</v>
      </c>
      <c r="B46" s="173" t="s">
        <v>1141</v>
      </c>
      <c r="C46" s="75" t="s">
        <v>1142</v>
      </c>
      <c r="D46" s="74">
        <v>0</v>
      </c>
      <c r="E46" s="74">
        <v>15.468879999999999</v>
      </c>
      <c r="F46" s="74">
        <v>15.468879999999999</v>
      </c>
    </row>
    <row r="47" spans="1:6" s="78" customFormat="1" ht="15" customHeight="1">
      <c r="A47" s="47" t="s">
        <v>749</v>
      </c>
      <c r="B47" s="47" t="s">
        <v>1143</v>
      </c>
      <c r="C47" s="50" t="s">
        <v>1144</v>
      </c>
      <c r="D47" s="74">
        <v>0</v>
      </c>
      <c r="E47" s="74">
        <v>14.324879999999999</v>
      </c>
      <c r="F47" s="74">
        <v>14.324879999999999</v>
      </c>
    </row>
    <row r="48" spans="1:6" s="78" customFormat="1" ht="15" customHeight="1">
      <c r="A48" s="47" t="s">
        <v>749</v>
      </c>
      <c r="B48" s="47" t="s">
        <v>1145</v>
      </c>
      <c r="C48" s="75" t="s">
        <v>1146</v>
      </c>
      <c r="D48" s="74">
        <v>0</v>
      </c>
      <c r="E48" s="74">
        <v>1.1439999999999999</v>
      </c>
      <c r="F48" s="74">
        <v>1.1439999999999999</v>
      </c>
    </row>
    <row r="49" spans="1:6" s="78" customFormat="1" ht="15" customHeight="1">
      <c r="A49" s="47" t="s">
        <v>749</v>
      </c>
      <c r="B49" s="173" t="s">
        <v>1147</v>
      </c>
      <c r="C49" s="47" t="s">
        <v>1148</v>
      </c>
      <c r="D49" s="74">
        <v>0</v>
      </c>
      <c r="E49" s="74">
        <v>-14.513059999999999</v>
      </c>
      <c r="F49" s="74">
        <v>-14.513059999999999</v>
      </c>
    </row>
    <row r="50" spans="1:6" s="78" customFormat="1" ht="15" customHeight="1">
      <c r="A50" s="47" t="s">
        <v>749</v>
      </c>
      <c r="B50" s="47" t="s">
        <v>1149</v>
      </c>
      <c r="C50" s="50" t="s">
        <v>1150</v>
      </c>
      <c r="D50" s="74">
        <v>0</v>
      </c>
      <c r="E50" s="74">
        <v>14.513059999999999</v>
      </c>
      <c r="F50" s="74">
        <v>14.513059999999999</v>
      </c>
    </row>
    <row r="51" spans="1:6" s="78" customFormat="1" ht="15" customHeight="1">
      <c r="A51" s="47" t="s">
        <v>749</v>
      </c>
      <c r="B51" s="47" t="s">
        <v>1151</v>
      </c>
      <c r="C51" s="75" t="s">
        <v>1152</v>
      </c>
      <c r="D51" s="74">
        <v>0</v>
      </c>
      <c r="E51" s="74">
        <v>0</v>
      </c>
      <c r="F51" s="74">
        <v>0</v>
      </c>
    </row>
    <row r="52" spans="1:6" s="78" customFormat="1" ht="15" customHeight="1">
      <c r="A52" s="47" t="s">
        <v>749</v>
      </c>
      <c r="B52" s="346" t="s">
        <v>1153</v>
      </c>
      <c r="C52" s="49" t="s">
        <v>1154</v>
      </c>
      <c r="D52" s="74">
        <v>6525.9348499999996</v>
      </c>
      <c r="E52" s="74">
        <v>-815.39927999999998</v>
      </c>
      <c r="F52" s="74">
        <v>5710.53557</v>
      </c>
    </row>
    <row r="53" spans="1:6" s="78" customFormat="1" ht="15" customHeight="1">
      <c r="A53" s="47" t="s">
        <v>749</v>
      </c>
      <c r="B53" s="173" t="s">
        <v>1155</v>
      </c>
      <c r="C53" s="75" t="s">
        <v>1156</v>
      </c>
      <c r="D53" s="74">
        <v>4.3097399999999997</v>
      </c>
      <c r="E53" s="74">
        <v>0</v>
      </c>
      <c r="F53" s="74">
        <v>4.3097399999999997</v>
      </c>
    </row>
    <row r="54" spans="1:6" s="78" customFormat="1" ht="15" customHeight="1">
      <c r="A54" s="47" t="s">
        <v>749</v>
      </c>
      <c r="B54" s="346" t="s">
        <v>1157</v>
      </c>
      <c r="C54" s="49" t="s">
        <v>632</v>
      </c>
      <c r="D54" s="74">
        <v>6530.2445900000002</v>
      </c>
      <c r="E54" s="74">
        <v>-815.39927999999998</v>
      </c>
      <c r="F54" s="74">
        <v>5714.8453100000006</v>
      </c>
    </row>
    <row r="55" spans="1:6" s="78" customFormat="1" ht="15" customHeight="1">
      <c r="A55" s="47" t="s">
        <v>749</v>
      </c>
      <c r="B55" s="173" t="s">
        <v>1158</v>
      </c>
      <c r="C55" s="75" t="s">
        <v>1159</v>
      </c>
      <c r="D55" s="74">
        <v>0</v>
      </c>
      <c r="E55" s="74">
        <v>0.17404</v>
      </c>
      <c r="F55" s="74">
        <v>0.17404</v>
      </c>
    </row>
    <row r="56" spans="1:6" s="78" customFormat="1" ht="15" customHeight="1">
      <c r="A56" s="47" t="s">
        <v>749</v>
      </c>
      <c r="B56" s="173" t="s">
        <v>1160</v>
      </c>
      <c r="C56" s="47" t="s">
        <v>1161</v>
      </c>
      <c r="D56" s="74">
        <v>-3.8792499999999999</v>
      </c>
      <c r="E56" s="74">
        <v>0</v>
      </c>
      <c r="F56" s="74">
        <v>-3.8792499999999999</v>
      </c>
    </row>
    <row r="57" spans="1:6" s="78" customFormat="1" ht="15" customHeight="1">
      <c r="A57" s="47" t="s">
        <v>749</v>
      </c>
      <c r="B57" s="47" t="s">
        <v>1162</v>
      </c>
      <c r="C57" s="49" t="s">
        <v>634</v>
      </c>
      <c r="D57" s="74">
        <v>6526.3653400000003</v>
      </c>
      <c r="E57" s="74">
        <v>-815.22523999999999</v>
      </c>
      <c r="F57" s="74">
        <v>5711.1401000000005</v>
      </c>
    </row>
    <row r="58" spans="1:6" s="78" customFormat="1" ht="15" customHeight="1">
      <c r="A58" s="47" t="s">
        <v>749</v>
      </c>
      <c r="B58" s="47" t="s">
        <v>1163</v>
      </c>
      <c r="C58" s="75" t="s">
        <v>1164</v>
      </c>
      <c r="D58" s="74">
        <v>0</v>
      </c>
      <c r="E58" s="74">
        <v>0</v>
      </c>
      <c r="F58" s="74">
        <v>0</v>
      </c>
    </row>
    <row r="59" spans="1:6" s="78" customFormat="1" ht="15" customHeight="1">
      <c r="A59" s="47" t="s">
        <v>749</v>
      </c>
      <c r="B59" s="47" t="s">
        <v>1165</v>
      </c>
      <c r="C59" s="49" t="s">
        <v>1166</v>
      </c>
      <c r="D59" s="74">
        <v>6526.3653400000003</v>
      </c>
      <c r="E59" s="74">
        <v>-815.22523999999999</v>
      </c>
      <c r="F59" s="74">
        <v>5711.1401000000005</v>
      </c>
    </row>
    <row r="60" spans="1:6" s="78" customFormat="1" ht="15" customHeight="1">
      <c r="A60" s="47" t="s">
        <v>749</v>
      </c>
      <c r="B60" s="173" t="s">
        <v>1167</v>
      </c>
      <c r="C60" s="75" t="s">
        <v>1168</v>
      </c>
      <c r="D60" s="74">
        <v>-1622.5</v>
      </c>
      <c r="E60" s="74">
        <v>0</v>
      </c>
      <c r="F60" s="74">
        <v>-1622.5</v>
      </c>
    </row>
    <row r="61" spans="1:6" s="78" customFormat="1" ht="15" customHeight="1">
      <c r="A61" s="355" t="s">
        <v>749</v>
      </c>
      <c r="B61" s="355" t="s">
        <v>1169</v>
      </c>
      <c r="C61" s="270" t="s">
        <v>1170</v>
      </c>
      <c r="D61" s="76">
        <v>4903.8653400000003</v>
      </c>
      <c r="E61" s="76">
        <v>-815.22523999999999</v>
      </c>
      <c r="F61" s="76">
        <v>4088.6401000000005</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3" hidden="1" customWidth="1"/>
    <col min="2" max="2" width="64.85546875" style="633" hidden="1" customWidth="1"/>
    <col min="3" max="3" width="89.85546875" style="33" bestFit="1" customWidth="1"/>
    <col min="4" max="5" width="7.140625" style="633" bestFit="1" customWidth="1"/>
    <col min="6" max="6" width="9.28515625" style="633" bestFit="1" customWidth="1"/>
    <col min="7" max="16384" width="9.140625" style="633"/>
  </cols>
  <sheetData>
    <row r="1" spans="1:6" s="356" customFormat="1" ht="30" customHeight="1">
      <c r="A1" s="47"/>
      <c r="B1" s="47"/>
      <c r="C1" s="749" t="s">
        <v>1192</v>
      </c>
      <c r="D1" s="749"/>
      <c r="E1" s="749"/>
      <c r="F1" s="749"/>
    </row>
    <row r="2" spans="1:6" s="356" customFormat="1" ht="15" customHeight="1">
      <c r="A2" s="47"/>
      <c r="B2" s="47"/>
      <c r="C2" s="750" t="s">
        <v>520</v>
      </c>
      <c r="D2" s="750"/>
      <c r="E2" s="750"/>
      <c r="F2" s="750"/>
    </row>
    <row r="3" spans="1:6" s="356" customFormat="1" ht="15" customHeight="1">
      <c r="A3" s="47"/>
      <c r="B3" s="47"/>
      <c r="C3" s="761" t="s">
        <v>1501</v>
      </c>
      <c r="D3" s="761"/>
      <c r="E3" s="761"/>
      <c r="F3" s="761"/>
    </row>
    <row r="4" spans="1:6" s="356" customFormat="1" ht="30" customHeight="1">
      <c r="A4" s="47" t="s">
        <v>1201</v>
      </c>
      <c r="B4" s="47"/>
      <c r="C4" s="751" t="s">
        <v>512</v>
      </c>
      <c r="D4" s="751"/>
      <c r="E4" s="751"/>
      <c r="F4" s="751"/>
    </row>
    <row r="5" spans="1:6" ht="3.75" customHeight="1">
      <c r="A5" s="47" t="s">
        <v>1193</v>
      </c>
      <c r="B5" s="47"/>
      <c r="C5" s="47"/>
      <c r="D5" s="47"/>
      <c r="E5" s="47"/>
      <c r="F5" s="47"/>
    </row>
    <row r="6" spans="1:6" ht="30" customHeight="1" thickBot="1">
      <c r="A6" s="355"/>
      <c r="B6" s="355"/>
      <c r="C6" s="355"/>
      <c r="D6" s="378" t="s">
        <v>463</v>
      </c>
      <c r="E6" s="378" t="s">
        <v>464</v>
      </c>
      <c r="F6" s="379" t="s">
        <v>519</v>
      </c>
    </row>
    <row r="7" spans="1:6" s="78" customFormat="1" ht="15" customHeight="1">
      <c r="A7" s="355" t="s">
        <v>749</v>
      </c>
      <c r="B7" s="355" t="s">
        <v>1059</v>
      </c>
      <c r="C7" s="474" t="s">
        <v>581</v>
      </c>
      <c r="D7" s="475">
        <v>7353.8333300000004</v>
      </c>
      <c r="E7" s="475">
        <v>20349.56338</v>
      </c>
      <c r="F7" s="475">
        <v>27703.396710000001</v>
      </c>
    </row>
    <row r="8" spans="1:6" s="78" customFormat="1" ht="15" customHeight="1">
      <c r="A8" s="47" t="s">
        <v>749</v>
      </c>
      <c r="B8" s="47" t="s">
        <v>1060</v>
      </c>
      <c r="C8" s="49" t="s">
        <v>1061</v>
      </c>
      <c r="D8" s="74">
        <v>3276.6405</v>
      </c>
      <c r="E8" s="74">
        <v>5386.44391</v>
      </c>
      <c r="F8" s="74">
        <v>8663.0844099999995</v>
      </c>
    </row>
    <row r="9" spans="1:6" s="77" customFormat="1" ht="15" customHeight="1">
      <c r="A9" s="47" t="s">
        <v>749</v>
      </c>
      <c r="B9" s="47" t="s">
        <v>1062</v>
      </c>
      <c r="C9" s="49" t="s">
        <v>1063</v>
      </c>
      <c r="D9" s="74">
        <v>0</v>
      </c>
      <c r="E9" s="74">
        <v>2127.2910200000001</v>
      </c>
      <c r="F9" s="74">
        <v>2127.2910200000001</v>
      </c>
    </row>
    <row r="10" spans="1:6" s="77" customFormat="1" ht="15" customHeight="1">
      <c r="A10" s="47" t="s">
        <v>749</v>
      </c>
      <c r="B10" s="47" t="s">
        <v>1064</v>
      </c>
      <c r="C10" s="49" t="s">
        <v>1065</v>
      </c>
      <c r="D10" s="74">
        <v>1880.2228600000001</v>
      </c>
      <c r="E10" s="74">
        <v>1700.73053</v>
      </c>
      <c r="F10" s="74">
        <v>3580.9533900000001</v>
      </c>
    </row>
    <row r="11" spans="1:6" s="77" customFormat="1" ht="15" customHeight="1">
      <c r="A11" s="47" t="s">
        <v>749</v>
      </c>
      <c r="B11" s="47" t="s">
        <v>1066</v>
      </c>
      <c r="C11" s="49" t="s">
        <v>1067</v>
      </c>
      <c r="D11" s="74">
        <v>4.9185400000000001</v>
      </c>
      <c r="E11" s="74">
        <v>25.94679</v>
      </c>
      <c r="F11" s="74">
        <v>30.86533</v>
      </c>
    </row>
    <row r="12" spans="1:6" s="77" customFormat="1" ht="15" customHeight="1">
      <c r="A12" s="47" t="s">
        <v>749</v>
      </c>
      <c r="B12" s="47" t="s">
        <v>1068</v>
      </c>
      <c r="C12" s="49" t="s">
        <v>1069</v>
      </c>
      <c r="D12" s="74">
        <v>838.83427000000006</v>
      </c>
      <c r="E12" s="74">
        <v>435.89693</v>
      </c>
      <c r="F12" s="74">
        <v>1274.7312000000002</v>
      </c>
    </row>
    <row r="13" spans="1:6" s="77" customFormat="1" ht="15" customHeight="1">
      <c r="A13" s="47" t="s">
        <v>749</v>
      </c>
      <c r="B13" s="47" t="s">
        <v>1070</v>
      </c>
      <c r="C13" s="49" t="s">
        <v>1071</v>
      </c>
      <c r="D13" s="74">
        <v>343.68878000000001</v>
      </c>
      <c r="E13" s="74">
        <v>9176.6438200000011</v>
      </c>
      <c r="F13" s="74">
        <v>9520.3326000000015</v>
      </c>
    </row>
    <row r="14" spans="1:6" s="77" customFormat="1" ht="15" customHeight="1">
      <c r="A14" s="47" t="s">
        <v>749</v>
      </c>
      <c r="B14" s="47" t="s">
        <v>1072</v>
      </c>
      <c r="C14" s="49" t="s">
        <v>1073</v>
      </c>
      <c r="D14" s="74">
        <v>1009.52838</v>
      </c>
      <c r="E14" s="74">
        <v>1496.6103799999999</v>
      </c>
      <c r="F14" s="74">
        <v>2506.1387599999998</v>
      </c>
    </row>
    <row r="15" spans="1:6" s="78" customFormat="1" ht="15" customHeight="1">
      <c r="A15" s="47" t="s">
        <v>749</v>
      </c>
      <c r="B15" s="47" t="s">
        <v>1074</v>
      </c>
      <c r="C15" s="49" t="s">
        <v>1075</v>
      </c>
      <c r="D15" s="74">
        <v>0</v>
      </c>
      <c r="E15" s="74">
        <v>0</v>
      </c>
      <c r="F15" s="74">
        <v>0</v>
      </c>
    </row>
    <row r="16" spans="1:6" s="78" customFormat="1" ht="15" customHeight="1">
      <c r="A16" s="355" t="s">
        <v>749</v>
      </c>
      <c r="B16" s="355" t="s">
        <v>1076</v>
      </c>
      <c r="C16" s="270" t="s">
        <v>1077</v>
      </c>
      <c r="D16" s="76">
        <v>2601.3850499999999</v>
      </c>
      <c r="E16" s="76">
        <v>1754.05555</v>
      </c>
      <c r="F16" s="472">
        <v>4355.4405999999999</v>
      </c>
    </row>
    <row r="17" spans="1:6" s="78" customFormat="1" ht="15" customHeight="1">
      <c r="A17" s="47" t="s">
        <v>749</v>
      </c>
      <c r="B17" s="47" t="s">
        <v>1078</v>
      </c>
      <c r="C17" s="49" t="s">
        <v>1263</v>
      </c>
      <c r="D17" s="74">
        <v>0</v>
      </c>
      <c r="E17" s="74">
        <v>0</v>
      </c>
      <c r="F17" s="74">
        <v>0</v>
      </c>
    </row>
    <row r="18" spans="1:6" s="77" customFormat="1" ht="15" customHeight="1">
      <c r="A18" s="47" t="s">
        <v>749</v>
      </c>
      <c r="B18" s="47" t="s">
        <v>1079</v>
      </c>
      <c r="C18" s="49" t="s">
        <v>1080</v>
      </c>
      <c r="D18" s="74">
        <v>2311.23387</v>
      </c>
      <c r="E18" s="74">
        <v>1754.05555</v>
      </c>
      <c r="F18" s="74">
        <v>4065.2894200000001</v>
      </c>
    </row>
    <row r="19" spans="1:6" s="77" customFormat="1" ht="15" customHeight="1">
      <c r="A19" s="47" t="s">
        <v>749</v>
      </c>
      <c r="B19" s="47" t="s">
        <v>1081</v>
      </c>
      <c r="C19" s="49" t="s">
        <v>1082</v>
      </c>
      <c r="D19" s="74">
        <v>290.15118000000001</v>
      </c>
      <c r="E19" s="74">
        <v>0</v>
      </c>
      <c r="F19" s="74">
        <v>290.15118000000001</v>
      </c>
    </row>
    <row r="20" spans="1:6" s="77" customFormat="1" ht="15" customHeight="1">
      <c r="A20" s="47" t="s">
        <v>749</v>
      </c>
      <c r="B20" s="47" t="s">
        <v>1083</v>
      </c>
      <c r="C20" s="49" t="s">
        <v>1084</v>
      </c>
      <c r="D20" s="74">
        <v>0</v>
      </c>
      <c r="E20" s="74">
        <v>0</v>
      </c>
      <c r="F20" s="74">
        <v>0</v>
      </c>
    </row>
    <row r="21" spans="1:6" s="77" customFormat="1" ht="15" customHeight="1">
      <c r="A21" s="47" t="s">
        <v>749</v>
      </c>
      <c r="B21" s="47" t="s">
        <v>1085</v>
      </c>
      <c r="C21" s="49" t="s">
        <v>1086</v>
      </c>
      <c r="D21" s="74">
        <v>0</v>
      </c>
      <c r="E21" s="74">
        <v>0</v>
      </c>
      <c r="F21" s="74">
        <v>0</v>
      </c>
    </row>
    <row r="22" spans="1:6" s="77" customFormat="1" ht="15" customHeight="1">
      <c r="A22" s="47" t="s">
        <v>749</v>
      </c>
      <c r="B22" s="173" t="s">
        <v>816</v>
      </c>
      <c r="C22" s="49" t="s">
        <v>817</v>
      </c>
      <c r="D22" s="74">
        <v>0</v>
      </c>
      <c r="E22" s="74">
        <v>0</v>
      </c>
      <c r="F22" s="74">
        <v>0</v>
      </c>
    </row>
    <row r="23" spans="1:6" ht="15" customHeight="1">
      <c r="A23" s="355" t="s">
        <v>749</v>
      </c>
      <c r="B23" s="355" t="s">
        <v>1087</v>
      </c>
      <c r="C23" s="270" t="s">
        <v>606</v>
      </c>
      <c r="D23" s="76">
        <v>4752.4482699999999</v>
      </c>
      <c r="E23" s="76">
        <v>18595.507829999999</v>
      </c>
      <c r="F23" s="472">
        <v>23347.956099999999</v>
      </c>
    </row>
    <row r="24" spans="1:6" s="78" customFormat="1" ht="15" customHeight="1">
      <c r="A24" s="47" t="s">
        <v>749</v>
      </c>
      <c r="B24" s="47" t="s">
        <v>1088</v>
      </c>
      <c r="C24" s="49" t="s">
        <v>1089</v>
      </c>
      <c r="D24" s="74">
        <v>5072</v>
      </c>
      <c r="E24" s="74">
        <v>10680.5</v>
      </c>
      <c r="F24" s="74">
        <v>15752.5</v>
      </c>
    </row>
    <row r="25" spans="1:6" s="77" customFormat="1" ht="15" customHeight="1">
      <c r="A25" s="47" t="s">
        <v>749</v>
      </c>
      <c r="B25" s="47" t="s">
        <v>1090</v>
      </c>
      <c r="C25" s="49" t="s">
        <v>1091</v>
      </c>
      <c r="D25" s="74">
        <v>0.58213999999999999</v>
      </c>
      <c r="E25" s="74">
        <v>0</v>
      </c>
      <c r="F25" s="74">
        <v>0.58213999999999999</v>
      </c>
    </row>
    <row r="26" spans="1:6" s="77" customFormat="1" ht="15" customHeight="1">
      <c r="A26" s="47" t="s">
        <v>749</v>
      </c>
      <c r="B26" s="47" t="s">
        <v>1092</v>
      </c>
      <c r="C26" s="49" t="s">
        <v>1093</v>
      </c>
      <c r="D26" s="74">
        <v>0</v>
      </c>
      <c r="E26" s="74">
        <v>0</v>
      </c>
      <c r="F26" s="74">
        <v>0</v>
      </c>
    </row>
    <row r="27" spans="1:6" s="77" customFormat="1" ht="15" customHeight="1">
      <c r="A27" s="47" t="s">
        <v>749</v>
      </c>
      <c r="B27" s="47" t="s">
        <v>1094</v>
      </c>
      <c r="C27" s="49" t="s">
        <v>1095</v>
      </c>
      <c r="D27" s="74">
        <v>256.55704000000003</v>
      </c>
      <c r="E27" s="74">
        <v>3426.9162200000001</v>
      </c>
      <c r="F27" s="74">
        <v>3683.4732600000002</v>
      </c>
    </row>
    <row r="28" spans="1:6" s="77" customFormat="1" ht="15" customHeight="1">
      <c r="A28" s="47" t="s">
        <v>749</v>
      </c>
      <c r="B28" s="47" t="s">
        <v>1096</v>
      </c>
      <c r="C28" s="49" t="s">
        <v>1097</v>
      </c>
      <c r="D28" s="74">
        <v>-576.69091000000003</v>
      </c>
      <c r="E28" s="74">
        <v>4488.0916100000004</v>
      </c>
      <c r="F28" s="74">
        <v>3911.4007000000001</v>
      </c>
    </row>
    <row r="29" spans="1:6" s="77" customFormat="1" ht="15" customHeight="1">
      <c r="A29" s="47" t="s">
        <v>749</v>
      </c>
      <c r="B29" s="47" t="s">
        <v>1191</v>
      </c>
      <c r="C29" s="652" t="s">
        <v>1099</v>
      </c>
      <c r="D29" s="74">
        <v>-817.65648999999996</v>
      </c>
      <c r="E29" s="74">
        <v>3743.0140499999998</v>
      </c>
      <c r="F29" s="74">
        <v>2925.3575599999999</v>
      </c>
    </row>
    <row r="30" spans="1:6" s="77" customFormat="1" ht="15" customHeight="1">
      <c r="A30" s="47" t="s">
        <v>749</v>
      </c>
      <c r="B30" s="47" t="s">
        <v>1100</v>
      </c>
      <c r="C30" s="652" t="s">
        <v>1101</v>
      </c>
      <c r="D30" s="74">
        <v>240.96557999999999</v>
      </c>
      <c r="E30" s="74">
        <v>745.07756000000006</v>
      </c>
      <c r="F30" s="74">
        <v>986.04313999999999</v>
      </c>
    </row>
    <row r="31" spans="1:6" s="77" customFormat="1" ht="15" customHeight="1">
      <c r="A31" s="47" t="s">
        <v>749</v>
      </c>
      <c r="B31" s="47" t="s">
        <v>1102</v>
      </c>
      <c r="C31" s="371" t="s">
        <v>610</v>
      </c>
      <c r="D31" s="472">
        <v>7353.8333200000006</v>
      </c>
      <c r="E31" s="472">
        <v>20349.56338</v>
      </c>
      <c r="F31" s="472">
        <v>27703.396700000001</v>
      </c>
    </row>
    <row r="32" spans="1:6" s="77" customFormat="1" ht="15" customHeight="1">
      <c r="A32" s="47" t="s">
        <v>749</v>
      </c>
      <c r="B32" s="47" t="s">
        <v>1103</v>
      </c>
      <c r="C32" s="49" t="s">
        <v>1104</v>
      </c>
      <c r="D32" s="74">
        <v>0</v>
      </c>
      <c r="E32" s="74">
        <v>0</v>
      </c>
      <c r="F32" s="74">
        <v>0</v>
      </c>
    </row>
    <row r="33" spans="1:6" s="77" customFormat="1" ht="15" customHeight="1">
      <c r="A33" s="47" t="s">
        <v>749</v>
      </c>
      <c r="B33" s="47" t="s">
        <v>1105</v>
      </c>
      <c r="C33" s="49" t="s">
        <v>1106</v>
      </c>
      <c r="D33" s="74">
        <v>39021.833189999998</v>
      </c>
      <c r="E33" s="74">
        <v>27070.217780000003</v>
      </c>
      <c r="F33" s="74">
        <v>66092.050969999997</v>
      </c>
    </row>
    <row r="34" spans="1:6" s="78" customFormat="1">
      <c r="A34" s="47" t="s">
        <v>749</v>
      </c>
      <c r="B34" s="47" t="s">
        <v>1121</v>
      </c>
      <c r="C34" s="371" t="s">
        <v>1223</v>
      </c>
      <c r="D34" s="472">
        <v>27.730319999999999</v>
      </c>
      <c r="E34" s="472">
        <v>76.741720000000001</v>
      </c>
      <c r="F34" s="472">
        <v>104.47203999999999</v>
      </c>
    </row>
    <row r="35" spans="1:6" s="78" customFormat="1" ht="15" customHeight="1">
      <c r="A35" s="47" t="s">
        <v>749</v>
      </c>
      <c r="B35" s="173" t="s">
        <v>1122</v>
      </c>
      <c r="C35" s="47" t="s">
        <v>1123</v>
      </c>
      <c r="D35" s="74">
        <v>-0.7913</v>
      </c>
      <c r="E35" s="74">
        <v>-0.17859999999999998</v>
      </c>
      <c r="F35" s="74">
        <v>-0.96989999999999998</v>
      </c>
    </row>
    <row r="36" spans="1:6" s="78" customFormat="1" ht="15" customHeight="1">
      <c r="A36" s="47" t="s">
        <v>749</v>
      </c>
      <c r="B36" s="47" t="s">
        <v>1124</v>
      </c>
      <c r="C36" s="49" t="s">
        <v>620</v>
      </c>
      <c r="D36" s="74">
        <v>26.939019999999999</v>
      </c>
      <c r="E36" s="74">
        <v>76.563119999999998</v>
      </c>
      <c r="F36" s="74">
        <v>103.50214</v>
      </c>
    </row>
    <row r="37" spans="1:6" s="78" customFormat="1" ht="15" customHeight="1">
      <c r="A37" s="47" t="s">
        <v>749</v>
      </c>
      <c r="B37" s="173" t="s">
        <v>1125</v>
      </c>
      <c r="C37" s="75" t="s">
        <v>1126</v>
      </c>
      <c r="D37" s="74">
        <v>3055.4230499999999</v>
      </c>
      <c r="E37" s="74">
        <v>3977.0145200000002</v>
      </c>
      <c r="F37" s="74">
        <v>7032.4375700000001</v>
      </c>
    </row>
    <row r="38" spans="1:6" s="78" customFormat="1" ht="15" customHeight="1">
      <c r="A38" s="47" t="s">
        <v>749</v>
      </c>
      <c r="B38" s="173" t="s">
        <v>1127</v>
      </c>
      <c r="C38" s="47" t="s">
        <v>1128</v>
      </c>
      <c r="D38" s="74">
        <v>-3.4443000000000001</v>
      </c>
      <c r="E38" s="74">
        <v>-91.63279</v>
      </c>
      <c r="F38" s="74">
        <v>-95.077089999999998</v>
      </c>
    </row>
    <row r="39" spans="1:6" s="78" customFormat="1" ht="15" customHeight="1">
      <c r="A39" s="47" t="s">
        <v>749</v>
      </c>
      <c r="B39" s="47" t="s">
        <v>1129</v>
      </c>
      <c r="C39" s="49" t="s">
        <v>1130</v>
      </c>
      <c r="D39" s="74">
        <v>3078.91777</v>
      </c>
      <c r="E39" s="74">
        <v>3961.9448500000003</v>
      </c>
      <c r="F39" s="74">
        <v>7040.8626199999999</v>
      </c>
    </row>
    <row r="40" spans="1:6" s="78" customFormat="1" ht="15" customHeight="1">
      <c r="A40" s="47" t="s">
        <v>749</v>
      </c>
      <c r="B40" s="47" t="s">
        <v>1131</v>
      </c>
      <c r="C40" s="75" t="s">
        <v>1132</v>
      </c>
      <c r="D40" s="74">
        <v>0</v>
      </c>
      <c r="E40" s="74">
        <v>0</v>
      </c>
      <c r="F40" s="74">
        <v>0</v>
      </c>
    </row>
    <row r="41" spans="1:6" s="78" customFormat="1" ht="15" customHeight="1">
      <c r="A41" s="47" t="s">
        <v>749</v>
      </c>
      <c r="B41" s="173" t="s">
        <v>1133</v>
      </c>
      <c r="C41" s="47" t="s">
        <v>1134</v>
      </c>
      <c r="D41" s="74">
        <v>0</v>
      </c>
      <c r="E41" s="74">
        <v>0</v>
      </c>
      <c r="F41" s="74">
        <v>0</v>
      </c>
    </row>
    <row r="42" spans="1:6" s="78" customFormat="1" ht="15" customHeight="1">
      <c r="A42" s="47" t="s">
        <v>749</v>
      </c>
      <c r="B42" s="47" t="s">
        <v>1135</v>
      </c>
      <c r="C42" s="49" t="s">
        <v>1136</v>
      </c>
      <c r="D42" s="74">
        <v>3078.91777</v>
      </c>
      <c r="E42" s="74">
        <v>3961.9448500000003</v>
      </c>
      <c r="F42" s="74">
        <v>7040.8626199999999</v>
      </c>
    </row>
    <row r="43" spans="1:6" s="78" customFormat="1" ht="15" customHeight="1">
      <c r="A43" s="47" t="s">
        <v>749</v>
      </c>
      <c r="B43" s="173" t="s">
        <v>1137</v>
      </c>
      <c r="C43" s="75" t="s">
        <v>1138</v>
      </c>
      <c r="D43" s="74">
        <v>-2878.4617400000002</v>
      </c>
      <c r="E43" s="74">
        <v>-2979.7420499999998</v>
      </c>
      <c r="F43" s="74">
        <v>-5858.2037899999996</v>
      </c>
    </row>
    <row r="44" spans="1:6" s="78" customFormat="1" ht="15" customHeight="1">
      <c r="A44" s="47" t="s">
        <v>749</v>
      </c>
      <c r="B44" s="47" t="s">
        <v>1139</v>
      </c>
      <c r="C44" s="49" t="s">
        <v>1140</v>
      </c>
      <c r="D44" s="74">
        <v>200.45603</v>
      </c>
      <c r="E44" s="74">
        <v>982.20280000000002</v>
      </c>
      <c r="F44" s="74">
        <v>1182.6588300000001</v>
      </c>
    </row>
    <row r="45" spans="1:6" s="78" customFormat="1" ht="15" customHeight="1">
      <c r="A45" s="47" t="s">
        <v>749</v>
      </c>
      <c r="B45" s="173" t="s">
        <v>1141</v>
      </c>
      <c r="C45" s="75" t="s">
        <v>1142</v>
      </c>
      <c r="D45" s="74">
        <v>0</v>
      </c>
      <c r="E45" s="74">
        <v>4.1099999999999999E-3</v>
      </c>
      <c r="F45" s="74">
        <v>4.1099999999999999E-3</v>
      </c>
    </row>
    <row r="46" spans="1:6" s="78" customFormat="1" ht="15" customHeight="1">
      <c r="A46" s="47" t="s">
        <v>749</v>
      </c>
      <c r="B46" s="47" t="s">
        <v>1143</v>
      </c>
      <c r="C46" s="50" t="s">
        <v>1144</v>
      </c>
      <c r="D46" s="74">
        <v>0</v>
      </c>
      <c r="E46" s="74">
        <v>4.1099999999999999E-3</v>
      </c>
      <c r="F46" s="74">
        <v>4.1099999999999999E-3</v>
      </c>
    </row>
    <row r="47" spans="1:6" s="78" customFormat="1" ht="15" customHeight="1">
      <c r="A47" s="47" t="s">
        <v>749</v>
      </c>
      <c r="B47" s="47" t="s">
        <v>1145</v>
      </c>
      <c r="C47" s="75" t="s">
        <v>1146</v>
      </c>
      <c r="D47" s="74">
        <v>0</v>
      </c>
      <c r="E47" s="74">
        <v>0</v>
      </c>
      <c r="F47" s="74">
        <v>0</v>
      </c>
    </row>
    <row r="48" spans="1:6" s="78" customFormat="1" ht="15" customHeight="1">
      <c r="A48" s="47" t="s">
        <v>749</v>
      </c>
      <c r="B48" s="173" t="s">
        <v>1147</v>
      </c>
      <c r="C48" s="47" t="s">
        <v>1148</v>
      </c>
      <c r="D48" s="74">
        <v>-2.4274100000000001</v>
      </c>
      <c r="E48" s="74">
        <v>-7.11E-3</v>
      </c>
      <c r="F48" s="74">
        <v>-2.43452</v>
      </c>
    </row>
    <row r="49" spans="1:6" s="78" customFormat="1" ht="15" customHeight="1">
      <c r="A49" s="47" t="s">
        <v>749</v>
      </c>
      <c r="B49" s="47" t="s">
        <v>1149</v>
      </c>
      <c r="C49" s="50" t="s">
        <v>1150</v>
      </c>
      <c r="D49" s="74">
        <v>2.4274100000000001</v>
      </c>
      <c r="E49" s="74">
        <v>7.11E-3</v>
      </c>
      <c r="F49" s="74">
        <v>2.43452</v>
      </c>
    </row>
    <row r="50" spans="1:6" s="78" customFormat="1" ht="15" customHeight="1">
      <c r="A50" s="47" t="s">
        <v>749</v>
      </c>
      <c r="B50" s="47" t="s">
        <v>1151</v>
      </c>
      <c r="C50" s="75" t="s">
        <v>1152</v>
      </c>
      <c r="D50" s="74">
        <v>0</v>
      </c>
      <c r="E50" s="74">
        <v>0</v>
      </c>
      <c r="F50" s="74">
        <v>0</v>
      </c>
    </row>
    <row r="51" spans="1:6" s="78" customFormat="1" ht="15" customHeight="1">
      <c r="A51" s="47" t="s">
        <v>749</v>
      </c>
      <c r="B51" s="346" t="s">
        <v>1153</v>
      </c>
      <c r="C51" s="49" t="s">
        <v>1154</v>
      </c>
      <c r="D51" s="74">
        <v>198.02861999999999</v>
      </c>
      <c r="E51" s="74">
        <v>982.1998000000001</v>
      </c>
      <c r="F51" s="74">
        <v>1180.2284200000001</v>
      </c>
    </row>
    <row r="52" spans="1:6" s="78" customFormat="1" ht="15" customHeight="1">
      <c r="A52" s="47" t="s">
        <v>749</v>
      </c>
      <c r="B52" s="173" t="s">
        <v>1155</v>
      </c>
      <c r="C52" s="75" t="s">
        <v>1156</v>
      </c>
      <c r="D52" s="74">
        <v>0</v>
      </c>
      <c r="E52" s="74">
        <v>0</v>
      </c>
      <c r="F52" s="74">
        <v>0</v>
      </c>
    </row>
    <row r="53" spans="1:6" s="78" customFormat="1" ht="15" customHeight="1">
      <c r="A53" s="47" t="s">
        <v>749</v>
      </c>
      <c r="B53" s="346" t="s">
        <v>1157</v>
      </c>
      <c r="C53" s="49" t="s">
        <v>632</v>
      </c>
      <c r="D53" s="74">
        <v>198.02861999999999</v>
      </c>
      <c r="E53" s="74">
        <v>982.1998000000001</v>
      </c>
      <c r="F53" s="74">
        <v>1180.2284200000001</v>
      </c>
    </row>
    <row r="54" spans="1:6" s="78" customFormat="1" ht="15" customHeight="1">
      <c r="A54" s="47" t="s">
        <v>749</v>
      </c>
      <c r="B54" s="173" t="s">
        <v>1158</v>
      </c>
      <c r="C54" s="75" t="s">
        <v>1159</v>
      </c>
      <c r="D54" s="74">
        <v>44.556650000000005</v>
      </c>
      <c r="E54" s="74">
        <v>0</v>
      </c>
      <c r="F54" s="74">
        <v>44.556650000000005</v>
      </c>
    </row>
    <row r="55" spans="1:6" s="78" customFormat="1" ht="15" customHeight="1">
      <c r="A55" s="47" t="s">
        <v>749</v>
      </c>
      <c r="B55" s="173" t="s">
        <v>1160</v>
      </c>
      <c r="C55" s="47" t="s">
        <v>1161</v>
      </c>
      <c r="D55" s="74">
        <v>-1.6196700000000002</v>
      </c>
      <c r="E55" s="74">
        <v>0</v>
      </c>
      <c r="F55" s="74">
        <v>-1.6196700000000002</v>
      </c>
    </row>
    <row r="56" spans="1:6" s="78" customFormat="1" ht="15" customHeight="1">
      <c r="A56" s="47" t="s">
        <v>749</v>
      </c>
      <c r="B56" s="47" t="s">
        <v>1162</v>
      </c>
      <c r="C56" s="49" t="s">
        <v>634</v>
      </c>
      <c r="D56" s="74">
        <v>240.96559999999999</v>
      </c>
      <c r="E56" s="74">
        <v>982.1998000000001</v>
      </c>
      <c r="F56" s="74">
        <v>1223.1654000000001</v>
      </c>
    </row>
    <row r="57" spans="1:6" s="78" customFormat="1" ht="15" customHeight="1">
      <c r="A57" s="47" t="s">
        <v>749</v>
      </c>
      <c r="B57" s="47" t="s">
        <v>1163</v>
      </c>
      <c r="C57" s="75" t="s">
        <v>1164</v>
      </c>
      <c r="D57" s="74">
        <v>0</v>
      </c>
      <c r="E57" s="74">
        <v>0</v>
      </c>
      <c r="F57" s="74">
        <v>0</v>
      </c>
    </row>
    <row r="58" spans="1:6" s="78" customFormat="1" ht="15" customHeight="1">
      <c r="A58" s="47" t="s">
        <v>749</v>
      </c>
      <c r="B58" s="47" t="s">
        <v>1165</v>
      </c>
      <c r="C58" s="49" t="s">
        <v>1166</v>
      </c>
      <c r="D58" s="74">
        <v>240.96559999999999</v>
      </c>
      <c r="E58" s="74">
        <v>982.1998000000001</v>
      </c>
      <c r="F58" s="74">
        <v>1223.1654000000001</v>
      </c>
    </row>
    <row r="59" spans="1:6" s="78" customFormat="1" ht="15" customHeight="1">
      <c r="A59" s="47" t="s">
        <v>749</v>
      </c>
      <c r="B59" s="173" t="s">
        <v>1167</v>
      </c>
      <c r="C59" s="75" t="s">
        <v>1168</v>
      </c>
      <c r="D59" s="74">
        <v>0</v>
      </c>
      <c r="E59" s="74">
        <v>-237.12223999999998</v>
      </c>
      <c r="F59" s="74">
        <v>-237.12223999999998</v>
      </c>
    </row>
    <row r="60" spans="1:6" s="78" customFormat="1" ht="15" customHeight="1">
      <c r="A60" s="355" t="s">
        <v>749</v>
      </c>
      <c r="B60" s="355" t="s">
        <v>1169</v>
      </c>
      <c r="C60" s="270" t="s">
        <v>1170</v>
      </c>
      <c r="D60" s="76">
        <v>240.96559999999999</v>
      </c>
      <c r="E60" s="76">
        <v>745.07756000000006</v>
      </c>
      <c r="F60" s="472">
        <v>986.04316000000006</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13.140625" defaultRowHeight="12.75"/>
  <cols>
    <col min="1" max="2" width="77.140625" style="633" hidden="1" customWidth="1"/>
    <col min="3" max="3" width="89.85546875" style="33" bestFit="1" customWidth="1"/>
    <col min="4" max="4" width="8.140625" style="633" bestFit="1" customWidth="1"/>
    <col min="5" max="5" width="9.28515625" style="633" bestFit="1" customWidth="1"/>
    <col min="6" max="16384" width="13.140625" style="633"/>
  </cols>
  <sheetData>
    <row r="1" spans="1:5" s="356" customFormat="1" ht="30" customHeight="1">
      <c r="A1" s="47"/>
      <c r="B1" s="47"/>
      <c r="C1" s="749" t="s">
        <v>1194</v>
      </c>
      <c r="D1" s="749"/>
      <c r="E1" s="749"/>
    </row>
    <row r="2" spans="1:5" s="356" customFormat="1" ht="15" customHeight="1">
      <c r="A2" s="47"/>
      <c r="B2" s="47"/>
      <c r="C2" s="750" t="s">
        <v>520</v>
      </c>
      <c r="D2" s="750"/>
      <c r="E2" s="750"/>
    </row>
    <row r="3" spans="1:5" s="356" customFormat="1" ht="15" customHeight="1">
      <c r="A3" s="47"/>
      <c r="B3" s="47"/>
      <c r="C3" s="761" t="s">
        <v>1501</v>
      </c>
      <c r="D3" s="761"/>
      <c r="E3" s="761"/>
    </row>
    <row r="4" spans="1:5" s="356" customFormat="1" ht="30" customHeight="1">
      <c r="A4" s="47" t="s">
        <v>1201</v>
      </c>
      <c r="B4" s="47"/>
      <c r="C4" s="751" t="s">
        <v>512</v>
      </c>
      <c r="D4" s="751"/>
      <c r="E4" s="751"/>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749</v>
      </c>
      <c r="B7" s="355" t="s">
        <v>1059</v>
      </c>
      <c r="C7" s="474" t="s">
        <v>581</v>
      </c>
      <c r="D7" s="475">
        <v>208153.82319</v>
      </c>
      <c r="E7" s="475">
        <v>208153.82319</v>
      </c>
    </row>
    <row r="8" spans="1:5" s="78" customFormat="1" ht="15" customHeight="1">
      <c r="A8" s="47" t="s">
        <v>749</v>
      </c>
      <c r="B8" s="47" t="s">
        <v>1060</v>
      </c>
      <c r="C8" s="49" t="s">
        <v>1061</v>
      </c>
      <c r="D8" s="74">
        <v>96282.236799999999</v>
      </c>
      <c r="E8" s="74">
        <v>96282.236799999999</v>
      </c>
    </row>
    <row r="9" spans="1:5" s="77" customFormat="1" ht="15" customHeight="1">
      <c r="A9" s="47" t="s">
        <v>749</v>
      </c>
      <c r="B9" s="47" t="s">
        <v>1062</v>
      </c>
      <c r="C9" s="49" t="s">
        <v>1063</v>
      </c>
      <c r="D9" s="74">
        <v>0</v>
      </c>
      <c r="E9" s="74">
        <v>0</v>
      </c>
    </row>
    <row r="10" spans="1:5" s="77" customFormat="1" ht="15" customHeight="1">
      <c r="A10" s="47" t="s">
        <v>749</v>
      </c>
      <c r="B10" s="47" t="s">
        <v>1064</v>
      </c>
      <c r="C10" s="49" t="s">
        <v>1065</v>
      </c>
      <c r="D10" s="74">
        <v>15995.11967</v>
      </c>
      <c r="E10" s="74">
        <v>15995.11967</v>
      </c>
    </row>
    <row r="11" spans="1:5" s="77" customFormat="1" ht="15" customHeight="1">
      <c r="A11" s="47" t="s">
        <v>749</v>
      </c>
      <c r="B11" s="47" t="s">
        <v>1066</v>
      </c>
      <c r="C11" s="49" t="s">
        <v>1067</v>
      </c>
      <c r="D11" s="74">
        <v>0</v>
      </c>
      <c r="E11" s="74">
        <v>0</v>
      </c>
    </row>
    <row r="12" spans="1:5" s="77" customFormat="1" ht="15" customHeight="1">
      <c r="A12" s="47" t="s">
        <v>749</v>
      </c>
      <c r="B12" s="47" t="s">
        <v>1068</v>
      </c>
      <c r="C12" s="49" t="s">
        <v>1069</v>
      </c>
      <c r="D12" s="74">
        <v>0</v>
      </c>
      <c r="E12" s="74">
        <v>0</v>
      </c>
    </row>
    <row r="13" spans="1:5" s="77" customFormat="1" ht="15" customHeight="1">
      <c r="A13" s="47" t="s">
        <v>749</v>
      </c>
      <c r="B13" s="47" t="s">
        <v>1070</v>
      </c>
      <c r="C13" s="49" t="s">
        <v>1071</v>
      </c>
      <c r="D13" s="74">
        <v>0</v>
      </c>
      <c r="E13" s="74">
        <v>0</v>
      </c>
    </row>
    <row r="14" spans="1:5" s="77" customFormat="1" ht="15" customHeight="1">
      <c r="A14" s="47" t="s">
        <v>749</v>
      </c>
      <c r="B14" s="47" t="s">
        <v>1072</v>
      </c>
      <c r="C14" s="49" t="s">
        <v>1073</v>
      </c>
      <c r="D14" s="74">
        <v>4352.6556500000006</v>
      </c>
      <c r="E14" s="74">
        <v>4352.6556500000006</v>
      </c>
    </row>
    <row r="15" spans="1:5" s="77" customFormat="1" ht="15" customHeight="1">
      <c r="A15" s="47" t="s">
        <v>749</v>
      </c>
      <c r="B15" s="125" t="s">
        <v>1190</v>
      </c>
      <c r="C15" s="49" t="s">
        <v>1075</v>
      </c>
      <c r="D15" s="74">
        <v>91523.811069999996</v>
      </c>
      <c r="E15" s="74">
        <v>91523.811069999996</v>
      </c>
    </row>
    <row r="16" spans="1:5" s="78" customFormat="1" ht="15" customHeight="1">
      <c r="A16" s="355" t="s">
        <v>749</v>
      </c>
      <c r="B16" s="355" t="s">
        <v>1076</v>
      </c>
      <c r="C16" s="270" t="s">
        <v>1077</v>
      </c>
      <c r="D16" s="76">
        <v>109450.08118000001</v>
      </c>
      <c r="E16" s="76">
        <v>109450.08118000001</v>
      </c>
    </row>
    <row r="17" spans="1:5" s="78" customFormat="1" ht="15" customHeight="1">
      <c r="A17" s="47" t="s">
        <v>749</v>
      </c>
      <c r="B17" s="125" t="s">
        <v>1195</v>
      </c>
      <c r="C17" s="49" t="s">
        <v>247</v>
      </c>
      <c r="D17" s="74">
        <v>66279.241750000001</v>
      </c>
      <c r="E17" s="74">
        <v>66279.241750000001</v>
      </c>
    </row>
    <row r="18" spans="1:5" s="78" customFormat="1" ht="15" customHeight="1">
      <c r="A18" s="47" t="s">
        <v>749</v>
      </c>
      <c r="B18" s="47" t="s">
        <v>1078</v>
      </c>
      <c r="C18" s="49" t="s">
        <v>1263</v>
      </c>
      <c r="D18" s="74">
        <v>0</v>
      </c>
      <c r="E18" s="74">
        <v>0</v>
      </c>
    </row>
    <row r="19" spans="1:5" s="77" customFormat="1" ht="15" customHeight="1">
      <c r="A19" s="47" t="s">
        <v>749</v>
      </c>
      <c r="B19" s="47" t="s">
        <v>1079</v>
      </c>
      <c r="C19" s="49" t="s">
        <v>1080</v>
      </c>
      <c r="D19" s="74">
        <v>42993.587590000003</v>
      </c>
      <c r="E19" s="74">
        <v>42993.587590000003</v>
      </c>
    </row>
    <row r="20" spans="1:5" s="77" customFormat="1" ht="15" customHeight="1">
      <c r="A20" s="47" t="s">
        <v>749</v>
      </c>
      <c r="B20" s="47" t="s">
        <v>1081</v>
      </c>
      <c r="C20" s="49" t="s">
        <v>1082</v>
      </c>
      <c r="D20" s="74">
        <v>177.25183999999999</v>
      </c>
      <c r="E20" s="74">
        <v>177.25183999999999</v>
      </c>
    </row>
    <row r="21" spans="1:5" s="77" customFormat="1" ht="15" customHeight="1">
      <c r="A21" s="47" t="s">
        <v>749</v>
      </c>
      <c r="B21" s="47" t="s">
        <v>1083</v>
      </c>
      <c r="C21" s="49" t="s">
        <v>1084</v>
      </c>
      <c r="D21" s="74">
        <v>0</v>
      </c>
      <c r="E21" s="74">
        <v>0</v>
      </c>
    </row>
    <row r="22" spans="1:5" s="77" customFormat="1" ht="15" customHeight="1">
      <c r="A22" s="47" t="s">
        <v>749</v>
      </c>
      <c r="B22" s="47" t="s">
        <v>1085</v>
      </c>
      <c r="C22" s="49" t="s">
        <v>1086</v>
      </c>
      <c r="D22" s="74">
        <v>0</v>
      </c>
      <c r="E22" s="74">
        <v>0</v>
      </c>
    </row>
    <row r="23" spans="1:5" s="77" customFormat="1" ht="15" customHeight="1">
      <c r="A23" s="47" t="s">
        <v>749</v>
      </c>
      <c r="B23" s="173" t="s">
        <v>816</v>
      </c>
      <c r="C23" s="49" t="s">
        <v>817</v>
      </c>
      <c r="D23" s="74">
        <v>0</v>
      </c>
      <c r="E23" s="74">
        <v>0</v>
      </c>
    </row>
    <row r="24" spans="1:5" ht="15" customHeight="1">
      <c r="A24" s="355" t="s">
        <v>749</v>
      </c>
      <c r="B24" s="355" t="s">
        <v>1087</v>
      </c>
      <c r="C24" s="270" t="s">
        <v>606</v>
      </c>
      <c r="D24" s="76">
        <v>98703.742010000002</v>
      </c>
      <c r="E24" s="76">
        <v>98703.742010000002</v>
      </c>
    </row>
    <row r="25" spans="1:5" s="78" customFormat="1" ht="15" customHeight="1">
      <c r="A25" s="47" t="s">
        <v>749</v>
      </c>
      <c r="B25" s="47" t="s">
        <v>1088</v>
      </c>
      <c r="C25" s="49" t="s">
        <v>1089</v>
      </c>
      <c r="D25" s="74">
        <v>39748</v>
      </c>
      <c r="E25" s="74">
        <v>39748</v>
      </c>
    </row>
    <row r="26" spans="1:5" s="77" customFormat="1" ht="15" customHeight="1">
      <c r="A26" s="47" t="s">
        <v>749</v>
      </c>
      <c r="B26" s="47" t="s">
        <v>1090</v>
      </c>
      <c r="C26" s="49" t="s">
        <v>1091</v>
      </c>
      <c r="D26" s="74">
        <v>0</v>
      </c>
      <c r="E26" s="74">
        <v>0</v>
      </c>
    </row>
    <row r="27" spans="1:5" s="77" customFormat="1" ht="15" customHeight="1">
      <c r="A27" s="47" t="s">
        <v>749</v>
      </c>
      <c r="B27" s="47" t="s">
        <v>1092</v>
      </c>
      <c r="C27" s="49" t="s">
        <v>1093</v>
      </c>
      <c r="D27" s="74">
        <v>0</v>
      </c>
      <c r="E27" s="74">
        <v>0</v>
      </c>
    </row>
    <row r="28" spans="1:5" s="77" customFormat="1" ht="15" customHeight="1">
      <c r="A28" s="47" t="s">
        <v>749</v>
      </c>
      <c r="B28" s="47" t="s">
        <v>1094</v>
      </c>
      <c r="C28" s="49" t="s">
        <v>1095</v>
      </c>
      <c r="D28" s="74">
        <v>3216.7289999999998</v>
      </c>
      <c r="E28" s="74">
        <v>3216.7289999999998</v>
      </c>
    </row>
    <row r="29" spans="1:5" s="77" customFormat="1" ht="15" customHeight="1">
      <c r="A29" s="47" t="s">
        <v>749</v>
      </c>
      <c r="B29" s="47" t="s">
        <v>1096</v>
      </c>
      <c r="C29" s="49" t="s">
        <v>1097</v>
      </c>
      <c r="D29" s="74">
        <v>55739.013009999995</v>
      </c>
      <c r="E29" s="74">
        <v>55739.013009999995</v>
      </c>
    </row>
    <row r="30" spans="1:5" s="77" customFormat="1" ht="15" customHeight="1">
      <c r="A30" s="47" t="s">
        <v>749</v>
      </c>
      <c r="B30" s="47" t="s">
        <v>1191</v>
      </c>
      <c r="C30" s="652" t="s">
        <v>1099</v>
      </c>
      <c r="D30" s="74">
        <v>49143.008500000004</v>
      </c>
      <c r="E30" s="74">
        <v>49143.008500000004</v>
      </c>
    </row>
    <row r="31" spans="1:5" s="77" customFormat="1" ht="15" customHeight="1">
      <c r="A31" s="47" t="s">
        <v>749</v>
      </c>
      <c r="B31" s="47" t="s">
        <v>1100</v>
      </c>
      <c r="C31" s="652" t="s">
        <v>1101</v>
      </c>
      <c r="D31" s="74">
        <v>6596.0045099999998</v>
      </c>
      <c r="E31" s="74">
        <v>6596.0045099999998</v>
      </c>
    </row>
    <row r="32" spans="1:5" s="77" customFormat="1" ht="15" customHeight="1">
      <c r="A32" s="47" t="s">
        <v>749</v>
      </c>
      <c r="B32" s="47" t="s">
        <v>1102</v>
      </c>
      <c r="C32" s="371" t="s">
        <v>610</v>
      </c>
      <c r="D32" s="472">
        <v>208153.82319</v>
      </c>
      <c r="E32" s="472">
        <v>208153.82319</v>
      </c>
    </row>
    <row r="33" spans="1:5" s="77" customFormat="1" ht="15" customHeight="1">
      <c r="A33" s="47" t="s">
        <v>749</v>
      </c>
      <c r="B33" s="47" t="s">
        <v>1103</v>
      </c>
      <c r="C33" s="49" t="s">
        <v>1104</v>
      </c>
      <c r="D33" s="74">
        <v>0</v>
      </c>
      <c r="E33" s="74">
        <v>0</v>
      </c>
    </row>
    <row r="34" spans="1:5" s="77" customFormat="1" ht="15" customHeight="1">
      <c r="A34" s="47" t="s">
        <v>749</v>
      </c>
      <c r="B34" s="47" t="s">
        <v>1105</v>
      </c>
      <c r="C34" s="49" t="s">
        <v>1106</v>
      </c>
      <c r="D34" s="74">
        <v>212761.39305000001</v>
      </c>
      <c r="E34" s="74">
        <v>212761.39305000001</v>
      </c>
    </row>
    <row r="35" spans="1:5" s="78" customFormat="1">
      <c r="A35" s="47" t="s">
        <v>749</v>
      </c>
      <c r="B35" s="47" t="s">
        <v>1121</v>
      </c>
      <c r="C35" s="371" t="s">
        <v>1223</v>
      </c>
      <c r="D35" s="472">
        <v>10.336069999999999</v>
      </c>
      <c r="E35" s="472">
        <v>10.336069999999999</v>
      </c>
    </row>
    <row r="36" spans="1:5" s="78" customFormat="1" ht="15" customHeight="1">
      <c r="A36" s="47" t="s">
        <v>749</v>
      </c>
      <c r="B36" s="173" t="s">
        <v>1122</v>
      </c>
      <c r="C36" s="47" t="s">
        <v>1123</v>
      </c>
      <c r="D36" s="74">
        <v>0</v>
      </c>
      <c r="E36" s="74">
        <v>0</v>
      </c>
    </row>
    <row r="37" spans="1:5" s="78" customFormat="1" ht="15" customHeight="1">
      <c r="A37" s="47" t="s">
        <v>749</v>
      </c>
      <c r="B37" s="47" t="s">
        <v>1124</v>
      </c>
      <c r="C37" s="49" t="s">
        <v>620</v>
      </c>
      <c r="D37" s="74">
        <v>10.336069999999999</v>
      </c>
      <c r="E37" s="74">
        <v>10.336069999999999</v>
      </c>
    </row>
    <row r="38" spans="1:5" s="78" customFormat="1" ht="15" customHeight="1">
      <c r="A38" s="47" t="s">
        <v>749</v>
      </c>
      <c r="B38" s="173" t="s">
        <v>1125</v>
      </c>
      <c r="C38" s="75" t="s">
        <v>1126</v>
      </c>
      <c r="D38" s="74">
        <v>21801.241550000002</v>
      </c>
      <c r="E38" s="74">
        <v>21801.241550000002</v>
      </c>
    </row>
    <row r="39" spans="1:5" s="78" customFormat="1" ht="15" customHeight="1">
      <c r="A39" s="47" t="s">
        <v>749</v>
      </c>
      <c r="B39" s="173" t="s">
        <v>1127</v>
      </c>
      <c r="C39" s="47" t="s">
        <v>1128</v>
      </c>
      <c r="D39" s="74">
        <v>-8436.870210000001</v>
      </c>
      <c r="E39" s="74">
        <v>-8436.870210000001</v>
      </c>
    </row>
    <row r="40" spans="1:5" s="78" customFormat="1" ht="15" customHeight="1">
      <c r="A40" s="47" t="s">
        <v>749</v>
      </c>
      <c r="B40" s="47" t="s">
        <v>1129</v>
      </c>
      <c r="C40" s="49" t="s">
        <v>1130</v>
      </c>
      <c r="D40" s="74">
        <v>13374.707410000001</v>
      </c>
      <c r="E40" s="74">
        <v>13374.707410000001</v>
      </c>
    </row>
    <row r="41" spans="1:5" s="78" customFormat="1" ht="15" customHeight="1">
      <c r="A41" s="47" t="s">
        <v>749</v>
      </c>
      <c r="B41" s="47" t="s">
        <v>1131</v>
      </c>
      <c r="C41" s="75" t="s">
        <v>1132</v>
      </c>
      <c r="D41" s="74">
        <v>0</v>
      </c>
      <c r="E41" s="74">
        <v>0</v>
      </c>
    </row>
    <row r="42" spans="1:5" s="78" customFormat="1" ht="15" customHeight="1">
      <c r="A42" s="47" t="s">
        <v>749</v>
      </c>
      <c r="B42" s="173" t="s">
        <v>1133</v>
      </c>
      <c r="C42" s="47" t="s">
        <v>1134</v>
      </c>
      <c r="D42" s="74">
        <v>-41.795209999999997</v>
      </c>
      <c r="E42" s="74">
        <v>-41.795209999999997</v>
      </c>
    </row>
    <row r="43" spans="1:5" s="78" customFormat="1" ht="15" customHeight="1">
      <c r="A43" s="47" t="s">
        <v>749</v>
      </c>
      <c r="B43" s="47" t="s">
        <v>1135</v>
      </c>
      <c r="C43" s="49" t="s">
        <v>1136</v>
      </c>
      <c r="D43" s="74">
        <v>13332.912199999999</v>
      </c>
      <c r="E43" s="74">
        <v>13332.912199999999</v>
      </c>
    </row>
    <row r="44" spans="1:5" s="78" customFormat="1" ht="15" customHeight="1">
      <c r="A44" s="47" t="s">
        <v>749</v>
      </c>
      <c r="B44" s="173" t="s">
        <v>1137</v>
      </c>
      <c r="C44" s="75" t="s">
        <v>1138</v>
      </c>
      <c r="D44" s="74">
        <v>-6782.0751</v>
      </c>
      <c r="E44" s="74">
        <v>-6782.0751</v>
      </c>
    </row>
    <row r="45" spans="1:5" s="78" customFormat="1" ht="15" customHeight="1">
      <c r="A45" s="47" t="s">
        <v>749</v>
      </c>
      <c r="B45" s="47" t="s">
        <v>1139</v>
      </c>
      <c r="C45" s="49" t="s">
        <v>1140</v>
      </c>
      <c r="D45" s="74">
        <v>6550.8370999999997</v>
      </c>
      <c r="E45" s="74">
        <v>6550.8370999999997</v>
      </c>
    </row>
    <row r="46" spans="1:5" s="78" customFormat="1" ht="15" customHeight="1">
      <c r="A46" s="47" t="s">
        <v>749</v>
      </c>
      <c r="B46" s="173" t="s">
        <v>1141</v>
      </c>
      <c r="C46" s="75" t="s">
        <v>1142</v>
      </c>
      <c r="D46" s="74">
        <v>0</v>
      </c>
      <c r="E46" s="74">
        <v>0</v>
      </c>
    </row>
    <row r="47" spans="1:5" s="78" customFormat="1" ht="15" customHeight="1">
      <c r="A47" s="47" t="s">
        <v>749</v>
      </c>
      <c r="B47" s="47" t="s">
        <v>1143</v>
      </c>
      <c r="C47" s="50" t="s">
        <v>1144</v>
      </c>
      <c r="D47" s="74">
        <v>0</v>
      </c>
      <c r="E47" s="74">
        <v>0</v>
      </c>
    </row>
    <row r="48" spans="1:5" s="78" customFormat="1" ht="15" customHeight="1">
      <c r="A48" s="47" t="s">
        <v>749</v>
      </c>
      <c r="B48" s="47" t="s">
        <v>1145</v>
      </c>
      <c r="C48" s="75" t="s">
        <v>1146</v>
      </c>
      <c r="D48" s="74">
        <v>0</v>
      </c>
      <c r="E48" s="74">
        <v>0</v>
      </c>
    </row>
    <row r="49" spans="1:5" s="78" customFormat="1" ht="15" customHeight="1">
      <c r="A49" s="47" t="s">
        <v>749</v>
      </c>
      <c r="B49" s="173" t="s">
        <v>1147</v>
      </c>
      <c r="C49" s="47" t="s">
        <v>1148</v>
      </c>
      <c r="D49" s="74">
        <v>-2.5908699999999998</v>
      </c>
      <c r="E49" s="74">
        <v>-2.5908699999999998</v>
      </c>
    </row>
    <row r="50" spans="1:5" s="78" customFormat="1" ht="15" customHeight="1">
      <c r="A50" s="47" t="s">
        <v>749</v>
      </c>
      <c r="B50" s="47" t="s">
        <v>1149</v>
      </c>
      <c r="C50" s="50" t="s">
        <v>1150</v>
      </c>
      <c r="D50" s="74">
        <v>2.5908699999999998</v>
      </c>
      <c r="E50" s="74">
        <v>2.5908699999999998</v>
      </c>
    </row>
    <row r="51" spans="1:5" s="78" customFormat="1" ht="15" customHeight="1">
      <c r="A51" s="47" t="s">
        <v>749</v>
      </c>
      <c r="B51" s="47" t="s">
        <v>1151</v>
      </c>
      <c r="C51" s="75" t="s">
        <v>1152</v>
      </c>
      <c r="D51" s="74">
        <v>0</v>
      </c>
      <c r="E51" s="74">
        <v>0</v>
      </c>
    </row>
    <row r="52" spans="1:5" s="78" customFormat="1" ht="15" customHeight="1">
      <c r="A52" s="47" t="s">
        <v>749</v>
      </c>
      <c r="B52" s="346" t="s">
        <v>1153</v>
      </c>
      <c r="C52" s="49" t="s">
        <v>1154</v>
      </c>
      <c r="D52" s="74">
        <v>6548.2462300000007</v>
      </c>
      <c r="E52" s="74">
        <v>6548.2462300000007</v>
      </c>
    </row>
    <row r="53" spans="1:5" s="78" customFormat="1" ht="15" customHeight="1">
      <c r="A53" s="47" t="s">
        <v>749</v>
      </c>
      <c r="B53" s="173" t="s">
        <v>1155</v>
      </c>
      <c r="C53" s="75" t="s">
        <v>1156</v>
      </c>
      <c r="D53" s="74">
        <v>12.674299999999999</v>
      </c>
      <c r="E53" s="74">
        <v>12.674299999999999</v>
      </c>
    </row>
    <row r="54" spans="1:5" s="78" customFormat="1" ht="15" customHeight="1">
      <c r="A54" s="47" t="s">
        <v>749</v>
      </c>
      <c r="B54" s="346" t="s">
        <v>1157</v>
      </c>
      <c r="C54" s="49" t="s">
        <v>632</v>
      </c>
      <c r="D54" s="74">
        <v>6560.9205300000003</v>
      </c>
      <c r="E54" s="74">
        <v>6560.9205300000003</v>
      </c>
    </row>
    <row r="55" spans="1:5" s="78" customFormat="1" ht="15" customHeight="1">
      <c r="A55" s="47" t="s">
        <v>749</v>
      </c>
      <c r="B55" s="173" t="s">
        <v>1158</v>
      </c>
      <c r="C55" s="75" t="s">
        <v>1159</v>
      </c>
      <c r="D55" s="74">
        <v>552.66549999999995</v>
      </c>
      <c r="E55" s="74">
        <v>552.66549999999995</v>
      </c>
    </row>
    <row r="56" spans="1:5" s="78" customFormat="1" ht="15" customHeight="1">
      <c r="A56" s="47" t="s">
        <v>749</v>
      </c>
      <c r="B56" s="173" t="s">
        <v>1160</v>
      </c>
      <c r="C56" s="47" t="s">
        <v>1161</v>
      </c>
      <c r="D56" s="74">
        <v>-517.58152000000007</v>
      </c>
      <c r="E56" s="74">
        <v>-517.58152000000007</v>
      </c>
    </row>
    <row r="57" spans="1:5" s="78" customFormat="1" ht="15" customHeight="1">
      <c r="A57" s="47" t="s">
        <v>749</v>
      </c>
      <c r="B57" s="47" t="s">
        <v>1162</v>
      </c>
      <c r="C57" s="49" t="s">
        <v>634</v>
      </c>
      <c r="D57" s="74">
        <v>6596.0045099999998</v>
      </c>
      <c r="E57" s="74">
        <v>6596.0045099999998</v>
      </c>
    </row>
    <row r="58" spans="1:5" s="78" customFormat="1" ht="15" customHeight="1">
      <c r="A58" s="47" t="s">
        <v>749</v>
      </c>
      <c r="B58" s="47" t="s">
        <v>1163</v>
      </c>
      <c r="C58" s="75" t="s">
        <v>1164</v>
      </c>
      <c r="D58" s="74">
        <v>0</v>
      </c>
      <c r="E58" s="74">
        <v>0</v>
      </c>
    </row>
    <row r="59" spans="1:5" s="78" customFormat="1" ht="15" customHeight="1">
      <c r="A59" s="47" t="s">
        <v>749</v>
      </c>
      <c r="B59" s="47" t="s">
        <v>1165</v>
      </c>
      <c r="C59" s="49" t="s">
        <v>1166</v>
      </c>
      <c r="D59" s="74">
        <v>6596.0045099999998</v>
      </c>
      <c r="E59" s="74">
        <v>6596.0045099999998</v>
      </c>
    </row>
    <row r="60" spans="1:5" s="78" customFormat="1" ht="15" customHeight="1">
      <c r="A60" s="47" t="s">
        <v>749</v>
      </c>
      <c r="B60" s="173" t="s">
        <v>1167</v>
      </c>
      <c r="C60" s="75" t="s">
        <v>1168</v>
      </c>
      <c r="D60" s="74">
        <v>0</v>
      </c>
      <c r="E60" s="74">
        <v>0</v>
      </c>
    </row>
    <row r="61" spans="1:5" s="78" customFormat="1" ht="15" customHeight="1">
      <c r="A61" s="355" t="s">
        <v>749</v>
      </c>
      <c r="B61" s="355" t="s">
        <v>1169</v>
      </c>
      <c r="C61" s="270" t="s">
        <v>1170</v>
      </c>
      <c r="D61" s="76">
        <v>6596.0045099999998</v>
      </c>
      <c r="E61" s="76">
        <v>6596.0045099999998</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7" t="s">
        <v>1262</v>
      </c>
      <c r="B1" s="817"/>
      <c r="C1" s="817"/>
      <c r="D1" s="817"/>
    </row>
    <row r="2" spans="1:4" ht="15" customHeight="1">
      <c r="A2" s="818" t="s">
        <v>520</v>
      </c>
      <c r="B2" s="818"/>
      <c r="C2" s="818"/>
      <c r="D2" s="818"/>
    </row>
    <row r="3" spans="1:4" ht="15" customHeight="1">
      <c r="A3" s="818" t="s">
        <v>1501</v>
      </c>
      <c r="B3" s="818"/>
      <c r="C3" s="818"/>
      <c r="D3" s="818"/>
    </row>
    <row r="4" spans="1:4" ht="31.5" customHeight="1">
      <c r="A4" s="819" t="s">
        <v>512</v>
      </c>
      <c r="B4" s="819"/>
      <c r="C4" s="819"/>
      <c r="D4" s="819"/>
    </row>
    <row r="5" spans="1:4" ht="3.75" customHeight="1">
      <c r="A5" s="88"/>
      <c r="B5" s="88"/>
      <c r="C5" s="88"/>
      <c r="D5" s="88"/>
    </row>
    <row r="6" spans="1:4" ht="30" customHeight="1" thickBot="1">
      <c r="A6" s="653"/>
      <c r="B6" s="584" t="s">
        <v>465</v>
      </c>
      <c r="C6" s="584" t="s">
        <v>466</v>
      </c>
      <c r="D6" s="585" t="s">
        <v>519</v>
      </c>
    </row>
    <row r="7" spans="1:4" ht="15" customHeight="1" thickTop="1">
      <c r="A7" s="654" t="s">
        <v>581</v>
      </c>
      <c r="B7" s="655">
        <v>61982.63955</v>
      </c>
      <c r="C7" s="655">
        <v>38543.911899999999</v>
      </c>
      <c r="D7" s="655">
        <v>100526.55145</v>
      </c>
    </row>
    <row r="8" spans="1:4" ht="15" customHeight="1">
      <c r="A8" s="596" t="s">
        <v>1061</v>
      </c>
      <c r="B8" s="591">
        <v>5468.5932899999998</v>
      </c>
      <c r="C8" s="591">
        <v>21372.61377</v>
      </c>
      <c r="D8" s="591">
        <v>26841.207060000001</v>
      </c>
    </row>
    <row r="9" spans="1:4" ht="15" customHeight="1">
      <c r="A9" s="596" t="s">
        <v>1063</v>
      </c>
      <c r="B9" s="591">
        <v>98.114580000000004</v>
      </c>
      <c r="C9" s="591">
        <v>0</v>
      </c>
      <c r="D9" s="591">
        <v>98.114580000000004</v>
      </c>
    </row>
    <row r="10" spans="1:4" ht="15" customHeight="1">
      <c r="A10" s="596" t="s">
        <v>1065</v>
      </c>
      <c r="B10" s="591">
        <v>7119.7983099999992</v>
      </c>
      <c r="C10" s="591">
        <v>11491.214480000001</v>
      </c>
      <c r="D10" s="591">
        <v>18611.012790000001</v>
      </c>
    </row>
    <row r="11" spans="1:4" ht="15" customHeight="1">
      <c r="A11" s="596" t="s">
        <v>1067</v>
      </c>
      <c r="B11" s="591">
        <v>579.25621999999998</v>
      </c>
      <c r="C11" s="591">
        <v>0</v>
      </c>
      <c r="D11" s="591">
        <v>579.25621999999998</v>
      </c>
    </row>
    <row r="12" spans="1:4" ht="15" customHeight="1">
      <c r="A12" s="596" t="s">
        <v>1069</v>
      </c>
      <c r="B12" s="591">
        <v>9.0030000000000001</v>
      </c>
      <c r="C12" s="591">
        <v>27.439400000000003</v>
      </c>
      <c r="D12" s="591">
        <v>36.442400000000006</v>
      </c>
    </row>
    <row r="13" spans="1:4" ht="15" customHeight="1">
      <c r="A13" s="596" t="s">
        <v>1071</v>
      </c>
      <c r="B13" s="591">
        <v>42617.364849999998</v>
      </c>
      <c r="C13" s="591">
        <v>4585.6887800000004</v>
      </c>
      <c r="D13" s="591">
        <v>47203.053629999995</v>
      </c>
    </row>
    <row r="14" spans="1:4" ht="15" customHeight="1">
      <c r="A14" s="596" t="s">
        <v>1073</v>
      </c>
      <c r="B14" s="591">
        <v>6090.5092999999997</v>
      </c>
      <c r="C14" s="591">
        <v>1066.9554699999999</v>
      </c>
      <c r="D14" s="591">
        <v>7157.4647699999996</v>
      </c>
    </row>
    <row r="15" spans="1:4" ht="15" customHeight="1">
      <c r="A15" s="596" t="s">
        <v>1075</v>
      </c>
      <c r="B15" s="591">
        <v>0</v>
      </c>
      <c r="C15" s="591">
        <v>0</v>
      </c>
      <c r="D15" s="591">
        <v>0</v>
      </c>
    </row>
    <row r="16" spans="1:4" ht="15" customHeight="1">
      <c r="A16" s="594" t="s">
        <v>1077</v>
      </c>
      <c r="B16" s="595">
        <v>27051.423289999999</v>
      </c>
      <c r="C16" s="595">
        <v>11118.206900000001</v>
      </c>
      <c r="D16" s="595">
        <v>38169.630189999996</v>
      </c>
    </row>
    <row r="17" spans="1:4" ht="15" customHeight="1">
      <c r="A17" s="596" t="s">
        <v>1263</v>
      </c>
      <c r="B17" s="591">
        <v>16907.52565</v>
      </c>
      <c r="C17" s="591">
        <v>0</v>
      </c>
      <c r="D17" s="591">
        <v>16907.52565</v>
      </c>
    </row>
    <row r="18" spans="1:4" ht="15" customHeight="1">
      <c r="A18" s="596" t="s">
        <v>1080</v>
      </c>
      <c r="B18" s="591">
        <v>10058.897640000001</v>
      </c>
      <c r="C18" s="591">
        <v>9480.1340999999993</v>
      </c>
      <c r="D18" s="591">
        <v>19539.031739999999</v>
      </c>
    </row>
    <row r="19" spans="1:4" ht="15" customHeight="1">
      <c r="A19" s="596" t="s">
        <v>1082</v>
      </c>
      <c r="B19" s="591">
        <v>85</v>
      </c>
      <c r="C19" s="591">
        <v>1638.0728000000001</v>
      </c>
      <c r="D19" s="591">
        <v>1723.0728000000001</v>
      </c>
    </row>
    <row r="20" spans="1:4" ht="15" customHeight="1">
      <c r="A20" s="596" t="s">
        <v>1084</v>
      </c>
      <c r="B20" s="591">
        <v>0</v>
      </c>
      <c r="C20" s="591">
        <v>0</v>
      </c>
      <c r="D20" s="591">
        <v>0</v>
      </c>
    </row>
    <row r="21" spans="1:4" ht="15" customHeight="1">
      <c r="A21" s="596" t="s">
        <v>1086</v>
      </c>
      <c r="B21" s="591">
        <v>0</v>
      </c>
      <c r="C21" s="591">
        <v>0</v>
      </c>
      <c r="D21" s="591">
        <v>0</v>
      </c>
    </row>
    <row r="22" spans="1:4" ht="15" customHeight="1">
      <c r="A22" s="596" t="s">
        <v>817</v>
      </c>
      <c r="B22" s="591">
        <v>0</v>
      </c>
      <c r="C22" s="591">
        <v>0</v>
      </c>
      <c r="D22" s="591">
        <v>0</v>
      </c>
    </row>
    <row r="23" spans="1:4" ht="15" customHeight="1">
      <c r="A23" s="594" t="s">
        <v>606</v>
      </c>
      <c r="B23" s="595">
        <v>34931.216260000001</v>
      </c>
      <c r="C23" s="595">
        <v>27425.705000000002</v>
      </c>
      <c r="D23" s="595">
        <v>62356.921260000003</v>
      </c>
    </row>
    <row r="24" spans="1:4" ht="15" customHeight="1">
      <c r="A24" s="596" t="s">
        <v>1089</v>
      </c>
      <c r="B24" s="591">
        <v>30938.799999999999</v>
      </c>
      <c r="C24" s="591">
        <v>23031</v>
      </c>
      <c r="D24" s="591">
        <v>53969.8</v>
      </c>
    </row>
    <row r="25" spans="1:4" ht="15" customHeight="1">
      <c r="A25" s="596" t="s">
        <v>1091</v>
      </c>
      <c r="B25" s="591">
        <v>0</v>
      </c>
      <c r="C25" s="591">
        <v>0</v>
      </c>
      <c r="D25" s="591">
        <v>0</v>
      </c>
    </row>
    <row r="26" spans="1:4" ht="15" customHeight="1">
      <c r="A26" s="596" t="s">
        <v>1093</v>
      </c>
      <c r="B26" s="591">
        <v>0</v>
      </c>
      <c r="C26" s="591">
        <v>0</v>
      </c>
      <c r="D26" s="591">
        <v>0</v>
      </c>
    </row>
    <row r="27" spans="1:4" ht="15" customHeight="1">
      <c r="A27" s="596" t="s">
        <v>1095</v>
      </c>
      <c r="B27" s="591">
        <v>2142.06493</v>
      </c>
      <c r="C27" s="591">
        <v>4680.7312199999997</v>
      </c>
      <c r="D27" s="591">
        <v>6822.7961500000001</v>
      </c>
    </row>
    <row r="28" spans="1:4" ht="15" customHeight="1">
      <c r="A28" s="596" t="s">
        <v>1097</v>
      </c>
      <c r="B28" s="591">
        <v>1850.35133</v>
      </c>
      <c r="C28" s="591">
        <v>-286.02621999999997</v>
      </c>
      <c r="D28" s="591">
        <v>1564.32511</v>
      </c>
    </row>
    <row r="29" spans="1:4" ht="15" customHeight="1">
      <c r="A29" s="590" t="s">
        <v>1264</v>
      </c>
      <c r="B29" s="591">
        <v>1596.19039</v>
      </c>
      <c r="C29" s="591">
        <v>7.9541499999999994</v>
      </c>
      <c r="D29" s="591">
        <v>1604.14454</v>
      </c>
    </row>
    <row r="30" spans="1:4" ht="15" customHeight="1">
      <c r="A30" s="590" t="s">
        <v>1265</v>
      </c>
      <c r="B30" s="591">
        <v>254.16094000000001</v>
      </c>
      <c r="C30" s="591">
        <v>-293.98036999999999</v>
      </c>
      <c r="D30" s="591">
        <v>-39.819429999999983</v>
      </c>
    </row>
    <row r="31" spans="1:4" ht="15" customHeight="1">
      <c r="A31" s="594" t="s">
        <v>610</v>
      </c>
      <c r="B31" s="595">
        <v>61982.63955</v>
      </c>
      <c r="C31" s="595">
        <v>38543.911900000006</v>
      </c>
      <c r="D31" s="595">
        <v>100526.55145</v>
      </c>
    </row>
    <row r="32" spans="1:4" ht="15" customHeight="1">
      <c r="A32" s="590" t="s">
        <v>1104</v>
      </c>
      <c r="B32" s="591">
        <v>0</v>
      </c>
      <c r="C32" s="591">
        <v>0</v>
      </c>
      <c r="D32" s="591">
        <v>0</v>
      </c>
    </row>
    <row r="33" spans="1:4" ht="15" customHeight="1">
      <c r="A33" s="590" t="s">
        <v>1106</v>
      </c>
      <c r="B33" s="591">
        <v>6735801.4746899996</v>
      </c>
      <c r="C33" s="591">
        <v>8899927.7778099999</v>
      </c>
      <c r="D33" s="591">
        <v>15635729.252499999</v>
      </c>
    </row>
    <row r="34" spans="1:4">
      <c r="A34" s="594" t="s">
        <v>1223</v>
      </c>
      <c r="B34" s="595">
        <v>0</v>
      </c>
      <c r="C34" s="595">
        <v>0</v>
      </c>
      <c r="D34" s="595">
        <v>0</v>
      </c>
    </row>
    <row r="35" spans="1:4" ht="15" customHeight="1">
      <c r="A35" s="590" t="s">
        <v>1123</v>
      </c>
      <c r="B35" s="591">
        <v>329.57059999999996</v>
      </c>
      <c r="C35" s="591">
        <v>0</v>
      </c>
      <c r="D35" s="591">
        <v>329.57059999999996</v>
      </c>
    </row>
    <row r="36" spans="1:4" ht="15" customHeight="1">
      <c r="A36" s="596" t="s">
        <v>620</v>
      </c>
      <c r="B36" s="591">
        <v>-329.57059999999996</v>
      </c>
      <c r="C36" s="591">
        <v>0</v>
      </c>
      <c r="D36" s="591">
        <v>-329.57059999999996</v>
      </c>
    </row>
    <row r="37" spans="1:4" ht="15" customHeight="1">
      <c r="A37" s="597" t="s">
        <v>1126</v>
      </c>
      <c r="B37" s="591">
        <v>23813.652979999999</v>
      </c>
      <c r="C37" s="591">
        <v>19632.10687</v>
      </c>
      <c r="D37" s="591">
        <v>43445.759850000002</v>
      </c>
    </row>
    <row r="38" spans="1:4" ht="15" customHeight="1">
      <c r="A38" s="590" t="s">
        <v>1128</v>
      </c>
      <c r="B38" s="591">
        <v>60.572690000000001</v>
      </c>
      <c r="C38" s="591">
        <v>98.067149999999998</v>
      </c>
      <c r="D38" s="591">
        <v>158.63983999999999</v>
      </c>
    </row>
    <row r="39" spans="1:4" ht="15" customHeight="1">
      <c r="A39" s="596" t="s">
        <v>1130</v>
      </c>
      <c r="B39" s="591">
        <v>23423.509689999999</v>
      </c>
      <c r="C39" s="591">
        <v>19534.039720000001</v>
      </c>
      <c r="D39" s="591">
        <v>42957.54941</v>
      </c>
    </row>
    <row r="40" spans="1:4" ht="15" customHeight="1">
      <c r="A40" s="597" t="s">
        <v>1132</v>
      </c>
      <c r="B40" s="591">
        <v>4.6326200000000002</v>
      </c>
      <c r="C40" s="591">
        <v>0</v>
      </c>
      <c r="D40" s="591">
        <v>4.6326200000000002</v>
      </c>
    </row>
    <row r="41" spans="1:4" ht="15" customHeight="1">
      <c r="A41" s="590" t="s">
        <v>1134</v>
      </c>
      <c r="B41" s="591">
        <v>26.50319</v>
      </c>
      <c r="C41" s="591">
        <v>0</v>
      </c>
      <c r="D41" s="591">
        <v>26.50319</v>
      </c>
    </row>
    <row r="42" spans="1:4" ht="15" customHeight="1">
      <c r="A42" s="596" t="s">
        <v>1136</v>
      </c>
      <c r="B42" s="591">
        <v>23401.63912</v>
      </c>
      <c r="C42" s="591">
        <v>19534.039720000001</v>
      </c>
      <c r="D42" s="591">
        <v>42935.67884</v>
      </c>
    </row>
    <row r="43" spans="1:4" ht="15" customHeight="1">
      <c r="A43" s="597" t="s">
        <v>1138</v>
      </c>
      <c r="B43" s="591">
        <v>23460.145350000003</v>
      </c>
      <c r="C43" s="591">
        <v>19828.020089999998</v>
      </c>
      <c r="D43" s="591">
        <v>43288.165439999997</v>
      </c>
    </row>
    <row r="44" spans="1:4" ht="15" customHeight="1">
      <c r="A44" s="596" t="s">
        <v>1140</v>
      </c>
      <c r="B44" s="591">
        <v>-58.506230000002688</v>
      </c>
      <c r="C44" s="591">
        <v>-293.98036999999749</v>
      </c>
      <c r="D44" s="591">
        <v>-352.48660000000018</v>
      </c>
    </row>
    <row r="45" spans="1:4" ht="15" customHeight="1">
      <c r="A45" s="597" t="s">
        <v>1266</v>
      </c>
      <c r="B45" s="591">
        <v>4.6473900000000006</v>
      </c>
      <c r="C45" s="591">
        <v>0</v>
      </c>
      <c r="D45" s="591">
        <v>4.6473900000000006</v>
      </c>
    </row>
    <row r="46" spans="1:4" ht="15" customHeight="1">
      <c r="A46" s="590" t="s">
        <v>1267</v>
      </c>
      <c r="B46" s="591">
        <v>3.8027600000000001</v>
      </c>
      <c r="C46" s="591">
        <v>0</v>
      </c>
      <c r="D46" s="591">
        <v>3.8027600000000001</v>
      </c>
    </row>
    <row r="47" spans="1:4" ht="15" customHeight="1">
      <c r="A47" s="596" t="s">
        <v>1154</v>
      </c>
      <c r="B47" s="591">
        <v>-57.661600000002686</v>
      </c>
      <c r="C47" s="591">
        <v>-293.98036999999749</v>
      </c>
      <c r="D47" s="591">
        <v>-351.64197000000019</v>
      </c>
    </row>
    <row r="48" spans="1:4" ht="15" customHeight="1">
      <c r="A48" s="597" t="s">
        <v>1156</v>
      </c>
      <c r="B48" s="591">
        <v>311.82254</v>
      </c>
      <c r="C48" s="598">
        <v>0</v>
      </c>
      <c r="D48" s="591">
        <v>311.82254</v>
      </c>
    </row>
    <row r="49" spans="1:4" ht="15" customHeight="1">
      <c r="A49" s="596" t="s">
        <v>632</v>
      </c>
      <c r="B49" s="591">
        <v>254.16093999999731</v>
      </c>
      <c r="C49" s="591">
        <v>-293.98036999999749</v>
      </c>
      <c r="D49" s="591">
        <v>-39.819430000000182</v>
      </c>
    </row>
    <row r="50" spans="1:4" ht="15" customHeight="1">
      <c r="A50" s="597" t="s">
        <v>1159</v>
      </c>
      <c r="B50" s="591">
        <v>0</v>
      </c>
      <c r="C50" s="591">
        <v>0</v>
      </c>
      <c r="D50" s="591">
        <v>0</v>
      </c>
    </row>
    <row r="51" spans="1:4" ht="15" customHeight="1">
      <c r="A51" s="590" t="s">
        <v>1161</v>
      </c>
      <c r="B51" s="591">
        <v>0</v>
      </c>
      <c r="C51" s="591">
        <v>0</v>
      </c>
      <c r="D51" s="591">
        <v>0</v>
      </c>
    </row>
    <row r="52" spans="1:4" ht="15" customHeight="1">
      <c r="A52" s="596" t="s">
        <v>634</v>
      </c>
      <c r="B52" s="591">
        <v>254.16093999999731</v>
      </c>
      <c r="C52" s="591">
        <v>-293.98036999999749</v>
      </c>
      <c r="D52" s="591">
        <v>-39.819430000000182</v>
      </c>
    </row>
    <row r="53" spans="1:4" ht="15" customHeight="1">
      <c r="A53" s="597" t="s">
        <v>1164</v>
      </c>
      <c r="B53" s="591">
        <v>0</v>
      </c>
      <c r="C53" s="591">
        <v>0</v>
      </c>
      <c r="D53" s="591">
        <v>0</v>
      </c>
    </row>
    <row r="54" spans="1:4" ht="15" customHeight="1">
      <c r="A54" s="596" t="s">
        <v>1166</v>
      </c>
      <c r="B54" s="591">
        <v>254.16093999999731</v>
      </c>
      <c r="C54" s="591">
        <v>-293.98036999999749</v>
      </c>
      <c r="D54" s="591">
        <v>-39.819430000000182</v>
      </c>
    </row>
    <row r="55" spans="1:4" ht="15" customHeight="1">
      <c r="A55" s="597" t="s">
        <v>1168</v>
      </c>
      <c r="B55" s="591">
        <v>0</v>
      </c>
      <c r="C55" s="591">
        <v>0</v>
      </c>
      <c r="D55" s="591">
        <v>0</v>
      </c>
    </row>
    <row r="56" spans="1:4" ht="15" customHeight="1" thickBot="1">
      <c r="A56" s="656" t="s">
        <v>1170</v>
      </c>
      <c r="B56" s="657">
        <v>254.16093999999731</v>
      </c>
      <c r="C56" s="657">
        <v>-293.98036999999749</v>
      </c>
      <c r="D56" s="657">
        <v>-39.819430000000182</v>
      </c>
    </row>
    <row r="57" spans="1:4" ht="3.75" customHeight="1" thickTop="1" thickBot="1">
      <c r="A57" s="592"/>
      <c r="B57" s="593"/>
      <c r="C57" s="593"/>
      <c r="D57" s="593"/>
    </row>
    <row r="58" spans="1:4" ht="15" customHeight="1" thickTop="1">
      <c r="A58" s="589"/>
      <c r="B58" s="589"/>
      <c r="C58" s="589"/>
      <c r="D58" s="589"/>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17" t="s">
        <v>1268</v>
      </c>
      <c r="B1" s="817"/>
      <c r="C1" s="817"/>
      <c r="D1" s="817"/>
    </row>
    <row r="2" spans="1:4" ht="15" customHeight="1">
      <c r="A2" s="818" t="s">
        <v>520</v>
      </c>
      <c r="B2" s="818"/>
      <c r="C2" s="818"/>
      <c r="D2" s="818"/>
    </row>
    <row r="3" spans="1:4" ht="15" customHeight="1">
      <c r="A3" s="818" t="s">
        <v>1501</v>
      </c>
      <c r="B3" s="818"/>
      <c r="C3" s="818"/>
      <c r="D3" s="818"/>
    </row>
    <row r="4" spans="1:4" ht="33" customHeight="1">
      <c r="A4" s="819" t="s">
        <v>512</v>
      </c>
      <c r="B4" s="819"/>
      <c r="C4" s="819"/>
      <c r="D4" s="819"/>
    </row>
    <row r="5" spans="1:4" ht="3.75" customHeight="1">
      <c r="A5" s="599"/>
      <c r="B5" s="599"/>
      <c r="C5" s="599"/>
      <c r="D5" s="599"/>
    </row>
    <row r="6" spans="1:4" ht="30" customHeight="1" thickBot="1">
      <c r="A6" s="658"/>
      <c r="B6" s="584" t="s">
        <v>483</v>
      </c>
      <c r="C6" s="584" t="s">
        <v>484</v>
      </c>
      <c r="D6" s="585" t="s">
        <v>519</v>
      </c>
    </row>
    <row r="7" spans="1:4" ht="15" customHeight="1" thickTop="1">
      <c r="A7" s="659" t="s">
        <v>581</v>
      </c>
      <c r="B7" s="660">
        <v>166684.27227000002</v>
      </c>
      <c r="C7" s="660">
        <v>80054.282059999998</v>
      </c>
      <c r="D7" s="660">
        <v>246738.55433000001</v>
      </c>
    </row>
    <row r="8" spans="1:4" ht="15" customHeight="1">
      <c r="A8" s="607" t="s">
        <v>1061</v>
      </c>
      <c r="B8" s="606">
        <v>21382.797469999998</v>
      </c>
      <c r="C8" s="606">
        <v>23297.217670000002</v>
      </c>
      <c r="D8" s="606">
        <v>44680.015140000003</v>
      </c>
    </row>
    <row r="9" spans="1:4" ht="15" customHeight="1">
      <c r="A9" s="607" t="s">
        <v>1063</v>
      </c>
      <c r="B9" s="606">
        <v>912.98352</v>
      </c>
      <c r="C9" s="606">
        <v>0</v>
      </c>
      <c r="D9" s="606">
        <v>912.98352</v>
      </c>
    </row>
    <row r="10" spans="1:4" ht="15" customHeight="1">
      <c r="A10" s="607" t="s">
        <v>1065</v>
      </c>
      <c r="B10" s="606">
        <v>62355.361189999996</v>
      </c>
      <c r="C10" s="606">
        <v>23545.273920000003</v>
      </c>
      <c r="D10" s="606">
        <v>85900.635110000003</v>
      </c>
    </row>
    <row r="11" spans="1:4" ht="15" customHeight="1">
      <c r="A11" s="607" t="s">
        <v>1067</v>
      </c>
      <c r="B11" s="606">
        <v>114.51299</v>
      </c>
      <c r="C11" s="606">
        <v>0</v>
      </c>
      <c r="D11" s="606">
        <v>114.51299</v>
      </c>
    </row>
    <row r="12" spans="1:4" ht="15" customHeight="1">
      <c r="A12" s="607" t="s">
        <v>1069</v>
      </c>
      <c r="B12" s="606">
        <v>254.00898999999998</v>
      </c>
      <c r="C12" s="606">
        <v>2351.3725800000002</v>
      </c>
      <c r="D12" s="606">
        <v>2605.38157</v>
      </c>
    </row>
    <row r="13" spans="1:4" ht="15" customHeight="1">
      <c r="A13" s="607" t="s">
        <v>1071</v>
      </c>
      <c r="B13" s="606">
        <v>75330.444510000001</v>
      </c>
      <c r="C13" s="606">
        <v>28277.777899999997</v>
      </c>
      <c r="D13" s="606">
        <v>103608.22241</v>
      </c>
    </row>
    <row r="14" spans="1:4" ht="15" customHeight="1">
      <c r="A14" s="607" t="s">
        <v>1073</v>
      </c>
      <c r="B14" s="606">
        <v>6334.1635999999999</v>
      </c>
      <c r="C14" s="606">
        <v>2582.6399900000001</v>
      </c>
      <c r="D14" s="606">
        <v>8916.8035899999995</v>
      </c>
    </row>
    <row r="15" spans="1:4" ht="15" customHeight="1">
      <c r="A15" s="607" t="s">
        <v>1075</v>
      </c>
      <c r="B15" s="606">
        <v>0</v>
      </c>
      <c r="C15" s="606">
        <v>0</v>
      </c>
      <c r="D15" s="606">
        <v>0</v>
      </c>
    </row>
    <row r="16" spans="1:4" ht="15" customHeight="1">
      <c r="A16" s="602" t="s">
        <v>1077</v>
      </c>
      <c r="B16" s="603">
        <v>94380.471040000004</v>
      </c>
      <c r="C16" s="603">
        <v>28883.710050000002</v>
      </c>
      <c r="D16" s="603">
        <v>123264.18109</v>
      </c>
    </row>
    <row r="17" spans="1:4" ht="15" customHeight="1">
      <c r="A17" s="607" t="s">
        <v>247</v>
      </c>
      <c r="B17" s="606">
        <v>0</v>
      </c>
      <c r="C17" s="606">
        <v>0</v>
      </c>
      <c r="D17" s="606">
        <v>0</v>
      </c>
    </row>
    <row r="18" spans="1:4" ht="15" customHeight="1">
      <c r="A18" s="607" t="s">
        <v>1269</v>
      </c>
      <c r="B18" s="606">
        <v>0</v>
      </c>
      <c r="C18" s="606">
        <v>0</v>
      </c>
      <c r="D18" s="606">
        <v>0</v>
      </c>
    </row>
    <row r="19" spans="1:4" ht="15" customHeight="1">
      <c r="A19" s="607" t="s">
        <v>1263</v>
      </c>
      <c r="B19" s="606">
        <v>7058.7373600000001</v>
      </c>
      <c r="C19" s="606">
        <v>2863.2563700000001</v>
      </c>
      <c r="D19" s="606">
        <v>9921.9937300000001</v>
      </c>
    </row>
    <row r="20" spans="1:4" ht="15" customHeight="1">
      <c r="A20" s="607" t="s">
        <v>1080</v>
      </c>
      <c r="B20" s="606">
        <v>78628.420360000004</v>
      </c>
      <c r="C20" s="606">
        <v>26020.453679999999</v>
      </c>
      <c r="D20" s="606">
        <v>104648.87404</v>
      </c>
    </row>
    <row r="21" spans="1:4" ht="15" customHeight="1">
      <c r="A21" s="607" t="s">
        <v>1082</v>
      </c>
      <c r="B21" s="606">
        <v>8693.3133200000011</v>
      </c>
      <c r="C21" s="606">
        <v>0</v>
      </c>
      <c r="D21" s="606">
        <v>8693.3133200000011</v>
      </c>
    </row>
    <row r="22" spans="1:4" ht="15" customHeight="1">
      <c r="A22" s="607" t="s">
        <v>1084</v>
      </c>
      <c r="B22" s="606">
        <v>0</v>
      </c>
      <c r="C22" s="606">
        <v>0</v>
      </c>
      <c r="D22" s="606">
        <v>0</v>
      </c>
    </row>
    <row r="23" spans="1:4" ht="15" customHeight="1">
      <c r="A23" s="607" t="s">
        <v>1086</v>
      </c>
      <c r="B23" s="606">
        <v>0</v>
      </c>
      <c r="C23" s="606">
        <v>0</v>
      </c>
      <c r="D23" s="606">
        <v>0</v>
      </c>
    </row>
    <row r="24" spans="1:4" ht="15" customHeight="1">
      <c r="A24" s="607" t="s">
        <v>817</v>
      </c>
      <c r="B24" s="606">
        <v>0</v>
      </c>
      <c r="C24" s="606">
        <v>0</v>
      </c>
      <c r="D24" s="606">
        <v>0</v>
      </c>
    </row>
    <row r="25" spans="1:4" ht="15" customHeight="1">
      <c r="A25" s="602" t="s">
        <v>606</v>
      </c>
      <c r="B25" s="603">
        <v>72303.801229999997</v>
      </c>
      <c r="C25" s="603">
        <v>51170.572009999996</v>
      </c>
      <c r="D25" s="603">
        <v>123474.37323999999</v>
      </c>
    </row>
    <row r="26" spans="1:4" ht="15" customHeight="1">
      <c r="A26" s="607" t="s">
        <v>1089</v>
      </c>
      <c r="B26" s="606">
        <v>44600.4</v>
      </c>
      <c r="C26" s="606">
        <v>22880</v>
      </c>
      <c r="D26" s="606">
        <v>67480.399999999994</v>
      </c>
    </row>
    <row r="27" spans="1:4" ht="15" customHeight="1">
      <c r="A27" s="607" t="s">
        <v>1091</v>
      </c>
      <c r="B27" s="606">
        <v>0</v>
      </c>
      <c r="C27" s="606">
        <v>0</v>
      </c>
      <c r="D27" s="606">
        <v>0</v>
      </c>
    </row>
    <row r="28" spans="1:4" ht="15" customHeight="1">
      <c r="A28" s="607" t="s">
        <v>1093</v>
      </c>
      <c r="B28" s="606">
        <v>0</v>
      </c>
      <c r="C28" s="606">
        <v>0</v>
      </c>
      <c r="D28" s="606">
        <v>0</v>
      </c>
    </row>
    <row r="29" spans="1:4" ht="15" customHeight="1">
      <c r="A29" s="607" t="s">
        <v>1095</v>
      </c>
      <c r="B29" s="606">
        <v>20465.114239999999</v>
      </c>
      <c r="C29" s="606">
        <v>12280.45089</v>
      </c>
      <c r="D29" s="606">
        <v>32745.565129999999</v>
      </c>
    </row>
    <row r="30" spans="1:4" ht="15" customHeight="1">
      <c r="A30" s="607" t="s">
        <v>1097</v>
      </c>
      <c r="B30" s="606">
        <v>7238.2869900000005</v>
      </c>
      <c r="C30" s="606">
        <v>16010.12112</v>
      </c>
      <c r="D30" s="606">
        <v>23248.40811</v>
      </c>
    </row>
    <row r="31" spans="1:4" ht="15" customHeight="1">
      <c r="A31" s="605" t="s">
        <v>1264</v>
      </c>
      <c r="B31" s="606">
        <v>-2.0000000000000002E-5</v>
      </c>
      <c r="C31" s="606">
        <v>12238.11996</v>
      </c>
      <c r="D31" s="606">
        <v>12238.11994</v>
      </c>
    </row>
    <row r="32" spans="1:4" ht="15" customHeight="1">
      <c r="A32" s="605" t="s">
        <v>1265</v>
      </c>
      <c r="B32" s="606">
        <v>7238.28701</v>
      </c>
      <c r="C32" s="606">
        <v>3772.0011600000003</v>
      </c>
      <c r="D32" s="606">
        <v>11010.28817</v>
      </c>
    </row>
    <row r="33" spans="1:4" ht="15" customHeight="1">
      <c r="A33" s="602" t="s">
        <v>610</v>
      </c>
      <c r="B33" s="603">
        <v>166684.27227000002</v>
      </c>
      <c r="C33" s="603">
        <v>80054.282059999998</v>
      </c>
      <c r="D33" s="603">
        <v>246738.55433000001</v>
      </c>
    </row>
    <row r="34" spans="1:4" ht="15" customHeight="1">
      <c r="A34" s="605" t="s">
        <v>1104</v>
      </c>
      <c r="B34" s="606">
        <v>0</v>
      </c>
      <c r="C34" s="606">
        <v>0</v>
      </c>
      <c r="D34" s="606">
        <v>0</v>
      </c>
    </row>
    <row r="35" spans="1:4" ht="15" customHeight="1">
      <c r="A35" s="605" t="s">
        <v>1106</v>
      </c>
      <c r="B35" s="606">
        <v>77748.771999999997</v>
      </c>
      <c r="C35" s="606">
        <v>93123.038180000003</v>
      </c>
      <c r="D35" s="606">
        <v>170871.81018</v>
      </c>
    </row>
    <row r="36" spans="1:4">
      <c r="A36" s="602" t="s">
        <v>1223</v>
      </c>
      <c r="B36" s="603">
        <v>350.44665999999995</v>
      </c>
      <c r="C36" s="603">
        <v>89.837009999999992</v>
      </c>
      <c r="D36" s="603">
        <v>440.28366999999992</v>
      </c>
    </row>
    <row r="37" spans="1:4" ht="15" customHeight="1">
      <c r="A37" s="605" t="s">
        <v>1123</v>
      </c>
      <c r="B37" s="606">
        <v>178.28670000000002</v>
      </c>
      <c r="C37" s="606">
        <v>105.7295</v>
      </c>
      <c r="D37" s="606">
        <v>284.01620000000003</v>
      </c>
    </row>
    <row r="38" spans="1:4" ht="15" customHeight="1">
      <c r="A38" s="607" t="s">
        <v>620</v>
      </c>
      <c r="B38" s="606">
        <v>172.15995999999993</v>
      </c>
      <c r="C38" s="606">
        <v>-15.892490000000009</v>
      </c>
      <c r="D38" s="606">
        <v>156.26746999999992</v>
      </c>
    </row>
    <row r="39" spans="1:4" ht="15" customHeight="1">
      <c r="A39" s="597" t="s">
        <v>1126</v>
      </c>
      <c r="B39" s="606">
        <v>38452.257640000003</v>
      </c>
      <c r="C39" s="606">
        <v>38298.529659999993</v>
      </c>
      <c r="D39" s="606">
        <v>76750.787299999996</v>
      </c>
    </row>
    <row r="40" spans="1:4" ht="15" customHeight="1">
      <c r="A40" s="605" t="s">
        <v>1128</v>
      </c>
      <c r="B40" s="606">
        <v>8737.3610500000013</v>
      </c>
      <c r="C40" s="606">
        <v>17279.886030000001</v>
      </c>
      <c r="D40" s="606">
        <v>26017.247080000001</v>
      </c>
    </row>
    <row r="41" spans="1:4" ht="15" customHeight="1">
      <c r="A41" s="607" t="s">
        <v>1130</v>
      </c>
      <c r="B41" s="606">
        <v>29887.056550000001</v>
      </c>
      <c r="C41" s="606">
        <v>21002.751139999993</v>
      </c>
      <c r="D41" s="606">
        <v>50889.807689999994</v>
      </c>
    </row>
    <row r="42" spans="1:4" ht="15" customHeight="1">
      <c r="A42" s="597" t="s">
        <v>1132</v>
      </c>
      <c r="B42" s="606">
        <v>87.615309999999994</v>
      </c>
      <c r="C42" s="606">
        <v>186.91567999999998</v>
      </c>
      <c r="D42" s="606">
        <v>274.53098999999997</v>
      </c>
    </row>
    <row r="43" spans="1:4" ht="15" customHeight="1">
      <c r="A43" s="605" t="s">
        <v>1134</v>
      </c>
      <c r="B43" s="606">
        <v>254.66980999999998</v>
      </c>
      <c r="C43" s="606">
        <v>14.900879999999999</v>
      </c>
      <c r="D43" s="606">
        <v>269.57068999999996</v>
      </c>
    </row>
    <row r="44" spans="1:4" ht="15" customHeight="1">
      <c r="A44" s="607" t="s">
        <v>1136</v>
      </c>
      <c r="B44" s="606">
        <v>29720.002050000003</v>
      </c>
      <c r="C44" s="606">
        <v>21174.76593999999</v>
      </c>
      <c r="D44" s="606">
        <v>50894.767989999993</v>
      </c>
    </row>
    <row r="45" spans="1:4" ht="15" customHeight="1">
      <c r="A45" s="597" t="s">
        <v>1138</v>
      </c>
      <c r="B45" s="606">
        <v>21324.249680000001</v>
      </c>
      <c r="C45" s="606">
        <v>18191.131350000003</v>
      </c>
      <c r="D45" s="606">
        <v>39515.381030000004</v>
      </c>
    </row>
    <row r="46" spans="1:4" ht="15" customHeight="1">
      <c r="A46" s="607" t="s">
        <v>1140</v>
      </c>
      <c r="B46" s="606">
        <v>8395.752370000002</v>
      </c>
      <c r="C46" s="606">
        <v>2983.6345899999869</v>
      </c>
      <c r="D46" s="606">
        <v>11379.386959999989</v>
      </c>
    </row>
    <row r="47" spans="1:4" ht="15" customHeight="1">
      <c r="A47" s="597" t="s">
        <v>1266</v>
      </c>
      <c r="B47" s="606">
        <v>27.179770000000001</v>
      </c>
      <c r="C47" s="606">
        <v>0.66112000000000004</v>
      </c>
      <c r="D47" s="606">
        <v>27.840890000000002</v>
      </c>
    </row>
    <row r="48" spans="1:4" ht="15" customHeight="1">
      <c r="A48" s="605" t="s">
        <v>1267</v>
      </c>
      <c r="B48" s="606">
        <v>0</v>
      </c>
      <c r="C48" s="606">
        <v>0</v>
      </c>
      <c r="D48" s="606">
        <v>0</v>
      </c>
    </row>
    <row r="49" spans="1:4" ht="15" customHeight="1">
      <c r="A49" s="607" t="s">
        <v>1154</v>
      </c>
      <c r="B49" s="606">
        <v>8422.9321400000026</v>
      </c>
      <c r="C49" s="606">
        <v>2984.2957099999871</v>
      </c>
      <c r="D49" s="606">
        <v>11407.22784999999</v>
      </c>
    </row>
    <row r="50" spans="1:4" ht="15" customHeight="1">
      <c r="A50" s="597" t="s">
        <v>1156</v>
      </c>
      <c r="B50" s="606">
        <v>31.176819999999999</v>
      </c>
      <c r="C50" s="606">
        <v>294.58923999999996</v>
      </c>
      <c r="D50" s="606">
        <v>325.76605999999998</v>
      </c>
    </row>
    <row r="51" spans="1:4" ht="15" customHeight="1">
      <c r="A51" s="607" t="s">
        <v>632</v>
      </c>
      <c r="B51" s="606">
        <v>8454.1089600000032</v>
      </c>
      <c r="C51" s="606">
        <v>3278.8849499999869</v>
      </c>
      <c r="D51" s="606">
        <v>11732.99390999999</v>
      </c>
    </row>
    <row r="52" spans="1:4" ht="15" customHeight="1">
      <c r="A52" s="597" t="s">
        <v>1159</v>
      </c>
      <c r="B52" s="606">
        <v>8.8964500000000015</v>
      </c>
      <c r="C52" s="606">
        <v>708.18584999999996</v>
      </c>
      <c r="D52" s="606">
        <v>717.08229999999992</v>
      </c>
    </row>
    <row r="53" spans="1:4" ht="15" customHeight="1">
      <c r="A53" s="605" t="s">
        <v>1161</v>
      </c>
      <c r="B53" s="606">
        <v>0</v>
      </c>
      <c r="C53" s="606">
        <v>215.06964000000002</v>
      </c>
      <c r="D53" s="606">
        <v>215.06964000000002</v>
      </c>
    </row>
    <row r="54" spans="1:4" ht="15" customHeight="1">
      <c r="A54" s="607" t="s">
        <v>634</v>
      </c>
      <c r="B54" s="606">
        <v>8463.0054100000034</v>
      </c>
      <c r="C54" s="606">
        <v>3772.0011599999866</v>
      </c>
      <c r="D54" s="606">
        <v>12235.00656999999</v>
      </c>
    </row>
    <row r="55" spans="1:4" ht="15" customHeight="1">
      <c r="A55" s="597" t="s">
        <v>1164</v>
      </c>
      <c r="B55" s="606">
        <v>0</v>
      </c>
      <c r="C55" s="606">
        <v>0</v>
      </c>
      <c r="D55" s="606">
        <v>0</v>
      </c>
    </row>
    <row r="56" spans="1:4" ht="15" customHeight="1">
      <c r="A56" s="611" t="s">
        <v>1166</v>
      </c>
      <c r="B56" s="600">
        <v>8463.0054100000034</v>
      </c>
      <c r="C56" s="600">
        <v>3772.0011599999866</v>
      </c>
      <c r="D56" s="600">
        <v>12235.00656999999</v>
      </c>
    </row>
    <row r="57" spans="1:4" ht="15" customHeight="1">
      <c r="A57" s="588" t="s">
        <v>1168</v>
      </c>
      <c r="B57" s="600">
        <v>1224.7184</v>
      </c>
      <c r="C57" s="600">
        <v>0</v>
      </c>
      <c r="D57" s="600">
        <v>1224.7184</v>
      </c>
    </row>
    <row r="58" spans="1:4" ht="15" customHeight="1">
      <c r="A58" s="602" t="s">
        <v>1170</v>
      </c>
      <c r="B58" s="603">
        <v>7238.2870100000036</v>
      </c>
      <c r="C58" s="603">
        <v>3772.0011599999866</v>
      </c>
      <c r="D58" s="603">
        <v>11010.288169999991</v>
      </c>
    </row>
    <row r="59" spans="1:4" ht="3.75" customHeight="1" thickBot="1">
      <c r="A59" s="604"/>
      <c r="B59" s="604"/>
      <c r="C59" s="604"/>
      <c r="D59" s="604"/>
    </row>
    <row r="60" spans="1:4" ht="15" customHeight="1" thickTop="1">
      <c r="A60" s="599"/>
      <c r="B60" s="599"/>
      <c r="C60" s="599"/>
      <c r="D60" s="599"/>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2" width="6.140625" style="5" bestFit="1" customWidth="1"/>
    <col min="3" max="5" width="7.140625" style="5" bestFit="1" customWidth="1"/>
    <col min="6" max="7" width="6.140625" style="5" bestFit="1" customWidth="1"/>
    <col min="8" max="8" width="7.140625" style="5" bestFit="1" customWidth="1"/>
    <col min="9" max="9" width="9.28515625" style="5" bestFit="1" customWidth="1"/>
    <col min="10" max="16384" width="9.140625" style="5"/>
  </cols>
  <sheetData>
    <row r="1" spans="1:9" ht="27.75" customHeight="1">
      <c r="A1" s="817" t="s">
        <v>1270</v>
      </c>
      <c r="B1" s="817"/>
      <c r="C1" s="817"/>
      <c r="D1" s="817"/>
      <c r="E1" s="817"/>
      <c r="F1" s="817"/>
      <c r="G1" s="817"/>
      <c r="H1" s="817"/>
      <c r="I1" s="817"/>
    </row>
    <row r="2" spans="1:9" ht="18">
      <c r="A2" s="818" t="s">
        <v>520</v>
      </c>
      <c r="B2" s="818"/>
      <c r="C2" s="818"/>
      <c r="D2" s="818"/>
      <c r="E2" s="818"/>
      <c r="F2" s="818"/>
      <c r="G2" s="818"/>
      <c r="H2" s="818"/>
      <c r="I2" s="818"/>
    </row>
    <row r="3" spans="1:9" ht="15" customHeight="1">
      <c r="A3" s="818" t="s">
        <v>1501</v>
      </c>
      <c r="B3" s="818"/>
      <c r="C3" s="818"/>
      <c r="D3" s="818"/>
      <c r="E3" s="818"/>
      <c r="F3" s="818"/>
      <c r="G3" s="818"/>
      <c r="H3" s="818"/>
      <c r="I3" s="818"/>
    </row>
    <row r="4" spans="1:9" ht="32.25" customHeight="1">
      <c r="A4" s="819" t="s">
        <v>512</v>
      </c>
      <c r="B4" s="819"/>
      <c r="C4" s="819"/>
      <c r="D4" s="819"/>
      <c r="E4" s="819"/>
      <c r="F4" s="819"/>
      <c r="G4" s="819"/>
      <c r="H4" s="819"/>
      <c r="I4" s="819"/>
    </row>
    <row r="5" spans="1:9" ht="3.75" customHeight="1">
      <c r="A5" s="88"/>
      <c r="B5" s="88"/>
      <c r="C5" s="88"/>
      <c r="D5" s="88"/>
      <c r="E5" s="88"/>
      <c r="F5" s="88"/>
      <c r="G5" s="88"/>
      <c r="H5" s="88"/>
      <c r="I5" s="88"/>
    </row>
    <row r="6" spans="1:9" ht="30" customHeight="1" thickBot="1">
      <c r="A6" s="594"/>
      <c r="B6" s="608" t="s">
        <v>476</v>
      </c>
      <c r="C6" s="608" t="s">
        <v>477</v>
      </c>
      <c r="D6" s="608" t="s">
        <v>478</v>
      </c>
      <c r="E6" s="608" t="s">
        <v>479</v>
      </c>
      <c r="F6" s="608" t="s">
        <v>480</v>
      </c>
      <c r="G6" s="608" t="s">
        <v>481</v>
      </c>
      <c r="H6" s="608" t="s">
        <v>482</v>
      </c>
      <c r="I6" s="609" t="s">
        <v>519</v>
      </c>
    </row>
    <row r="7" spans="1:9" ht="15" customHeight="1" thickTop="1">
      <c r="A7" s="654" t="s">
        <v>581</v>
      </c>
      <c r="B7" s="660">
        <v>9594.93678</v>
      </c>
      <c r="C7" s="660">
        <v>4696.7084599999998</v>
      </c>
      <c r="D7" s="660">
        <v>10826.047929999999</v>
      </c>
      <c r="E7" s="660">
        <v>14876.78383</v>
      </c>
      <c r="F7" s="660">
        <v>5962.4182799999999</v>
      </c>
      <c r="G7" s="660">
        <v>3062.4688700000002</v>
      </c>
      <c r="H7" s="660">
        <v>10785.53701</v>
      </c>
      <c r="I7" s="660">
        <v>59804.901159999994</v>
      </c>
    </row>
    <row r="8" spans="1:9" ht="15" customHeight="1">
      <c r="A8" s="587" t="s">
        <v>1061</v>
      </c>
      <c r="B8" s="600">
        <v>963.86391000000003</v>
      </c>
      <c r="C8" s="600">
        <v>872.81422999999995</v>
      </c>
      <c r="D8" s="600">
        <v>3861.2881600000001</v>
      </c>
      <c r="E8" s="600">
        <v>5682.7752899999996</v>
      </c>
      <c r="F8" s="600">
        <v>2847.68372</v>
      </c>
      <c r="G8" s="600">
        <v>3017.0056099999997</v>
      </c>
      <c r="H8" s="600">
        <v>3935.21011</v>
      </c>
      <c r="I8" s="600">
        <v>21180.641029999999</v>
      </c>
    </row>
    <row r="9" spans="1:9" ht="15" customHeight="1">
      <c r="A9" s="587" t="s">
        <v>1063</v>
      </c>
      <c r="B9" s="600">
        <v>75.567250000000001</v>
      </c>
      <c r="C9" s="600">
        <v>2.9014000000000002</v>
      </c>
      <c r="D9" s="600">
        <v>0.36604000000000003</v>
      </c>
      <c r="E9" s="600">
        <v>0</v>
      </c>
      <c r="F9" s="600">
        <v>50.143099999999997</v>
      </c>
      <c r="G9" s="600">
        <v>0</v>
      </c>
      <c r="H9" s="600">
        <v>6.4695100000000005</v>
      </c>
      <c r="I9" s="600">
        <v>135.44730000000001</v>
      </c>
    </row>
    <row r="10" spans="1:9" ht="15" customHeight="1">
      <c r="A10" s="587" t="s">
        <v>1065</v>
      </c>
      <c r="B10" s="600">
        <v>8147.0639800000008</v>
      </c>
      <c r="C10" s="600">
        <v>101.88939999999999</v>
      </c>
      <c r="D10" s="600">
        <v>320.75703999999996</v>
      </c>
      <c r="E10" s="600">
        <v>2860.8500299999996</v>
      </c>
      <c r="F10" s="600">
        <v>2704.91545</v>
      </c>
      <c r="G10" s="600">
        <v>14.87632</v>
      </c>
      <c r="H10" s="600">
        <v>3947.3485099999998</v>
      </c>
      <c r="I10" s="600">
        <v>18097.70073</v>
      </c>
    </row>
    <row r="11" spans="1:9" ht="15" customHeight="1">
      <c r="A11" s="587" t="s">
        <v>1067</v>
      </c>
      <c r="B11" s="600">
        <v>0</v>
      </c>
      <c r="C11" s="600">
        <v>0</v>
      </c>
      <c r="D11" s="600">
        <v>0</v>
      </c>
      <c r="E11" s="600">
        <v>0</v>
      </c>
      <c r="F11" s="600">
        <v>0</v>
      </c>
      <c r="G11" s="600">
        <v>0</v>
      </c>
      <c r="H11" s="600">
        <v>0</v>
      </c>
      <c r="I11" s="600">
        <v>0</v>
      </c>
    </row>
    <row r="12" spans="1:9" ht="15" customHeight="1">
      <c r="A12" s="587" t="s">
        <v>1069</v>
      </c>
      <c r="B12" s="600">
        <v>38.415999999999997</v>
      </c>
      <c r="C12" s="600">
        <v>8.4721000000000011</v>
      </c>
      <c r="D12" s="600">
        <v>17.835999999999999</v>
      </c>
      <c r="E12" s="600">
        <v>0</v>
      </c>
      <c r="F12" s="600">
        <v>233.08991</v>
      </c>
      <c r="G12" s="600">
        <v>0</v>
      </c>
      <c r="H12" s="600">
        <v>0</v>
      </c>
      <c r="I12" s="600">
        <v>297.81401</v>
      </c>
    </row>
    <row r="13" spans="1:9" ht="15" customHeight="1">
      <c r="A13" s="587" t="s">
        <v>1071</v>
      </c>
      <c r="B13" s="600">
        <v>203.09789000000001</v>
      </c>
      <c r="C13" s="600">
        <v>133.91711999999998</v>
      </c>
      <c r="D13" s="600">
        <v>3361.8817599999998</v>
      </c>
      <c r="E13" s="600">
        <v>387.27820000000003</v>
      </c>
      <c r="F13" s="600">
        <v>7.2298999999999998</v>
      </c>
      <c r="G13" s="600">
        <v>30.586939999999998</v>
      </c>
      <c r="H13" s="600">
        <v>273.18251000000004</v>
      </c>
      <c r="I13" s="600">
        <v>4397.1743199999992</v>
      </c>
    </row>
    <row r="14" spans="1:9" ht="15" customHeight="1">
      <c r="A14" s="587" t="s">
        <v>1073</v>
      </c>
      <c r="B14" s="600">
        <v>166.92775</v>
      </c>
      <c r="C14" s="600">
        <v>3576.7142100000001</v>
      </c>
      <c r="D14" s="600">
        <v>3263.9189300000003</v>
      </c>
      <c r="E14" s="600">
        <v>5945.8803099999996</v>
      </c>
      <c r="F14" s="600">
        <v>119.3562</v>
      </c>
      <c r="G14" s="600">
        <v>0</v>
      </c>
      <c r="H14" s="600">
        <v>2623.3263700000002</v>
      </c>
      <c r="I14" s="600">
        <v>15696.123770000002</v>
      </c>
    </row>
    <row r="15" spans="1:9" ht="15" customHeight="1">
      <c r="A15" s="587" t="s">
        <v>1075</v>
      </c>
      <c r="B15" s="600">
        <v>0</v>
      </c>
      <c r="C15" s="600">
        <v>0</v>
      </c>
      <c r="D15" s="600">
        <v>0</v>
      </c>
      <c r="E15" s="600">
        <v>0</v>
      </c>
      <c r="F15" s="600">
        <v>0</v>
      </c>
      <c r="G15" s="600">
        <v>0</v>
      </c>
      <c r="H15" s="600">
        <v>0</v>
      </c>
      <c r="I15" s="600">
        <v>0</v>
      </c>
    </row>
    <row r="16" spans="1:9" ht="15" customHeight="1">
      <c r="A16" s="594" t="s">
        <v>1077</v>
      </c>
      <c r="B16" s="603">
        <v>6353.9722199999997</v>
      </c>
      <c r="C16" s="603">
        <v>2823.8138100000001</v>
      </c>
      <c r="D16" s="603">
        <v>6080.6793799999996</v>
      </c>
      <c r="E16" s="603">
        <v>9084.3110500000003</v>
      </c>
      <c r="F16" s="603">
        <v>5116.47804</v>
      </c>
      <c r="G16" s="603">
        <v>1808.8071100000002</v>
      </c>
      <c r="H16" s="603">
        <v>9072.4989699999987</v>
      </c>
      <c r="I16" s="603">
        <v>40340.560580000005</v>
      </c>
    </row>
    <row r="17" spans="1:9" ht="15" customHeight="1">
      <c r="A17" s="587" t="s">
        <v>247</v>
      </c>
      <c r="B17" s="600">
        <v>0</v>
      </c>
      <c r="C17" s="600">
        <v>0</v>
      </c>
      <c r="D17" s="600">
        <v>0</v>
      </c>
      <c r="E17" s="600">
        <v>0</v>
      </c>
      <c r="F17" s="600">
        <v>0</v>
      </c>
      <c r="G17" s="600">
        <v>0</v>
      </c>
      <c r="H17" s="600">
        <v>0</v>
      </c>
      <c r="I17" s="600">
        <v>0</v>
      </c>
    </row>
    <row r="18" spans="1:9" ht="15" customHeight="1">
      <c r="A18" s="587" t="s">
        <v>1269</v>
      </c>
      <c r="B18" s="600">
        <v>0</v>
      </c>
      <c r="C18" s="600">
        <v>0</v>
      </c>
      <c r="D18" s="600">
        <v>0</v>
      </c>
      <c r="E18" s="600">
        <v>0</v>
      </c>
      <c r="F18" s="600">
        <v>0</v>
      </c>
      <c r="G18" s="600">
        <v>0</v>
      </c>
      <c r="H18" s="600">
        <v>0</v>
      </c>
      <c r="I18" s="600">
        <v>0</v>
      </c>
    </row>
    <row r="19" spans="1:9" ht="15" customHeight="1">
      <c r="A19" s="587" t="s">
        <v>1263</v>
      </c>
      <c r="B19" s="600">
        <v>0</v>
      </c>
      <c r="C19" s="600">
        <v>0</v>
      </c>
      <c r="D19" s="600">
        <v>3337.2471499999997</v>
      </c>
      <c r="E19" s="600">
        <v>0</v>
      </c>
      <c r="F19" s="600">
        <v>0</v>
      </c>
      <c r="G19" s="600">
        <v>0</v>
      </c>
      <c r="H19" s="600">
        <v>300.48293999999999</v>
      </c>
      <c r="I19" s="600">
        <v>3637.7300899999996</v>
      </c>
    </row>
    <row r="20" spans="1:9" ht="15" customHeight="1">
      <c r="A20" s="587" t="s">
        <v>1080</v>
      </c>
      <c r="B20" s="600">
        <v>6353.9722199999997</v>
      </c>
      <c r="C20" s="600">
        <v>2823.8138100000001</v>
      </c>
      <c r="D20" s="600">
        <v>2743.4322299999999</v>
      </c>
      <c r="E20" s="600">
        <v>9084.3110500000003</v>
      </c>
      <c r="F20" s="600">
        <v>5116.47804</v>
      </c>
      <c r="G20" s="600">
        <v>1808.8071100000002</v>
      </c>
      <c r="H20" s="600">
        <v>8772.0160299999989</v>
      </c>
      <c r="I20" s="600">
        <v>36702.83049</v>
      </c>
    </row>
    <row r="21" spans="1:9" ht="15" customHeight="1">
      <c r="A21" s="587" t="s">
        <v>1082</v>
      </c>
      <c r="B21" s="600">
        <v>0</v>
      </c>
      <c r="C21" s="600">
        <v>0</v>
      </c>
      <c r="D21" s="600">
        <v>0</v>
      </c>
      <c r="E21" s="600">
        <v>0</v>
      </c>
      <c r="F21" s="600">
        <v>0</v>
      </c>
      <c r="G21" s="600">
        <v>0</v>
      </c>
      <c r="H21" s="600">
        <v>0</v>
      </c>
      <c r="I21" s="600">
        <v>0</v>
      </c>
    </row>
    <row r="22" spans="1:9" ht="15" customHeight="1">
      <c r="A22" s="587" t="s">
        <v>1084</v>
      </c>
      <c r="B22" s="600">
        <v>0</v>
      </c>
      <c r="C22" s="600">
        <v>0</v>
      </c>
      <c r="D22" s="600">
        <v>0</v>
      </c>
      <c r="E22" s="600">
        <v>0</v>
      </c>
      <c r="F22" s="600">
        <v>0</v>
      </c>
      <c r="G22" s="600">
        <v>0</v>
      </c>
      <c r="H22" s="600">
        <v>0</v>
      </c>
      <c r="I22" s="600">
        <v>0</v>
      </c>
    </row>
    <row r="23" spans="1:9" ht="15" customHeight="1">
      <c r="A23" s="587" t="s">
        <v>1086</v>
      </c>
      <c r="B23" s="600">
        <v>0</v>
      </c>
      <c r="C23" s="600">
        <v>0</v>
      </c>
      <c r="D23" s="600">
        <v>0</v>
      </c>
      <c r="E23" s="600">
        <v>0</v>
      </c>
      <c r="F23" s="600">
        <v>0</v>
      </c>
      <c r="G23" s="600">
        <v>0</v>
      </c>
      <c r="H23" s="600">
        <v>0</v>
      </c>
      <c r="I23" s="600">
        <v>0</v>
      </c>
    </row>
    <row r="24" spans="1:9" ht="15" customHeight="1">
      <c r="A24" s="587" t="s">
        <v>817</v>
      </c>
      <c r="B24" s="600">
        <v>0</v>
      </c>
      <c r="C24" s="600">
        <v>0</v>
      </c>
      <c r="D24" s="600">
        <v>0</v>
      </c>
      <c r="E24" s="600">
        <v>0</v>
      </c>
      <c r="F24" s="600">
        <v>0</v>
      </c>
      <c r="G24" s="600">
        <v>0</v>
      </c>
      <c r="H24" s="600">
        <v>0</v>
      </c>
      <c r="I24" s="600">
        <v>0</v>
      </c>
    </row>
    <row r="25" spans="1:9" ht="15" customHeight="1">
      <c r="A25" s="594" t="s">
        <v>606</v>
      </c>
      <c r="B25" s="603">
        <v>3240.9645599999999</v>
      </c>
      <c r="C25" s="603">
        <v>1872.89465</v>
      </c>
      <c r="D25" s="603">
        <v>4745.3685500000001</v>
      </c>
      <c r="E25" s="603">
        <v>5792.472780000001</v>
      </c>
      <c r="F25" s="603">
        <v>845.94024000000002</v>
      </c>
      <c r="G25" s="603">
        <v>1253.66176</v>
      </c>
      <c r="H25" s="603">
        <v>1713.0380399999999</v>
      </c>
      <c r="I25" s="603">
        <v>19464.34058</v>
      </c>
    </row>
    <row r="26" spans="1:9" ht="15" customHeight="1">
      <c r="A26" s="587" t="s">
        <v>1089</v>
      </c>
      <c r="B26" s="600">
        <v>2188</v>
      </c>
      <c r="C26" s="600">
        <v>2200</v>
      </c>
      <c r="D26" s="600">
        <v>3322</v>
      </c>
      <c r="E26" s="600">
        <v>7128.3</v>
      </c>
      <c r="F26" s="600">
        <v>1157</v>
      </c>
      <c r="G26" s="600">
        <v>1500</v>
      </c>
      <c r="H26" s="600">
        <v>1200</v>
      </c>
      <c r="I26" s="600">
        <v>18695.3</v>
      </c>
    </row>
    <row r="27" spans="1:9" ht="15" customHeight="1">
      <c r="A27" s="587" t="s">
        <v>1091</v>
      </c>
      <c r="B27" s="600">
        <v>0</v>
      </c>
      <c r="C27" s="600">
        <v>0</v>
      </c>
      <c r="D27" s="600">
        <v>0</v>
      </c>
      <c r="E27" s="600">
        <v>0</v>
      </c>
      <c r="F27" s="600">
        <v>0</v>
      </c>
      <c r="G27" s="600">
        <v>0</v>
      </c>
      <c r="H27" s="600">
        <v>0</v>
      </c>
      <c r="I27" s="600">
        <v>0</v>
      </c>
    </row>
    <row r="28" spans="1:9" ht="15" customHeight="1">
      <c r="A28" s="587" t="s">
        <v>1093</v>
      </c>
      <c r="B28" s="600">
        <v>0</v>
      </c>
      <c r="C28" s="600">
        <v>0</v>
      </c>
      <c r="D28" s="600">
        <v>0</v>
      </c>
      <c r="E28" s="600">
        <v>0</v>
      </c>
      <c r="F28" s="600">
        <v>0</v>
      </c>
      <c r="G28" s="600">
        <v>0</v>
      </c>
      <c r="H28" s="600">
        <v>0</v>
      </c>
      <c r="I28" s="600">
        <v>0</v>
      </c>
    </row>
    <row r="29" spans="1:9" ht="15" customHeight="1">
      <c r="A29" s="587" t="s">
        <v>1095</v>
      </c>
      <c r="B29" s="600">
        <v>281.66285999999997</v>
      </c>
      <c r="C29" s="600">
        <v>37.086769999999994</v>
      </c>
      <c r="D29" s="600">
        <v>95.426360000000003</v>
      </c>
      <c r="E29" s="600">
        <v>1395.2391299999999</v>
      </c>
      <c r="F29" s="600">
        <v>0</v>
      </c>
      <c r="G29" s="600">
        <v>37.613030000000002</v>
      </c>
      <c r="H29" s="600">
        <v>45.007849999999998</v>
      </c>
      <c r="I29" s="600">
        <v>1892.0359999999998</v>
      </c>
    </row>
    <row r="30" spans="1:9" ht="15" customHeight="1">
      <c r="A30" s="587" t="s">
        <v>1097</v>
      </c>
      <c r="B30" s="600">
        <v>771.30169999999998</v>
      </c>
      <c r="C30" s="600">
        <v>-364.19211999999999</v>
      </c>
      <c r="D30" s="600">
        <v>1327.94219</v>
      </c>
      <c r="E30" s="600">
        <v>-2731.0663500000001</v>
      </c>
      <c r="F30" s="600">
        <v>-311.05975999999998</v>
      </c>
      <c r="G30" s="600">
        <v>-283.95127000000002</v>
      </c>
      <c r="H30" s="600">
        <v>468.03019</v>
      </c>
      <c r="I30" s="600">
        <v>-1122.9954200000002</v>
      </c>
    </row>
    <row r="31" spans="1:9" ht="15" customHeight="1">
      <c r="A31" s="586" t="s">
        <v>1264</v>
      </c>
      <c r="B31" s="600">
        <v>934.14045999999996</v>
      </c>
      <c r="C31" s="600">
        <v>-502.53228999999999</v>
      </c>
      <c r="D31" s="600">
        <v>526.29191000000003</v>
      </c>
      <c r="E31" s="600">
        <v>-3560.6565699999996</v>
      </c>
      <c r="F31" s="600">
        <v>-172.50442000000001</v>
      </c>
      <c r="G31" s="600">
        <v>-262.54854</v>
      </c>
      <c r="H31" s="600">
        <v>363.27369999999996</v>
      </c>
      <c r="I31" s="600">
        <v>-2674.53575</v>
      </c>
    </row>
    <row r="32" spans="1:9" ht="15" customHeight="1">
      <c r="A32" s="586" t="s">
        <v>1265</v>
      </c>
      <c r="B32" s="600">
        <v>-162.83876000000001</v>
      </c>
      <c r="C32" s="600">
        <v>138.34017</v>
      </c>
      <c r="D32" s="600">
        <v>801.65028000000007</v>
      </c>
      <c r="E32" s="600">
        <v>829.59021999999993</v>
      </c>
      <c r="F32" s="600">
        <v>-138.55534000000003</v>
      </c>
      <c r="G32" s="600">
        <v>-21.402729999999998</v>
      </c>
      <c r="H32" s="600">
        <v>104.75649</v>
      </c>
      <c r="I32" s="600">
        <v>1551.5403299999998</v>
      </c>
    </row>
    <row r="33" spans="1:9" ht="15" customHeight="1">
      <c r="A33" s="594" t="s">
        <v>610</v>
      </c>
      <c r="B33" s="603">
        <v>9594.93678</v>
      </c>
      <c r="C33" s="603">
        <v>4696.7084599999998</v>
      </c>
      <c r="D33" s="603">
        <v>10826.047930000001</v>
      </c>
      <c r="E33" s="603">
        <v>14876.78383</v>
      </c>
      <c r="F33" s="603">
        <v>5962.4182799999999</v>
      </c>
      <c r="G33" s="603">
        <v>3062.4688700000002</v>
      </c>
      <c r="H33" s="603">
        <v>10785.537009999998</v>
      </c>
      <c r="I33" s="603">
        <v>59804.901159999994</v>
      </c>
    </row>
    <row r="34" spans="1:9" ht="15" customHeight="1">
      <c r="A34" s="586" t="s">
        <v>1104</v>
      </c>
      <c r="B34" s="600">
        <v>0</v>
      </c>
      <c r="C34" s="600">
        <v>0</v>
      </c>
      <c r="D34" s="600">
        <v>0</v>
      </c>
      <c r="E34" s="600">
        <v>0</v>
      </c>
      <c r="F34" s="600">
        <v>0</v>
      </c>
      <c r="G34" s="600">
        <v>0</v>
      </c>
      <c r="H34" s="600">
        <v>0</v>
      </c>
      <c r="I34" s="600">
        <v>0</v>
      </c>
    </row>
    <row r="35" spans="1:9" ht="15" customHeight="1">
      <c r="A35" s="586" t="s">
        <v>1106</v>
      </c>
      <c r="B35" s="600">
        <v>3116.8055299999996</v>
      </c>
      <c r="C35" s="600">
        <v>15246.00734</v>
      </c>
      <c r="D35" s="600">
        <v>0</v>
      </c>
      <c r="E35" s="600">
        <v>3197.83016</v>
      </c>
      <c r="F35" s="600">
        <v>1783.6</v>
      </c>
      <c r="G35" s="600">
        <v>0</v>
      </c>
      <c r="H35" s="600">
        <v>0</v>
      </c>
      <c r="I35" s="600">
        <v>23344.243030000001</v>
      </c>
    </row>
    <row r="36" spans="1:9">
      <c r="A36" s="594" t="s">
        <v>1223</v>
      </c>
      <c r="B36" s="603">
        <v>0</v>
      </c>
      <c r="C36" s="603">
        <v>9.3000000000000005E-4</v>
      </c>
      <c r="D36" s="603">
        <v>3.7840000000000006E-2</v>
      </c>
      <c r="E36" s="603">
        <v>0</v>
      </c>
      <c r="F36" s="603">
        <v>3.9815500000000004</v>
      </c>
      <c r="G36" s="603">
        <v>0</v>
      </c>
      <c r="H36" s="603">
        <v>9.980000000000001E-3</v>
      </c>
      <c r="I36" s="603">
        <v>4.0303000000000004</v>
      </c>
    </row>
    <row r="37" spans="1:9" ht="15" customHeight="1">
      <c r="A37" s="586" t="s">
        <v>1123</v>
      </c>
      <c r="B37" s="600">
        <v>0.18140999999999999</v>
      </c>
      <c r="C37" s="600">
        <v>60.125109999999999</v>
      </c>
      <c r="D37" s="600">
        <v>0</v>
      </c>
      <c r="E37" s="600">
        <v>0</v>
      </c>
      <c r="F37" s="600">
        <v>0.17387</v>
      </c>
      <c r="G37" s="600">
        <v>0</v>
      </c>
      <c r="H37" s="600">
        <v>12.41065</v>
      </c>
      <c r="I37" s="600">
        <v>72.891040000000004</v>
      </c>
    </row>
    <row r="38" spans="1:9" ht="15" customHeight="1">
      <c r="A38" s="587" t="s">
        <v>620</v>
      </c>
      <c r="B38" s="600">
        <v>-0.18140999999999999</v>
      </c>
      <c r="C38" s="600">
        <v>-60.124180000000003</v>
      </c>
      <c r="D38" s="600">
        <v>3.7840000000000006E-2</v>
      </c>
      <c r="E38" s="600">
        <v>0</v>
      </c>
      <c r="F38" s="600">
        <v>3.8076800000000004</v>
      </c>
      <c r="G38" s="600">
        <v>0</v>
      </c>
      <c r="H38" s="600">
        <v>-12.40067</v>
      </c>
      <c r="I38" s="600">
        <v>-68.860740000000007</v>
      </c>
    </row>
    <row r="39" spans="1:9" ht="15" customHeight="1">
      <c r="A39" s="588" t="s">
        <v>1126</v>
      </c>
      <c r="B39" s="600">
        <v>6977.7457800000002</v>
      </c>
      <c r="C39" s="600">
        <v>1622.0156899999999</v>
      </c>
      <c r="D39" s="600">
        <v>4897.2988800000003</v>
      </c>
      <c r="E39" s="600">
        <v>11965.35448</v>
      </c>
      <c r="F39" s="600">
        <v>738.38945999999999</v>
      </c>
      <c r="G39" s="600">
        <v>190.77229</v>
      </c>
      <c r="H39" s="600">
        <v>1906.71594</v>
      </c>
      <c r="I39" s="600">
        <v>28298.292520000003</v>
      </c>
    </row>
    <row r="40" spans="1:9" ht="15" customHeight="1">
      <c r="A40" s="586" t="s">
        <v>1128</v>
      </c>
      <c r="B40" s="600">
        <v>5801.5041600000004</v>
      </c>
      <c r="C40" s="600">
        <v>252.16923</v>
      </c>
      <c r="D40" s="600">
        <v>3405.8591900000001</v>
      </c>
      <c r="E40" s="600">
        <v>8969.1965999999993</v>
      </c>
      <c r="F40" s="600">
        <v>771.03278</v>
      </c>
      <c r="G40" s="600">
        <v>13.728950000000001</v>
      </c>
      <c r="H40" s="600">
        <v>477.23642999999998</v>
      </c>
      <c r="I40" s="600">
        <v>19690.727340000005</v>
      </c>
    </row>
    <row r="41" spans="1:9" ht="15" customHeight="1">
      <c r="A41" s="587" t="s">
        <v>1130</v>
      </c>
      <c r="B41" s="600">
        <v>1176.0602099999996</v>
      </c>
      <c r="C41" s="600">
        <v>1309.72228</v>
      </c>
      <c r="D41" s="600">
        <v>1491.4775300000001</v>
      </c>
      <c r="E41" s="600">
        <v>2996.1578800000007</v>
      </c>
      <c r="F41" s="600">
        <v>-28.835640000000012</v>
      </c>
      <c r="G41" s="600">
        <v>177.04334</v>
      </c>
      <c r="H41" s="600">
        <v>1417.0788400000001</v>
      </c>
      <c r="I41" s="600">
        <v>8538.7044400000013</v>
      </c>
    </row>
    <row r="42" spans="1:9" ht="15" customHeight="1">
      <c r="A42" s="588" t="s">
        <v>1132</v>
      </c>
      <c r="B42" s="600">
        <v>0</v>
      </c>
      <c r="C42" s="600">
        <v>0</v>
      </c>
      <c r="D42" s="600">
        <v>0</v>
      </c>
      <c r="E42" s="600">
        <v>0</v>
      </c>
      <c r="F42" s="600">
        <v>14.63725</v>
      </c>
      <c r="G42" s="600">
        <v>0</v>
      </c>
      <c r="H42" s="600">
        <v>0</v>
      </c>
      <c r="I42" s="600">
        <v>14.63725</v>
      </c>
    </row>
    <row r="43" spans="1:9" ht="15" customHeight="1">
      <c r="A43" s="586" t="s">
        <v>1134</v>
      </c>
      <c r="B43" s="600">
        <v>0</v>
      </c>
      <c r="C43" s="600">
        <v>0</v>
      </c>
      <c r="D43" s="600">
        <v>0</v>
      </c>
      <c r="E43" s="600">
        <v>0</v>
      </c>
      <c r="F43" s="600">
        <v>0</v>
      </c>
      <c r="G43" s="600">
        <v>0</v>
      </c>
      <c r="H43" s="600">
        <v>0</v>
      </c>
      <c r="I43" s="600">
        <v>0</v>
      </c>
    </row>
    <row r="44" spans="1:9" ht="15" customHeight="1">
      <c r="A44" s="587" t="s">
        <v>1136</v>
      </c>
      <c r="B44" s="600">
        <v>1176.0602099999996</v>
      </c>
      <c r="C44" s="600">
        <v>1309.72228</v>
      </c>
      <c r="D44" s="600">
        <v>1491.4775300000001</v>
      </c>
      <c r="E44" s="600">
        <v>2996.1578800000007</v>
      </c>
      <c r="F44" s="600">
        <v>-14.198390000000012</v>
      </c>
      <c r="G44" s="600">
        <v>177.04334</v>
      </c>
      <c r="H44" s="600">
        <v>1417.0788400000001</v>
      </c>
      <c r="I44" s="600">
        <v>8553.3416900000011</v>
      </c>
    </row>
    <row r="45" spans="1:9" ht="15" customHeight="1">
      <c r="A45" s="588" t="s">
        <v>1138</v>
      </c>
      <c r="B45" s="600">
        <v>1361.4040299999999</v>
      </c>
      <c r="C45" s="600">
        <v>1171.38211</v>
      </c>
      <c r="D45" s="600">
        <v>694.67160999999999</v>
      </c>
      <c r="E45" s="600">
        <v>2164.7466600000002</v>
      </c>
      <c r="F45" s="600">
        <v>972.81269999999995</v>
      </c>
      <c r="G45" s="600">
        <v>198.44707</v>
      </c>
      <c r="H45" s="600">
        <v>1317.95252</v>
      </c>
      <c r="I45" s="600">
        <v>7881.4167000000007</v>
      </c>
    </row>
    <row r="46" spans="1:9" ht="15" customHeight="1">
      <c r="A46" s="587" t="s">
        <v>1140</v>
      </c>
      <c r="B46" s="600">
        <v>-185.34382000000028</v>
      </c>
      <c r="C46" s="600">
        <v>138.34016999999994</v>
      </c>
      <c r="D46" s="600">
        <v>796.80592000000013</v>
      </c>
      <c r="E46" s="600">
        <v>831.41122000000041</v>
      </c>
      <c r="F46" s="600">
        <v>-987.01108999999997</v>
      </c>
      <c r="G46" s="600">
        <v>-21.403729999999996</v>
      </c>
      <c r="H46" s="600">
        <v>99.126320000000078</v>
      </c>
      <c r="I46" s="600">
        <v>671.92499000000021</v>
      </c>
    </row>
    <row r="47" spans="1:9" ht="15" customHeight="1">
      <c r="A47" s="588" t="s">
        <v>1266</v>
      </c>
      <c r="B47" s="600">
        <v>4.47255</v>
      </c>
      <c r="C47" s="600">
        <v>0</v>
      </c>
      <c r="D47" s="600">
        <v>1.427E-2</v>
      </c>
      <c r="E47" s="600">
        <v>0</v>
      </c>
      <c r="F47" s="600">
        <v>870.86473999999998</v>
      </c>
      <c r="G47" s="600">
        <v>0</v>
      </c>
      <c r="H47" s="600">
        <v>3.2227700000000001</v>
      </c>
      <c r="I47" s="600">
        <v>878.57432999999992</v>
      </c>
    </row>
    <row r="48" spans="1:9" ht="15" customHeight="1">
      <c r="A48" s="586" t="s">
        <v>1267</v>
      </c>
      <c r="B48" s="600">
        <v>1.1718599999999999</v>
      </c>
      <c r="C48" s="600">
        <v>0</v>
      </c>
      <c r="D48" s="600">
        <v>8.1700000000000002E-3</v>
      </c>
      <c r="E48" s="600">
        <v>1.821</v>
      </c>
      <c r="F48" s="600">
        <v>35.710230000000003</v>
      </c>
      <c r="G48" s="600">
        <v>0</v>
      </c>
      <c r="H48" s="600">
        <v>0.11359999999999999</v>
      </c>
      <c r="I48" s="600">
        <v>38.824860000000001</v>
      </c>
    </row>
    <row r="49" spans="1:9" ht="15" customHeight="1">
      <c r="A49" s="587" t="s">
        <v>1154</v>
      </c>
      <c r="B49" s="600">
        <v>-182.04313000000028</v>
      </c>
      <c r="C49" s="600">
        <v>138.34016999999994</v>
      </c>
      <c r="D49" s="600">
        <v>796.81202000000019</v>
      </c>
      <c r="E49" s="600">
        <v>829.59022000000039</v>
      </c>
      <c r="F49" s="600">
        <v>-151.85657999999998</v>
      </c>
      <c r="G49" s="600">
        <v>-21.403729999999996</v>
      </c>
      <c r="H49" s="600">
        <v>102.23549000000007</v>
      </c>
      <c r="I49" s="600">
        <v>1511.6744600000004</v>
      </c>
    </row>
    <row r="50" spans="1:9" ht="15" customHeight="1">
      <c r="A50" s="588" t="s">
        <v>1156</v>
      </c>
      <c r="B50" s="600">
        <v>0</v>
      </c>
      <c r="C50" s="600">
        <v>0</v>
      </c>
      <c r="D50" s="600">
        <v>0</v>
      </c>
      <c r="E50" s="600">
        <v>0</v>
      </c>
      <c r="F50" s="600">
        <v>0</v>
      </c>
      <c r="G50" s="600">
        <v>1E-3</v>
      </c>
      <c r="H50" s="600">
        <v>0</v>
      </c>
      <c r="I50" s="600">
        <v>1E-3</v>
      </c>
    </row>
    <row r="51" spans="1:9" ht="15" customHeight="1">
      <c r="A51" s="587" t="s">
        <v>632</v>
      </c>
      <c r="B51" s="600">
        <v>-182.04313000000028</v>
      </c>
      <c r="C51" s="600">
        <v>138.34016999999994</v>
      </c>
      <c r="D51" s="600">
        <v>796.81202000000019</v>
      </c>
      <c r="E51" s="600">
        <v>829.59022000000039</v>
      </c>
      <c r="F51" s="600">
        <v>-151.85657999999998</v>
      </c>
      <c r="G51" s="600">
        <v>-21.402729999999995</v>
      </c>
      <c r="H51" s="600">
        <v>102.23549000000007</v>
      </c>
      <c r="I51" s="600">
        <v>1511.6754600000004</v>
      </c>
    </row>
    <row r="52" spans="1:9" ht="15" customHeight="1">
      <c r="A52" s="588" t="s">
        <v>1159</v>
      </c>
      <c r="B52" s="600">
        <v>19.41404</v>
      </c>
      <c r="C52" s="600">
        <v>0</v>
      </c>
      <c r="D52" s="600">
        <v>34.891559999999998</v>
      </c>
      <c r="E52" s="600">
        <v>0</v>
      </c>
      <c r="F52" s="600">
        <v>18.960270000000001</v>
      </c>
      <c r="G52" s="600">
        <v>0</v>
      </c>
      <c r="H52" s="600">
        <v>2.5209999999999999</v>
      </c>
      <c r="I52" s="600">
        <v>75.786870000000008</v>
      </c>
    </row>
    <row r="53" spans="1:9" ht="15" customHeight="1">
      <c r="A53" s="586" t="s">
        <v>1161</v>
      </c>
      <c r="B53" s="600">
        <v>0.20967</v>
      </c>
      <c r="C53" s="600">
        <v>0</v>
      </c>
      <c r="D53" s="600">
        <v>30.05331</v>
      </c>
      <c r="E53" s="600">
        <v>0</v>
      </c>
      <c r="F53" s="600">
        <v>5.6590299999999996</v>
      </c>
      <c r="G53" s="600">
        <v>0</v>
      </c>
      <c r="H53" s="600">
        <v>0</v>
      </c>
      <c r="I53" s="600">
        <v>35.92201</v>
      </c>
    </row>
    <row r="54" spans="1:9" ht="15" customHeight="1">
      <c r="A54" s="587" t="s">
        <v>634</v>
      </c>
      <c r="B54" s="600">
        <v>-162.83876000000026</v>
      </c>
      <c r="C54" s="600">
        <v>138.34016999999994</v>
      </c>
      <c r="D54" s="600">
        <v>801.65027000000021</v>
      </c>
      <c r="E54" s="600">
        <v>829.59022000000039</v>
      </c>
      <c r="F54" s="600">
        <v>-138.55533999999997</v>
      </c>
      <c r="G54" s="600">
        <v>-21.402729999999995</v>
      </c>
      <c r="H54" s="600">
        <v>104.75649000000007</v>
      </c>
      <c r="I54" s="600">
        <v>1551.5403200000005</v>
      </c>
    </row>
    <row r="55" spans="1:9" ht="15" customHeight="1">
      <c r="A55" s="588" t="s">
        <v>1164</v>
      </c>
      <c r="B55" s="600">
        <v>0</v>
      </c>
      <c r="C55" s="600">
        <v>0</v>
      </c>
      <c r="D55" s="600">
        <v>0</v>
      </c>
      <c r="E55" s="600">
        <v>0</v>
      </c>
      <c r="F55" s="600">
        <v>0</v>
      </c>
      <c r="G55" s="600">
        <v>0</v>
      </c>
      <c r="H55" s="600">
        <v>0</v>
      </c>
      <c r="I55" s="600">
        <v>0</v>
      </c>
    </row>
    <row r="56" spans="1:9" ht="15" customHeight="1">
      <c r="A56" s="587" t="s">
        <v>1166</v>
      </c>
      <c r="B56" s="600">
        <v>-162.83876000000026</v>
      </c>
      <c r="C56" s="600">
        <v>138.34016999999994</v>
      </c>
      <c r="D56" s="600">
        <v>801.65027000000021</v>
      </c>
      <c r="E56" s="600">
        <v>829.59022000000039</v>
      </c>
      <c r="F56" s="600">
        <v>-138.55533999999997</v>
      </c>
      <c r="G56" s="600">
        <v>-21.402729999999995</v>
      </c>
      <c r="H56" s="600">
        <v>104.75649000000007</v>
      </c>
      <c r="I56" s="600">
        <v>1551.5403200000005</v>
      </c>
    </row>
    <row r="57" spans="1:9" ht="15" customHeight="1">
      <c r="A57" s="588" t="s">
        <v>1168</v>
      </c>
      <c r="B57" s="600">
        <v>0</v>
      </c>
      <c r="C57" s="600">
        <v>0</v>
      </c>
      <c r="D57" s="600">
        <v>0</v>
      </c>
      <c r="E57" s="600">
        <v>0</v>
      </c>
      <c r="F57" s="600">
        <v>0</v>
      </c>
      <c r="G57" s="600">
        <v>0</v>
      </c>
      <c r="H57" s="600">
        <v>0</v>
      </c>
      <c r="I57" s="600">
        <v>0</v>
      </c>
    </row>
    <row r="58" spans="1:9" ht="15" customHeight="1">
      <c r="A58" s="594" t="s">
        <v>1170</v>
      </c>
      <c r="B58" s="603">
        <v>-162.83876000000026</v>
      </c>
      <c r="C58" s="603">
        <v>138.34016999999994</v>
      </c>
      <c r="D58" s="603">
        <v>801.65027000000021</v>
      </c>
      <c r="E58" s="603">
        <v>829.59022000000039</v>
      </c>
      <c r="F58" s="603">
        <v>-138.55533999999997</v>
      </c>
      <c r="G58" s="603">
        <v>-21.402729999999995</v>
      </c>
      <c r="H58" s="603">
        <v>104.75649000000007</v>
      </c>
      <c r="I58" s="603">
        <v>1551.5403200000005</v>
      </c>
    </row>
    <row r="59" spans="1:9" ht="3.75" customHeight="1" thickBot="1">
      <c r="A59" s="610"/>
      <c r="B59" s="610"/>
      <c r="C59" s="610"/>
      <c r="D59" s="610"/>
      <c r="E59" s="610"/>
      <c r="F59" s="610"/>
      <c r="G59" s="610"/>
      <c r="H59" s="610"/>
      <c r="I59" s="610"/>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0" t="s">
        <v>1224</v>
      </c>
      <c r="B1" s="820"/>
      <c r="C1" s="820"/>
      <c r="D1" s="820"/>
      <c r="E1" s="820"/>
      <c r="F1" s="820"/>
      <c r="G1" s="820"/>
      <c r="H1" s="820"/>
      <c r="I1" s="820"/>
    </row>
    <row r="2" spans="1:9" ht="18">
      <c r="A2" s="820" t="s">
        <v>520</v>
      </c>
      <c r="B2" s="820"/>
      <c r="C2" s="820"/>
      <c r="D2" s="820"/>
      <c r="E2" s="820"/>
      <c r="F2" s="820"/>
      <c r="G2" s="820"/>
      <c r="H2" s="820"/>
      <c r="I2" s="820"/>
    </row>
    <row r="3" spans="1:9" ht="18">
      <c r="A3" s="820" t="s">
        <v>1501</v>
      </c>
      <c r="B3" s="820"/>
      <c r="C3" s="820"/>
      <c r="D3" s="820"/>
      <c r="E3" s="820"/>
      <c r="F3" s="820"/>
      <c r="G3" s="820"/>
      <c r="H3" s="820"/>
      <c r="I3" s="820"/>
    </row>
    <row r="4" spans="1:9" ht="30" customHeight="1">
      <c r="A4" s="821" t="s">
        <v>512</v>
      </c>
      <c r="B4" s="821"/>
      <c r="C4" s="821"/>
      <c r="D4" s="821"/>
      <c r="E4" s="821"/>
      <c r="F4" s="821"/>
      <c r="G4" s="821"/>
      <c r="H4" s="821"/>
      <c r="I4" s="821"/>
    </row>
    <row r="5" spans="1:9" ht="3.75" customHeight="1">
      <c r="A5" s="9"/>
      <c r="B5" s="10"/>
      <c r="C5" s="10"/>
      <c r="D5" s="10"/>
      <c r="E5" s="10"/>
      <c r="F5" s="10"/>
      <c r="G5" s="10"/>
      <c r="H5" s="10"/>
    </row>
    <row r="6" spans="1:9" ht="30" customHeight="1">
      <c r="A6" s="615"/>
      <c r="B6" s="616" t="s">
        <v>1226</v>
      </c>
      <c r="C6" s="616" t="s">
        <v>1227</v>
      </c>
      <c r="D6" s="616" t="s">
        <v>1228</v>
      </c>
      <c r="E6" s="616" t="s">
        <v>1229</v>
      </c>
      <c r="F6" s="616" t="s">
        <v>1230</v>
      </c>
      <c r="G6" s="616" t="s">
        <v>1231</v>
      </c>
      <c r="H6" s="616" t="s">
        <v>1257</v>
      </c>
      <c r="I6" s="616" t="s">
        <v>519</v>
      </c>
    </row>
    <row r="7" spans="1:9">
      <c r="A7" s="617" t="s">
        <v>161</v>
      </c>
      <c r="B7" s="618">
        <v>1714554.72</v>
      </c>
      <c r="C7" s="618">
        <v>1159429.45</v>
      </c>
      <c r="D7" s="618">
        <v>1617942.62</v>
      </c>
      <c r="E7" s="618">
        <v>1204708.6200000001</v>
      </c>
      <c r="F7" s="618">
        <v>1776958.87</v>
      </c>
      <c r="G7" s="618">
        <v>784329.24</v>
      </c>
      <c r="H7" s="618">
        <v>327128.27</v>
      </c>
      <c r="I7" s="618">
        <v>8585051.790000001</v>
      </c>
    </row>
    <row r="8" spans="1:9" ht="15" customHeight="1">
      <c r="A8" s="577" t="s">
        <v>162</v>
      </c>
      <c r="B8" s="619">
        <v>5289.41</v>
      </c>
      <c r="C8" s="619">
        <v>152.38999999999999</v>
      </c>
      <c r="D8" s="619">
        <v>13365.47</v>
      </c>
      <c r="E8" s="619">
        <v>1874.08</v>
      </c>
      <c r="F8" s="619">
        <v>14420.23</v>
      </c>
      <c r="G8" s="619">
        <v>1214.06</v>
      </c>
      <c r="H8" s="619">
        <v>4002.86</v>
      </c>
      <c r="I8" s="619">
        <v>40318.5</v>
      </c>
    </row>
    <row r="9" spans="1:9" ht="15" customHeight="1">
      <c r="A9" s="577" t="s">
        <v>171</v>
      </c>
      <c r="B9" s="619">
        <v>0</v>
      </c>
      <c r="C9" s="619">
        <v>0</v>
      </c>
      <c r="D9" s="619">
        <v>0</v>
      </c>
      <c r="E9" s="619">
        <v>0</v>
      </c>
      <c r="F9" s="619">
        <v>0</v>
      </c>
      <c r="G9" s="619">
        <v>0</v>
      </c>
      <c r="H9" s="619">
        <v>0</v>
      </c>
      <c r="I9" s="619">
        <v>0</v>
      </c>
    </row>
    <row r="10" spans="1:9" ht="15" customHeight="1">
      <c r="A10" s="577" t="s">
        <v>206</v>
      </c>
      <c r="B10" s="619">
        <v>131.55000000000001</v>
      </c>
      <c r="C10" s="619">
        <v>421.82</v>
      </c>
      <c r="D10" s="619">
        <v>18650.02</v>
      </c>
      <c r="E10" s="619">
        <v>798.79</v>
      </c>
      <c r="F10" s="619">
        <v>18266.73</v>
      </c>
      <c r="G10" s="619">
        <v>5496.6</v>
      </c>
      <c r="H10" s="619">
        <v>150.88999999999999</v>
      </c>
      <c r="I10" s="619">
        <v>43916.4</v>
      </c>
    </row>
    <row r="11" spans="1:9" ht="15" customHeight="1">
      <c r="A11" s="577" t="s">
        <v>212</v>
      </c>
      <c r="B11" s="619">
        <v>0</v>
      </c>
      <c r="C11" s="619">
        <v>0</v>
      </c>
      <c r="D11" s="619">
        <v>0</v>
      </c>
      <c r="E11" s="619">
        <v>0</v>
      </c>
      <c r="F11" s="619">
        <v>0</v>
      </c>
      <c r="G11" s="619">
        <v>0</v>
      </c>
      <c r="H11" s="619">
        <v>0</v>
      </c>
      <c r="I11" s="619">
        <v>0</v>
      </c>
    </row>
    <row r="12" spans="1:9">
      <c r="A12" s="577" t="s">
        <v>218</v>
      </c>
      <c r="B12" s="620">
        <v>1709133.76</v>
      </c>
      <c r="C12" s="620">
        <v>1158796.9099999999</v>
      </c>
      <c r="D12" s="620">
        <v>1585846.11</v>
      </c>
      <c r="E12" s="620">
        <v>1034141.37</v>
      </c>
      <c r="F12" s="620">
        <v>1743295.2</v>
      </c>
      <c r="G12" s="620">
        <v>770115.2</v>
      </c>
      <c r="H12" s="620">
        <v>322912.59000000003</v>
      </c>
      <c r="I12" s="620">
        <v>8324241.1400000006</v>
      </c>
    </row>
    <row r="13" spans="1:9">
      <c r="A13" s="621" t="s">
        <v>1283</v>
      </c>
      <c r="B13" s="619">
        <v>31416.85</v>
      </c>
      <c r="C13" s="619">
        <v>0</v>
      </c>
      <c r="D13" s="619">
        <v>0</v>
      </c>
      <c r="E13" s="619">
        <v>0</v>
      </c>
      <c r="F13" s="619">
        <v>33203.410000000003</v>
      </c>
      <c r="G13" s="619">
        <v>0</v>
      </c>
      <c r="H13" s="619">
        <v>10823.15</v>
      </c>
      <c r="I13" s="619">
        <v>75443.41</v>
      </c>
    </row>
    <row r="14" spans="1:9">
      <c r="A14" s="621" t="s">
        <v>1284</v>
      </c>
      <c r="B14" s="619">
        <v>0</v>
      </c>
      <c r="C14" s="619">
        <v>36763.78</v>
      </c>
      <c r="D14" s="619">
        <v>23211.97</v>
      </c>
      <c r="E14" s="619">
        <v>53116.98</v>
      </c>
      <c r="F14" s="619">
        <v>561914.62</v>
      </c>
      <c r="G14" s="619">
        <v>0</v>
      </c>
      <c r="H14" s="619">
        <v>35001.69</v>
      </c>
      <c r="I14" s="619">
        <v>710009.04</v>
      </c>
    </row>
    <row r="15" spans="1:9" ht="15" customHeight="1">
      <c r="A15" s="621" t="s">
        <v>1285</v>
      </c>
      <c r="B15" s="619">
        <v>0</v>
      </c>
      <c r="C15" s="619">
        <v>0</v>
      </c>
      <c r="D15" s="619">
        <v>0</v>
      </c>
      <c r="E15" s="619">
        <v>0</v>
      </c>
      <c r="F15" s="619">
        <v>0</v>
      </c>
      <c r="G15" s="619">
        <v>0</v>
      </c>
      <c r="H15" s="619">
        <v>0</v>
      </c>
      <c r="I15" s="619">
        <v>0</v>
      </c>
    </row>
    <row r="16" spans="1:9" ht="15" customHeight="1">
      <c r="A16" s="621" t="s">
        <v>1286</v>
      </c>
      <c r="B16" s="619">
        <v>0</v>
      </c>
      <c r="C16" s="619">
        <v>0</v>
      </c>
      <c r="D16" s="619">
        <v>0</v>
      </c>
      <c r="E16" s="619">
        <v>0</v>
      </c>
      <c r="F16" s="619">
        <v>0</v>
      </c>
      <c r="G16" s="619">
        <v>0</v>
      </c>
      <c r="H16" s="619">
        <v>0</v>
      </c>
      <c r="I16" s="619">
        <v>0</v>
      </c>
    </row>
    <row r="17" spans="1:9" ht="15" customHeight="1">
      <c r="A17" s="621" t="s">
        <v>1258</v>
      </c>
      <c r="B17" s="619">
        <v>0</v>
      </c>
      <c r="C17" s="619">
        <v>0</v>
      </c>
      <c r="D17" s="619">
        <v>0</v>
      </c>
      <c r="E17" s="619">
        <v>0</v>
      </c>
      <c r="F17" s="619">
        <v>0</v>
      </c>
      <c r="G17" s="619">
        <v>0</v>
      </c>
      <c r="H17" s="619">
        <v>0</v>
      </c>
      <c r="I17" s="619">
        <v>0</v>
      </c>
    </row>
    <row r="18" spans="1:9" ht="15" customHeight="1">
      <c r="A18" s="621" t="s">
        <v>1287</v>
      </c>
      <c r="B18" s="619">
        <v>0</v>
      </c>
      <c r="C18" s="619">
        <v>6093.35</v>
      </c>
      <c r="D18" s="619">
        <v>0</v>
      </c>
      <c r="E18" s="619">
        <v>0</v>
      </c>
      <c r="F18" s="619">
        <v>12069.77</v>
      </c>
      <c r="G18" s="619">
        <v>0</v>
      </c>
      <c r="H18" s="619">
        <v>0</v>
      </c>
      <c r="I18" s="619">
        <v>18163.120000000003</v>
      </c>
    </row>
    <row r="19" spans="1:9" ht="15" customHeight="1">
      <c r="A19" s="621" t="s">
        <v>1259</v>
      </c>
      <c r="B19" s="619">
        <v>0</v>
      </c>
      <c r="C19" s="619">
        <v>0</v>
      </c>
      <c r="D19" s="619">
        <v>0</v>
      </c>
      <c r="E19" s="619">
        <v>0</v>
      </c>
      <c r="F19" s="619">
        <v>0</v>
      </c>
      <c r="G19" s="619">
        <v>0</v>
      </c>
      <c r="H19" s="619">
        <v>0</v>
      </c>
      <c r="I19" s="619">
        <v>0</v>
      </c>
    </row>
    <row r="20" spans="1:9" ht="15" customHeight="1">
      <c r="A20" s="621" t="s">
        <v>1260</v>
      </c>
      <c r="B20" s="619">
        <v>0</v>
      </c>
      <c r="C20" s="619">
        <v>0</v>
      </c>
      <c r="D20" s="619">
        <v>0</v>
      </c>
      <c r="E20" s="619">
        <v>0</v>
      </c>
      <c r="F20" s="619">
        <v>0</v>
      </c>
      <c r="G20" s="619">
        <v>0</v>
      </c>
      <c r="H20" s="619">
        <v>0</v>
      </c>
      <c r="I20" s="619">
        <v>0</v>
      </c>
    </row>
    <row r="21" spans="1:9" ht="15" customHeight="1">
      <c r="A21" s="621" t="s">
        <v>1288</v>
      </c>
      <c r="B21" s="619">
        <v>0</v>
      </c>
      <c r="C21" s="619">
        <v>0</v>
      </c>
      <c r="D21" s="619">
        <v>0</v>
      </c>
      <c r="E21" s="619">
        <v>0</v>
      </c>
      <c r="F21" s="619">
        <v>4352.17</v>
      </c>
      <c r="G21" s="619">
        <v>0</v>
      </c>
      <c r="H21" s="619">
        <v>0</v>
      </c>
      <c r="I21" s="619">
        <v>4352.17</v>
      </c>
    </row>
    <row r="22" spans="1:9" ht="15" customHeight="1">
      <c r="A22" s="621" t="s">
        <v>1289</v>
      </c>
      <c r="B22" s="619">
        <v>10446.77</v>
      </c>
      <c r="C22" s="619">
        <v>12066.76</v>
      </c>
      <c r="D22" s="619">
        <v>16313.46</v>
      </c>
      <c r="E22" s="619">
        <v>36367.33</v>
      </c>
      <c r="F22" s="619">
        <v>9596.3799999999992</v>
      </c>
      <c r="G22" s="619">
        <v>4755.43</v>
      </c>
      <c r="H22" s="619">
        <v>21089.1</v>
      </c>
      <c r="I22" s="619">
        <v>110635.23000000001</v>
      </c>
    </row>
    <row r="23" spans="1:9" ht="15" customHeight="1">
      <c r="A23" s="621" t="s">
        <v>1290</v>
      </c>
      <c r="B23" s="619">
        <v>0</v>
      </c>
      <c r="C23" s="619">
        <v>0</v>
      </c>
      <c r="D23" s="619">
        <v>0</v>
      </c>
      <c r="E23" s="619">
        <v>0</v>
      </c>
      <c r="F23" s="619">
        <v>0</v>
      </c>
      <c r="G23" s="619">
        <v>0</v>
      </c>
      <c r="H23" s="619">
        <v>0</v>
      </c>
      <c r="I23" s="619">
        <v>0</v>
      </c>
    </row>
    <row r="24" spans="1:9" ht="15" customHeight="1">
      <c r="A24" s="621" t="s">
        <v>1291</v>
      </c>
      <c r="B24" s="619">
        <v>0</v>
      </c>
      <c r="C24" s="619">
        <v>0</v>
      </c>
      <c r="D24" s="619">
        <v>0</v>
      </c>
      <c r="E24" s="619">
        <v>0</v>
      </c>
      <c r="F24" s="619">
        <v>0</v>
      </c>
      <c r="G24" s="619">
        <v>0</v>
      </c>
      <c r="H24" s="619">
        <v>0</v>
      </c>
      <c r="I24" s="619">
        <v>0</v>
      </c>
    </row>
    <row r="25" spans="1:9" ht="15" customHeight="1">
      <c r="A25" s="621" t="s">
        <v>1292</v>
      </c>
      <c r="B25" s="619">
        <v>48021.33</v>
      </c>
      <c r="C25" s="619">
        <v>16790.330000000002</v>
      </c>
      <c r="D25" s="619">
        <v>22945.35</v>
      </c>
      <c r="E25" s="619">
        <v>12190.45</v>
      </c>
      <c r="F25" s="619">
        <v>30602.21</v>
      </c>
      <c r="G25" s="619">
        <v>25585.26</v>
      </c>
      <c r="H25" s="619">
        <v>32859.769999999997</v>
      </c>
      <c r="I25" s="619">
        <v>188994.7</v>
      </c>
    </row>
    <row r="26" spans="1:9" ht="15" customHeight="1">
      <c r="A26" s="621" t="s">
        <v>1293</v>
      </c>
      <c r="B26" s="619">
        <v>1619248.81</v>
      </c>
      <c r="C26" s="619">
        <v>1087676.8700000001</v>
      </c>
      <c r="D26" s="619">
        <v>1523375.34</v>
      </c>
      <c r="E26" s="619">
        <v>932466.61</v>
      </c>
      <c r="F26" s="619">
        <v>1093401.3999999999</v>
      </c>
      <c r="G26" s="619">
        <v>739774.5</v>
      </c>
      <c r="H26" s="619">
        <v>223138.88</v>
      </c>
      <c r="I26" s="619">
        <v>7219082.4100000011</v>
      </c>
    </row>
    <row r="27" spans="1:9" ht="15" customHeight="1">
      <c r="A27" s="621" t="s">
        <v>222</v>
      </c>
      <c r="B27" s="619">
        <v>0</v>
      </c>
      <c r="C27" s="619">
        <v>-594.17999999999995</v>
      </c>
      <c r="D27" s="619">
        <v>0</v>
      </c>
      <c r="E27" s="619">
        <v>0</v>
      </c>
      <c r="F27" s="619">
        <v>-1844.77</v>
      </c>
      <c r="G27" s="619">
        <v>0</v>
      </c>
      <c r="H27" s="619">
        <v>0</v>
      </c>
      <c r="I27" s="619">
        <v>-2438.9499999999998</v>
      </c>
    </row>
    <row r="28" spans="1:9" ht="15" customHeight="1">
      <c r="A28" s="577" t="s">
        <v>223</v>
      </c>
      <c r="B28" s="619">
        <v>0</v>
      </c>
      <c r="C28" s="619">
        <v>55.28</v>
      </c>
      <c r="D28" s="619">
        <v>58.54</v>
      </c>
      <c r="E28" s="619">
        <v>284.88</v>
      </c>
      <c r="F28" s="619">
        <v>234.93</v>
      </c>
      <c r="G28" s="619">
        <v>113.08</v>
      </c>
      <c r="H28" s="619">
        <v>61</v>
      </c>
      <c r="I28" s="619">
        <v>807.71</v>
      </c>
    </row>
    <row r="29" spans="1:9" ht="15" customHeight="1">
      <c r="A29" s="577" t="s">
        <v>233</v>
      </c>
      <c r="B29" s="619">
        <v>0</v>
      </c>
      <c r="C29" s="619">
        <v>3.04</v>
      </c>
      <c r="D29" s="619">
        <v>22.48</v>
      </c>
      <c r="E29" s="619">
        <v>167609.5</v>
      </c>
      <c r="F29" s="619">
        <v>741.78</v>
      </c>
      <c r="G29" s="619">
        <v>7390.3</v>
      </c>
      <c r="H29" s="619">
        <v>0.93</v>
      </c>
      <c r="I29" s="619">
        <v>175768.02999999997</v>
      </c>
    </row>
    <row r="30" spans="1:9" ht="15" customHeight="1">
      <c r="A30" s="577" t="s">
        <v>239</v>
      </c>
      <c r="B30" s="619">
        <v>0</v>
      </c>
      <c r="C30" s="619">
        <v>0</v>
      </c>
      <c r="D30" s="619">
        <v>0</v>
      </c>
      <c r="E30" s="619">
        <v>0</v>
      </c>
      <c r="F30" s="619">
        <v>0</v>
      </c>
      <c r="G30" s="619">
        <v>0</v>
      </c>
      <c r="H30" s="619">
        <v>0</v>
      </c>
      <c r="I30" s="619">
        <v>0</v>
      </c>
    </row>
    <row r="31" spans="1:9" ht="15" customHeight="1">
      <c r="A31" s="622" t="s">
        <v>246</v>
      </c>
      <c r="B31" s="618">
        <v>167083.93</v>
      </c>
      <c r="C31" s="618">
        <v>49448.12</v>
      </c>
      <c r="D31" s="618">
        <v>1786.73</v>
      </c>
      <c r="E31" s="618">
        <v>352945.27</v>
      </c>
      <c r="F31" s="618">
        <v>69400.429999999993</v>
      </c>
      <c r="G31" s="618">
        <v>2442.98</v>
      </c>
      <c r="H31" s="618">
        <v>138.22999999999999</v>
      </c>
      <c r="I31" s="618">
        <v>643245.68999999994</v>
      </c>
    </row>
    <row r="32" spans="1:9" ht="15" customHeight="1">
      <c r="A32" s="577" t="s">
        <v>264</v>
      </c>
      <c r="B32" s="619">
        <v>0</v>
      </c>
      <c r="C32" s="619">
        <v>0</v>
      </c>
      <c r="D32" s="619">
        <v>0</v>
      </c>
      <c r="E32" s="619">
        <v>0</v>
      </c>
      <c r="F32" s="619">
        <v>0</v>
      </c>
      <c r="G32" s="619">
        <v>0</v>
      </c>
      <c r="H32" s="619">
        <v>0</v>
      </c>
      <c r="I32" s="619">
        <v>0</v>
      </c>
    </row>
    <row r="33" spans="1:10" ht="15" customHeight="1">
      <c r="A33" s="577" t="s">
        <v>265</v>
      </c>
      <c r="B33" s="619">
        <v>166500.79999999999</v>
      </c>
      <c r="C33" s="619">
        <v>48783.15</v>
      </c>
      <c r="D33" s="619">
        <v>0</v>
      </c>
      <c r="E33" s="619">
        <v>0</v>
      </c>
      <c r="F33" s="619">
        <v>66893.399999999994</v>
      </c>
      <c r="G33" s="619">
        <v>0</v>
      </c>
      <c r="H33" s="619">
        <v>0</v>
      </c>
      <c r="I33" s="619">
        <v>282177.34999999998</v>
      </c>
    </row>
    <row r="34" spans="1:10" ht="15" customHeight="1">
      <c r="A34" s="577" t="s">
        <v>274</v>
      </c>
      <c r="B34" s="619">
        <v>583.13</v>
      </c>
      <c r="C34" s="619">
        <v>664.97</v>
      </c>
      <c r="D34" s="619">
        <v>1786.73</v>
      </c>
      <c r="E34" s="619">
        <v>40811.94</v>
      </c>
      <c r="F34" s="619">
        <v>2507.0300000000002</v>
      </c>
      <c r="G34" s="619">
        <v>2442.98</v>
      </c>
      <c r="H34" s="619">
        <v>138.22999999999999</v>
      </c>
      <c r="I34" s="619">
        <v>48935.010000000009</v>
      </c>
    </row>
    <row r="35" spans="1:10" ht="15" customHeight="1">
      <c r="A35" s="577" t="s">
        <v>277</v>
      </c>
      <c r="B35" s="619">
        <v>0</v>
      </c>
      <c r="C35" s="619">
        <v>0</v>
      </c>
      <c r="D35" s="619">
        <v>0</v>
      </c>
      <c r="E35" s="619">
        <v>0</v>
      </c>
      <c r="F35" s="619">
        <v>0</v>
      </c>
      <c r="G35" s="619">
        <v>0</v>
      </c>
      <c r="H35" s="619">
        <v>0</v>
      </c>
      <c r="I35" s="619">
        <v>0</v>
      </c>
    </row>
    <row r="36" spans="1:10" ht="15" customHeight="1">
      <c r="A36" s="577" t="s">
        <v>283</v>
      </c>
      <c r="B36" s="619">
        <v>0</v>
      </c>
      <c r="C36" s="619">
        <v>0</v>
      </c>
      <c r="D36" s="619">
        <v>0</v>
      </c>
      <c r="E36" s="619">
        <v>312133.33</v>
      </c>
      <c r="F36" s="619">
        <v>0</v>
      </c>
      <c r="G36" s="619">
        <v>0</v>
      </c>
      <c r="H36" s="619">
        <v>0</v>
      </c>
      <c r="I36" s="619">
        <v>312133.33</v>
      </c>
    </row>
    <row r="37" spans="1:10" ht="15" customHeight="1">
      <c r="A37" s="577" t="s">
        <v>288</v>
      </c>
      <c r="B37" s="619">
        <v>0</v>
      </c>
      <c r="C37" s="619">
        <v>0</v>
      </c>
      <c r="D37" s="619">
        <v>0</v>
      </c>
      <c r="E37" s="619">
        <v>0</v>
      </c>
      <c r="F37" s="619">
        <v>0</v>
      </c>
      <c r="G37" s="619">
        <v>0</v>
      </c>
      <c r="H37" s="619">
        <v>0</v>
      </c>
      <c r="I37" s="619">
        <v>0</v>
      </c>
    </row>
    <row r="38" spans="1:10" ht="15" customHeight="1">
      <c r="A38" s="577" t="s">
        <v>455</v>
      </c>
      <c r="B38" s="619">
        <v>0</v>
      </c>
      <c r="C38" s="619">
        <v>0</v>
      </c>
      <c r="D38" s="619">
        <v>0</v>
      </c>
      <c r="E38" s="619">
        <v>0</v>
      </c>
      <c r="F38" s="619">
        <v>0</v>
      </c>
      <c r="G38" s="619">
        <v>0</v>
      </c>
      <c r="H38" s="619">
        <v>0</v>
      </c>
      <c r="I38" s="619">
        <v>0</v>
      </c>
    </row>
    <row r="39" spans="1:10" ht="15" customHeight="1">
      <c r="A39" s="622" t="s">
        <v>297</v>
      </c>
      <c r="B39" s="618">
        <v>1547470.78</v>
      </c>
      <c r="C39" s="618">
        <v>1109981.32</v>
      </c>
      <c r="D39" s="618">
        <v>1616155.89</v>
      </c>
      <c r="E39" s="618">
        <v>851763.35</v>
      </c>
      <c r="F39" s="618">
        <v>1707558.44</v>
      </c>
      <c r="G39" s="618">
        <v>781886.26</v>
      </c>
      <c r="H39" s="618">
        <v>326990.05</v>
      </c>
      <c r="I39" s="618">
        <v>7941806.0899999989</v>
      </c>
    </row>
    <row r="40" spans="1:10">
      <c r="A40" s="577" t="s">
        <v>298</v>
      </c>
      <c r="B40" s="619">
        <v>1315085.7</v>
      </c>
      <c r="C40" s="619">
        <v>1063168.2</v>
      </c>
      <c r="D40" s="619">
        <v>1228479.8999999999</v>
      </c>
      <c r="E40" s="619">
        <v>755876</v>
      </c>
      <c r="F40" s="619">
        <v>1540335.7</v>
      </c>
      <c r="G40" s="619">
        <v>745952.8</v>
      </c>
      <c r="H40" s="619">
        <v>304626.09999999998</v>
      </c>
      <c r="I40" s="619">
        <v>6953524.3999999994</v>
      </c>
    </row>
    <row r="41" spans="1:10">
      <c r="A41" s="577" t="s">
        <v>302</v>
      </c>
      <c r="B41" s="619">
        <v>0</v>
      </c>
      <c r="C41" s="619">
        <v>0.02</v>
      </c>
      <c r="D41" s="619">
        <v>0</v>
      </c>
      <c r="E41" s="619">
        <v>0.5</v>
      </c>
      <c r="F41" s="619">
        <v>0</v>
      </c>
      <c r="G41" s="619">
        <v>0</v>
      </c>
      <c r="H41" s="619">
        <v>0.02</v>
      </c>
      <c r="I41" s="619">
        <v>0.54</v>
      </c>
    </row>
    <row r="42" spans="1:10">
      <c r="A42" s="577" t="s">
        <v>306</v>
      </c>
      <c r="B42" s="619">
        <v>0</v>
      </c>
      <c r="C42" s="619">
        <v>0</v>
      </c>
      <c r="D42" s="619">
        <v>0</v>
      </c>
      <c r="E42" s="619">
        <v>0</v>
      </c>
      <c r="F42" s="619">
        <v>80275.199999999997</v>
      </c>
      <c r="G42" s="619">
        <v>0</v>
      </c>
      <c r="H42" s="619">
        <v>0</v>
      </c>
      <c r="I42" s="619">
        <v>80275.199999999997</v>
      </c>
    </row>
    <row r="43" spans="1:10">
      <c r="A43" s="577" t="s">
        <v>308</v>
      </c>
      <c r="B43" s="619">
        <v>41159.379999999997</v>
      </c>
      <c r="C43" s="619">
        <v>24473.57</v>
      </c>
      <c r="D43" s="619">
        <v>46010.96</v>
      </c>
      <c r="E43" s="619">
        <v>10312.42</v>
      </c>
      <c r="F43" s="619">
        <v>25538.01</v>
      </c>
      <c r="G43" s="619">
        <v>15070.04</v>
      </c>
      <c r="H43" s="619">
        <v>5309.53</v>
      </c>
      <c r="I43" s="619">
        <v>167873.91</v>
      </c>
    </row>
    <row r="44" spans="1:10">
      <c r="A44" s="577" t="s">
        <v>312</v>
      </c>
      <c r="B44" s="620">
        <v>191225.71</v>
      </c>
      <c r="C44" s="620">
        <v>22339.54</v>
      </c>
      <c r="D44" s="620">
        <v>341665.03</v>
      </c>
      <c r="E44" s="620">
        <v>85574.43</v>
      </c>
      <c r="F44" s="620">
        <v>61409.53</v>
      </c>
      <c r="G44" s="620">
        <v>20863.41</v>
      </c>
      <c r="H44" s="620">
        <v>17054.39</v>
      </c>
      <c r="I44" s="620">
        <v>740132.04</v>
      </c>
    </row>
    <row r="45" spans="1:10">
      <c r="A45" s="621" t="s">
        <v>313</v>
      </c>
      <c r="B45" s="619">
        <v>162523.43</v>
      </c>
      <c r="C45" s="619">
        <v>10292.75</v>
      </c>
      <c r="D45" s="619">
        <v>315112.59000000003</v>
      </c>
      <c r="E45" s="619">
        <v>83789.72</v>
      </c>
      <c r="F45" s="619">
        <v>97562.02</v>
      </c>
      <c r="G45" s="619">
        <v>0</v>
      </c>
      <c r="H45" s="619">
        <v>9659.35</v>
      </c>
      <c r="I45" s="619">
        <v>678939.86</v>
      </c>
    </row>
    <row r="46" spans="1:10">
      <c r="A46" s="621" t="s">
        <v>314</v>
      </c>
      <c r="B46" s="619">
        <v>28702.28</v>
      </c>
      <c r="C46" s="619">
        <v>12046.79</v>
      </c>
      <c r="D46" s="619">
        <v>26552.45</v>
      </c>
      <c r="E46" s="619">
        <v>1784.72</v>
      </c>
      <c r="F46" s="619">
        <v>-36152.49</v>
      </c>
      <c r="G46" s="619">
        <v>20863.41</v>
      </c>
      <c r="H46" s="619">
        <v>7395.04</v>
      </c>
      <c r="I46" s="619">
        <v>61192.200000000004</v>
      </c>
    </row>
    <row r="47" spans="1:10">
      <c r="A47" s="623" t="s">
        <v>315</v>
      </c>
      <c r="B47" s="618">
        <v>1714554.72</v>
      </c>
      <c r="C47" s="618">
        <v>1159429.45</v>
      </c>
      <c r="D47" s="618">
        <v>1617942.62</v>
      </c>
      <c r="E47" s="618">
        <v>1204708.6200000001</v>
      </c>
      <c r="F47" s="618">
        <v>1776958.87</v>
      </c>
      <c r="G47" s="618">
        <v>784329.24</v>
      </c>
      <c r="H47" s="618">
        <v>327128.27</v>
      </c>
      <c r="I47" s="618">
        <v>8585051.790000001</v>
      </c>
      <c r="J47" s="601"/>
    </row>
    <row r="48" spans="1:10">
      <c r="A48" s="577" t="s">
        <v>316</v>
      </c>
      <c r="B48" s="619">
        <v>0</v>
      </c>
      <c r="C48" s="619">
        <v>0</v>
      </c>
      <c r="D48" s="619">
        <v>0</v>
      </c>
      <c r="E48" s="619">
        <v>0</v>
      </c>
      <c r="F48" s="619">
        <v>0</v>
      </c>
      <c r="G48" s="619">
        <v>0</v>
      </c>
      <c r="H48" s="619">
        <v>0</v>
      </c>
      <c r="I48" s="619">
        <v>0</v>
      </c>
    </row>
    <row r="49" spans="1:9">
      <c r="A49" s="577" t="s">
        <v>336</v>
      </c>
      <c r="B49" s="619">
        <v>3207147.74</v>
      </c>
      <c r="C49" s="619">
        <v>764047.79</v>
      </c>
      <c r="D49" s="619">
        <v>0</v>
      </c>
      <c r="E49" s="619">
        <v>77420.66</v>
      </c>
      <c r="F49" s="619">
        <v>113897.18</v>
      </c>
      <c r="G49" s="619">
        <v>0</v>
      </c>
      <c r="H49" s="619">
        <v>245480</v>
      </c>
      <c r="I49" s="619">
        <v>4407993.370000001</v>
      </c>
    </row>
    <row r="50" spans="1:9">
      <c r="A50" s="661" t="s">
        <v>372</v>
      </c>
      <c r="B50" s="730">
        <v>115.42</v>
      </c>
      <c r="C50" s="730">
        <v>33.64</v>
      </c>
      <c r="D50" s="730">
        <v>0</v>
      </c>
      <c r="E50" s="730">
        <v>8.4700000000000006</v>
      </c>
      <c r="F50" s="730">
        <v>341.3</v>
      </c>
      <c r="G50" s="730">
        <v>0</v>
      </c>
      <c r="H50" s="730">
        <v>11.91</v>
      </c>
      <c r="I50" s="730">
        <v>510.74000000000007</v>
      </c>
    </row>
    <row r="51" spans="1:9">
      <c r="A51" s="621" t="s">
        <v>384</v>
      </c>
      <c r="B51" s="619">
        <v>2989.22</v>
      </c>
      <c r="C51" s="619">
        <v>711.42</v>
      </c>
      <c r="D51" s="619">
        <v>0</v>
      </c>
      <c r="E51" s="619">
        <v>6933.79</v>
      </c>
      <c r="F51" s="619">
        <v>1351.58</v>
      </c>
      <c r="G51" s="619">
        <v>0</v>
      </c>
      <c r="H51" s="619">
        <v>0</v>
      </c>
      <c r="I51" s="619">
        <v>11986.01</v>
      </c>
    </row>
    <row r="52" spans="1:9">
      <c r="A52" s="577" t="s">
        <v>976</v>
      </c>
      <c r="B52" s="620">
        <v>-2873.8</v>
      </c>
      <c r="C52" s="620">
        <v>-677.78</v>
      </c>
      <c r="D52" s="620">
        <v>0</v>
      </c>
      <c r="E52" s="620">
        <v>-6925.32</v>
      </c>
      <c r="F52" s="620">
        <v>-1010.28</v>
      </c>
      <c r="G52" s="620">
        <v>0</v>
      </c>
      <c r="H52" s="620">
        <v>11.91</v>
      </c>
      <c r="I52" s="620">
        <v>-11475.27</v>
      </c>
    </row>
    <row r="53" spans="1:9">
      <c r="A53" s="621" t="s">
        <v>391</v>
      </c>
      <c r="B53" s="619">
        <v>43366.09</v>
      </c>
      <c r="C53" s="619">
        <v>20674.34</v>
      </c>
      <c r="D53" s="619">
        <v>28670.89</v>
      </c>
      <c r="E53" s="619">
        <v>18452.34</v>
      </c>
      <c r="F53" s="619">
        <v>48162.15</v>
      </c>
      <c r="G53" s="619">
        <v>16727.71</v>
      </c>
      <c r="H53" s="619">
        <v>11871.73</v>
      </c>
      <c r="I53" s="619">
        <v>187925.25</v>
      </c>
    </row>
    <row r="54" spans="1:9">
      <c r="A54" s="621" t="s">
        <v>398</v>
      </c>
      <c r="B54" s="619">
        <v>11250.22</v>
      </c>
      <c r="C54" s="619">
        <v>5476</v>
      </c>
      <c r="D54" s="619">
        <v>1407.62</v>
      </c>
      <c r="E54" s="619">
        <v>5433.1</v>
      </c>
      <c r="F54" s="619">
        <v>79977.259999999995</v>
      </c>
      <c r="G54" s="619">
        <v>410.43</v>
      </c>
      <c r="H54" s="619">
        <v>4082.15</v>
      </c>
      <c r="I54" s="619">
        <v>108036.77999999998</v>
      </c>
    </row>
    <row r="55" spans="1:9">
      <c r="A55" s="577" t="s">
        <v>975</v>
      </c>
      <c r="B55" s="620">
        <v>29242.06</v>
      </c>
      <c r="C55" s="620">
        <v>14520.56</v>
      </c>
      <c r="D55" s="620">
        <v>27263.27</v>
      </c>
      <c r="E55" s="620">
        <v>6093.93</v>
      </c>
      <c r="F55" s="620">
        <v>-32825.39</v>
      </c>
      <c r="G55" s="620">
        <v>16317.28</v>
      </c>
      <c r="H55" s="620">
        <v>7801.5</v>
      </c>
      <c r="I55" s="620">
        <v>68413.210000000006</v>
      </c>
    </row>
    <row r="56" spans="1:9">
      <c r="A56" s="621" t="s">
        <v>404</v>
      </c>
      <c r="B56" s="619">
        <v>0</v>
      </c>
      <c r="C56" s="619">
        <v>0</v>
      </c>
      <c r="D56" s="619">
        <v>0</v>
      </c>
      <c r="E56" s="619">
        <v>0</v>
      </c>
      <c r="F56" s="619">
        <v>0</v>
      </c>
      <c r="G56" s="619">
        <v>5455.93</v>
      </c>
      <c r="H56" s="619">
        <v>0</v>
      </c>
      <c r="I56" s="619">
        <v>5455.93</v>
      </c>
    </row>
    <row r="57" spans="1:9">
      <c r="A57" s="621" t="s">
        <v>412</v>
      </c>
      <c r="B57" s="619">
        <v>0</v>
      </c>
      <c r="C57" s="619">
        <v>594.17999999999995</v>
      </c>
      <c r="D57" s="619">
        <v>0</v>
      </c>
      <c r="E57" s="619">
        <v>0</v>
      </c>
      <c r="F57" s="619">
        <v>0</v>
      </c>
      <c r="G57" s="619">
        <v>18.420000000000002</v>
      </c>
      <c r="H57" s="619">
        <v>0</v>
      </c>
      <c r="I57" s="619">
        <v>612.59999999999991</v>
      </c>
    </row>
    <row r="58" spans="1:9">
      <c r="A58" s="577" t="s">
        <v>974</v>
      </c>
      <c r="B58" s="620">
        <v>29242.06</v>
      </c>
      <c r="C58" s="620">
        <v>13926.38</v>
      </c>
      <c r="D58" s="620">
        <v>27263.27</v>
      </c>
      <c r="E58" s="620">
        <v>6093.93</v>
      </c>
      <c r="F58" s="620">
        <v>-32825.39</v>
      </c>
      <c r="G58" s="620">
        <v>21754.799999999999</v>
      </c>
      <c r="H58" s="620">
        <v>7801.5</v>
      </c>
      <c r="I58" s="620">
        <v>73256.550000000017</v>
      </c>
    </row>
    <row r="59" spans="1:9">
      <c r="A59" s="621" t="s">
        <v>419</v>
      </c>
      <c r="B59" s="619">
        <v>1231.8900000000001</v>
      </c>
      <c r="C59" s="619">
        <v>1867.59</v>
      </c>
      <c r="D59" s="619">
        <v>710.83</v>
      </c>
      <c r="E59" s="619">
        <v>4309.21</v>
      </c>
      <c r="F59" s="619">
        <v>3434.18</v>
      </c>
      <c r="G59" s="619">
        <v>892.11</v>
      </c>
      <c r="H59" s="619">
        <v>406.82</v>
      </c>
      <c r="I59" s="619">
        <v>12852.630000000001</v>
      </c>
    </row>
    <row r="60" spans="1:9">
      <c r="A60" s="577" t="s">
        <v>973</v>
      </c>
      <c r="B60" s="620">
        <v>28010.17</v>
      </c>
      <c r="C60" s="620">
        <v>12058.79</v>
      </c>
      <c r="D60" s="620">
        <v>26552.45</v>
      </c>
      <c r="E60" s="620">
        <v>1784.72</v>
      </c>
      <c r="F60" s="620">
        <v>-36259.56</v>
      </c>
      <c r="G60" s="620">
        <v>20862.68</v>
      </c>
      <c r="H60" s="620">
        <v>7394.68</v>
      </c>
      <c r="I60" s="620">
        <v>60403.930000000008</v>
      </c>
    </row>
    <row r="61" spans="1:9">
      <c r="A61" s="621" t="s">
        <v>429</v>
      </c>
      <c r="B61" s="619">
        <v>692.11</v>
      </c>
      <c r="C61" s="619">
        <v>0.66</v>
      </c>
      <c r="D61" s="619">
        <v>0</v>
      </c>
      <c r="E61" s="619">
        <v>0</v>
      </c>
      <c r="F61" s="619">
        <v>0</v>
      </c>
      <c r="G61" s="619">
        <v>0.73</v>
      </c>
      <c r="H61" s="619">
        <v>0.37</v>
      </c>
      <c r="I61" s="619">
        <v>693.87</v>
      </c>
    </row>
    <row r="62" spans="1:9">
      <c r="A62" s="621" t="s">
        <v>432</v>
      </c>
      <c r="B62" s="619">
        <v>0</v>
      </c>
      <c r="C62" s="619">
        <v>0</v>
      </c>
      <c r="D62" s="619">
        <v>0</v>
      </c>
      <c r="E62" s="619">
        <v>0</v>
      </c>
      <c r="F62" s="619">
        <v>0</v>
      </c>
      <c r="G62" s="619">
        <v>0</v>
      </c>
      <c r="H62" s="619">
        <v>0</v>
      </c>
      <c r="I62" s="619">
        <v>0</v>
      </c>
    </row>
    <row r="63" spans="1:9">
      <c r="A63" s="577" t="s">
        <v>1242</v>
      </c>
      <c r="B63" s="620">
        <v>28702.28</v>
      </c>
      <c r="C63" s="620">
        <v>12059.45</v>
      </c>
      <c r="D63" s="620">
        <v>26552.45</v>
      </c>
      <c r="E63" s="620">
        <v>1784.72</v>
      </c>
      <c r="F63" s="620">
        <v>-36259.56</v>
      </c>
      <c r="G63" s="620">
        <v>20863.41</v>
      </c>
      <c r="H63" s="620">
        <v>7395.04</v>
      </c>
      <c r="I63" s="620">
        <v>61097.79</v>
      </c>
    </row>
    <row r="64" spans="1:9">
      <c r="A64" s="621" t="s">
        <v>1054</v>
      </c>
      <c r="B64" s="619">
        <v>0</v>
      </c>
      <c r="C64" s="619">
        <v>0</v>
      </c>
      <c r="D64" s="619">
        <v>0</v>
      </c>
      <c r="E64" s="619">
        <v>0</v>
      </c>
      <c r="F64" s="619">
        <v>0</v>
      </c>
      <c r="G64" s="619">
        <v>0</v>
      </c>
      <c r="H64" s="619">
        <v>0</v>
      </c>
      <c r="I64" s="619">
        <v>0</v>
      </c>
    </row>
    <row r="65" spans="1:9">
      <c r="A65" s="621" t="s">
        <v>1055</v>
      </c>
      <c r="B65" s="619">
        <v>0</v>
      </c>
      <c r="C65" s="619">
        <v>0</v>
      </c>
      <c r="D65" s="619">
        <v>0</v>
      </c>
      <c r="E65" s="619">
        <v>0</v>
      </c>
      <c r="F65" s="619">
        <v>0</v>
      </c>
      <c r="G65" s="619">
        <v>0</v>
      </c>
      <c r="H65" s="619">
        <v>0</v>
      </c>
      <c r="I65" s="619">
        <v>0</v>
      </c>
    </row>
    <row r="66" spans="1:9">
      <c r="A66" s="577" t="s">
        <v>972</v>
      </c>
      <c r="B66" s="620">
        <v>28702.28</v>
      </c>
      <c r="C66" s="620">
        <v>12059.45</v>
      </c>
      <c r="D66" s="620">
        <v>26552.45</v>
      </c>
      <c r="E66" s="620">
        <v>1784.72</v>
      </c>
      <c r="F66" s="620">
        <v>-36259.56</v>
      </c>
      <c r="G66" s="620">
        <v>20863.41</v>
      </c>
      <c r="H66" s="620">
        <v>7395.04</v>
      </c>
      <c r="I66" s="620">
        <v>61097.79</v>
      </c>
    </row>
    <row r="67" spans="1:9">
      <c r="A67" s="621" t="s">
        <v>1056</v>
      </c>
      <c r="B67" s="619">
        <v>0</v>
      </c>
      <c r="C67" s="619">
        <v>23.94</v>
      </c>
      <c r="D67" s="619">
        <v>0</v>
      </c>
      <c r="E67" s="619">
        <v>0</v>
      </c>
      <c r="F67" s="619">
        <v>107.07</v>
      </c>
      <c r="G67" s="619">
        <v>0</v>
      </c>
      <c r="H67" s="619">
        <v>0</v>
      </c>
      <c r="I67" s="619">
        <v>131.01</v>
      </c>
    </row>
    <row r="68" spans="1:9">
      <c r="A68" s="621" t="s">
        <v>1057</v>
      </c>
      <c r="B68" s="619">
        <v>0</v>
      </c>
      <c r="C68" s="619">
        <v>36.6</v>
      </c>
      <c r="D68" s="619">
        <v>0</v>
      </c>
      <c r="E68" s="619">
        <v>0</v>
      </c>
      <c r="F68" s="619">
        <v>0</v>
      </c>
      <c r="G68" s="619">
        <v>0</v>
      </c>
      <c r="H68" s="619">
        <v>0</v>
      </c>
      <c r="I68" s="619">
        <v>36.6</v>
      </c>
    </row>
    <row r="69" spans="1:9">
      <c r="A69" s="577" t="s">
        <v>1243</v>
      </c>
      <c r="B69" s="620">
        <v>28702.28</v>
      </c>
      <c r="C69" s="620">
        <v>12046.79</v>
      </c>
      <c r="D69" s="620">
        <v>26552.45</v>
      </c>
      <c r="E69" s="620">
        <v>1784.72</v>
      </c>
      <c r="F69" s="620">
        <v>-36152.49</v>
      </c>
      <c r="G69" s="620">
        <v>20863.41</v>
      </c>
      <c r="H69" s="620">
        <v>7395.04</v>
      </c>
      <c r="I69" s="620">
        <v>61192.200000000004</v>
      </c>
    </row>
    <row r="70" spans="1:9">
      <c r="A70" s="621" t="s">
        <v>437</v>
      </c>
      <c r="B70" s="619">
        <v>0</v>
      </c>
      <c r="C70" s="619">
        <v>0</v>
      </c>
      <c r="D70" s="619">
        <v>0</v>
      </c>
      <c r="E70" s="619">
        <v>0</v>
      </c>
      <c r="F70" s="619">
        <v>0</v>
      </c>
      <c r="G70" s="619">
        <v>0</v>
      </c>
      <c r="H70" s="619">
        <v>0</v>
      </c>
      <c r="I70" s="619">
        <v>0</v>
      </c>
    </row>
    <row r="71" spans="1:9">
      <c r="A71" s="577" t="s">
        <v>971</v>
      </c>
      <c r="B71" s="620">
        <v>28702.28</v>
      </c>
      <c r="C71" s="620">
        <v>12046.79</v>
      </c>
      <c r="D71" s="620">
        <v>26552.45</v>
      </c>
      <c r="E71" s="620">
        <v>1784.72</v>
      </c>
      <c r="F71" s="620">
        <v>-36152.49</v>
      </c>
      <c r="G71" s="620">
        <v>20863.41</v>
      </c>
      <c r="H71" s="620">
        <v>7395.04</v>
      </c>
      <c r="I71" s="620">
        <v>61192.200000000004</v>
      </c>
    </row>
    <row r="72" spans="1:9">
      <c r="A72" s="621" t="s">
        <v>438</v>
      </c>
      <c r="B72" s="619">
        <v>0</v>
      </c>
      <c r="C72" s="619">
        <v>0</v>
      </c>
      <c r="D72" s="619">
        <v>0</v>
      </c>
      <c r="E72" s="619">
        <v>0</v>
      </c>
      <c r="F72" s="619">
        <v>0</v>
      </c>
      <c r="G72" s="619">
        <v>0</v>
      </c>
      <c r="H72" s="619">
        <v>0</v>
      </c>
      <c r="I72" s="619">
        <v>0</v>
      </c>
    </row>
    <row r="73" spans="1:9">
      <c r="A73" s="622" t="s">
        <v>970</v>
      </c>
      <c r="B73" s="618">
        <v>28702.28</v>
      </c>
      <c r="C73" s="618">
        <v>12046.79</v>
      </c>
      <c r="D73" s="618">
        <v>26552.45</v>
      </c>
      <c r="E73" s="618">
        <v>1784.72</v>
      </c>
      <c r="F73" s="618">
        <v>-36152.49</v>
      </c>
      <c r="G73" s="618">
        <v>20863.41</v>
      </c>
      <c r="H73" s="618">
        <v>7395.04</v>
      </c>
      <c r="I73" s="618">
        <v>61192.200000000004</v>
      </c>
    </row>
    <row r="74" spans="1:9" ht="6" customHeight="1" thickBot="1">
      <c r="A74" s="578"/>
      <c r="B74" s="579"/>
      <c r="C74" s="579"/>
      <c r="D74" s="579"/>
      <c r="E74" s="579"/>
      <c r="F74" s="579"/>
      <c r="G74" s="579"/>
      <c r="H74" s="579"/>
      <c r="I74" s="580"/>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7"/>
  <sheetViews>
    <sheetView zoomScaleNormal="100" workbookViewId="0">
      <selection activeCell="A3" sqref="A3:E3"/>
    </sheetView>
  </sheetViews>
  <sheetFormatPr defaultRowHeight="12.75"/>
  <cols>
    <col min="1" max="1" width="65.7109375" style="844" customWidth="1"/>
    <col min="2" max="2" width="18.7109375" style="829" customWidth="1"/>
    <col min="3" max="3" width="15" style="829" customWidth="1"/>
    <col min="4" max="4" width="65.7109375" style="829" customWidth="1"/>
    <col min="5" max="5" width="18.7109375" style="829" customWidth="1"/>
    <col min="6" max="6" width="10.28515625" style="829" bestFit="1" customWidth="1"/>
    <col min="7" max="256" width="9.140625" style="829"/>
    <col min="257" max="257" width="65.7109375" style="829" customWidth="1"/>
    <col min="258" max="258" width="18.7109375" style="829" customWidth="1"/>
    <col min="259" max="259" width="15" style="829" customWidth="1"/>
    <col min="260" max="260" width="65.7109375" style="829" customWidth="1"/>
    <col min="261" max="261" width="18.7109375" style="829" customWidth="1"/>
    <col min="262" max="262" width="10.28515625" style="829" bestFit="1" customWidth="1"/>
    <col min="263" max="512" width="9.140625" style="829"/>
    <col min="513" max="513" width="65.7109375" style="829" customWidth="1"/>
    <col min="514" max="514" width="18.7109375" style="829" customWidth="1"/>
    <col min="515" max="515" width="15" style="829" customWidth="1"/>
    <col min="516" max="516" width="65.7109375" style="829" customWidth="1"/>
    <col min="517" max="517" width="18.7109375" style="829" customWidth="1"/>
    <col min="518" max="518" width="10.28515625" style="829" bestFit="1" customWidth="1"/>
    <col min="519" max="768" width="9.140625" style="829"/>
    <col min="769" max="769" width="65.7109375" style="829" customWidth="1"/>
    <col min="770" max="770" width="18.7109375" style="829" customWidth="1"/>
    <col min="771" max="771" width="15" style="829" customWidth="1"/>
    <col min="772" max="772" width="65.7109375" style="829" customWidth="1"/>
    <col min="773" max="773" width="18.7109375" style="829" customWidth="1"/>
    <col min="774" max="774" width="10.28515625" style="829" bestFit="1" customWidth="1"/>
    <col min="775" max="1024" width="9.140625" style="829"/>
    <col min="1025" max="1025" width="65.7109375" style="829" customWidth="1"/>
    <col min="1026" max="1026" width="18.7109375" style="829" customWidth="1"/>
    <col min="1027" max="1027" width="15" style="829" customWidth="1"/>
    <col min="1028" max="1028" width="65.7109375" style="829" customWidth="1"/>
    <col min="1029" max="1029" width="18.7109375" style="829" customWidth="1"/>
    <col min="1030" max="1030" width="10.28515625" style="829" bestFit="1" customWidth="1"/>
    <col min="1031" max="1280" width="9.140625" style="829"/>
    <col min="1281" max="1281" width="65.7109375" style="829" customWidth="1"/>
    <col min="1282" max="1282" width="18.7109375" style="829" customWidth="1"/>
    <col min="1283" max="1283" width="15" style="829" customWidth="1"/>
    <col min="1284" max="1284" width="65.7109375" style="829" customWidth="1"/>
    <col min="1285" max="1285" width="18.7109375" style="829" customWidth="1"/>
    <col min="1286" max="1286" width="10.28515625" style="829" bestFit="1" customWidth="1"/>
    <col min="1287" max="1536" width="9.140625" style="829"/>
    <col min="1537" max="1537" width="65.7109375" style="829" customWidth="1"/>
    <col min="1538" max="1538" width="18.7109375" style="829" customWidth="1"/>
    <col min="1539" max="1539" width="15" style="829" customWidth="1"/>
    <col min="1540" max="1540" width="65.7109375" style="829" customWidth="1"/>
    <col min="1541" max="1541" width="18.7109375" style="829" customWidth="1"/>
    <col min="1542" max="1542" width="10.28515625" style="829" bestFit="1" customWidth="1"/>
    <col min="1543" max="1792" width="9.140625" style="829"/>
    <col min="1793" max="1793" width="65.7109375" style="829" customWidth="1"/>
    <col min="1794" max="1794" width="18.7109375" style="829" customWidth="1"/>
    <col min="1795" max="1795" width="15" style="829" customWidth="1"/>
    <col min="1796" max="1796" width="65.7109375" style="829" customWidth="1"/>
    <col min="1797" max="1797" width="18.7109375" style="829" customWidth="1"/>
    <col min="1798" max="1798" width="10.28515625" style="829" bestFit="1" customWidth="1"/>
    <col min="1799" max="2048" width="9.140625" style="829"/>
    <col min="2049" max="2049" width="65.7109375" style="829" customWidth="1"/>
    <col min="2050" max="2050" width="18.7109375" style="829" customWidth="1"/>
    <col min="2051" max="2051" width="15" style="829" customWidth="1"/>
    <col min="2052" max="2052" width="65.7109375" style="829" customWidth="1"/>
    <col min="2053" max="2053" width="18.7109375" style="829" customWidth="1"/>
    <col min="2054" max="2054" width="10.28515625" style="829" bestFit="1" customWidth="1"/>
    <col min="2055" max="2304" width="9.140625" style="829"/>
    <col min="2305" max="2305" width="65.7109375" style="829" customWidth="1"/>
    <col min="2306" max="2306" width="18.7109375" style="829" customWidth="1"/>
    <col min="2307" max="2307" width="15" style="829" customWidth="1"/>
    <col min="2308" max="2308" width="65.7109375" style="829" customWidth="1"/>
    <col min="2309" max="2309" width="18.7109375" style="829" customWidth="1"/>
    <col min="2310" max="2310" width="10.28515625" style="829" bestFit="1" customWidth="1"/>
    <col min="2311" max="2560" width="9.140625" style="829"/>
    <col min="2561" max="2561" width="65.7109375" style="829" customWidth="1"/>
    <col min="2562" max="2562" width="18.7109375" style="829" customWidth="1"/>
    <col min="2563" max="2563" width="15" style="829" customWidth="1"/>
    <col min="2564" max="2564" width="65.7109375" style="829" customWidth="1"/>
    <col min="2565" max="2565" width="18.7109375" style="829" customWidth="1"/>
    <col min="2566" max="2566" width="10.28515625" style="829" bestFit="1" customWidth="1"/>
    <col min="2567" max="2816" width="9.140625" style="829"/>
    <col min="2817" max="2817" width="65.7109375" style="829" customWidth="1"/>
    <col min="2818" max="2818" width="18.7109375" style="829" customWidth="1"/>
    <col min="2819" max="2819" width="15" style="829" customWidth="1"/>
    <col min="2820" max="2820" width="65.7109375" style="829" customWidth="1"/>
    <col min="2821" max="2821" width="18.7109375" style="829" customWidth="1"/>
    <col min="2822" max="2822" width="10.28515625" style="829" bestFit="1" customWidth="1"/>
    <col min="2823" max="3072" width="9.140625" style="829"/>
    <col min="3073" max="3073" width="65.7109375" style="829" customWidth="1"/>
    <col min="3074" max="3074" width="18.7109375" style="829" customWidth="1"/>
    <col min="3075" max="3075" width="15" style="829" customWidth="1"/>
    <col min="3076" max="3076" width="65.7109375" style="829" customWidth="1"/>
    <col min="3077" max="3077" width="18.7109375" style="829" customWidth="1"/>
    <col min="3078" max="3078" width="10.28515625" style="829" bestFit="1" customWidth="1"/>
    <col min="3079" max="3328" width="9.140625" style="829"/>
    <col min="3329" max="3329" width="65.7109375" style="829" customWidth="1"/>
    <col min="3330" max="3330" width="18.7109375" style="829" customWidth="1"/>
    <col min="3331" max="3331" width="15" style="829" customWidth="1"/>
    <col min="3332" max="3332" width="65.7109375" style="829" customWidth="1"/>
    <col min="3333" max="3333" width="18.7109375" style="829" customWidth="1"/>
    <col min="3334" max="3334" width="10.28515625" style="829" bestFit="1" customWidth="1"/>
    <col min="3335" max="3584" width="9.140625" style="829"/>
    <col min="3585" max="3585" width="65.7109375" style="829" customWidth="1"/>
    <col min="3586" max="3586" width="18.7109375" style="829" customWidth="1"/>
    <col min="3587" max="3587" width="15" style="829" customWidth="1"/>
    <col min="3588" max="3588" width="65.7109375" style="829" customWidth="1"/>
    <col min="3589" max="3589" width="18.7109375" style="829" customWidth="1"/>
    <col min="3590" max="3590" width="10.28515625" style="829" bestFit="1" customWidth="1"/>
    <col min="3591" max="3840" width="9.140625" style="829"/>
    <col min="3841" max="3841" width="65.7109375" style="829" customWidth="1"/>
    <col min="3842" max="3842" width="18.7109375" style="829" customWidth="1"/>
    <col min="3843" max="3843" width="15" style="829" customWidth="1"/>
    <col min="3844" max="3844" width="65.7109375" style="829" customWidth="1"/>
    <col min="3845" max="3845" width="18.7109375" style="829" customWidth="1"/>
    <col min="3846" max="3846" width="10.28515625" style="829" bestFit="1" customWidth="1"/>
    <col min="3847" max="4096" width="9.140625" style="829"/>
    <col min="4097" max="4097" width="65.7109375" style="829" customWidth="1"/>
    <col min="4098" max="4098" width="18.7109375" style="829" customWidth="1"/>
    <col min="4099" max="4099" width="15" style="829" customWidth="1"/>
    <col min="4100" max="4100" width="65.7109375" style="829" customWidth="1"/>
    <col min="4101" max="4101" width="18.7109375" style="829" customWidth="1"/>
    <col min="4102" max="4102" width="10.28515625" style="829" bestFit="1" customWidth="1"/>
    <col min="4103" max="4352" width="9.140625" style="829"/>
    <col min="4353" max="4353" width="65.7109375" style="829" customWidth="1"/>
    <col min="4354" max="4354" width="18.7109375" style="829" customWidth="1"/>
    <col min="4355" max="4355" width="15" style="829" customWidth="1"/>
    <col min="4356" max="4356" width="65.7109375" style="829" customWidth="1"/>
    <col min="4357" max="4357" width="18.7109375" style="829" customWidth="1"/>
    <col min="4358" max="4358" width="10.28515625" style="829" bestFit="1" customWidth="1"/>
    <col min="4359" max="4608" width="9.140625" style="829"/>
    <col min="4609" max="4609" width="65.7109375" style="829" customWidth="1"/>
    <col min="4610" max="4610" width="18.7109375" style="829" customWidth="1"/>
    <col min="4611" max="4611" width="15" style="829" customWidth="1"/>
    <col min="4612" max="4612" width="65.7109375" style="829" customWidth="1"/>
    <col min="4613" max="4613" width="18.7109375" style="829" customWidth="1"/>
    <col min="4614" max="4614" width="10.28515625" style="829" bestFit="1" customWidth="1"/>
    <col min="4615" max="4864" width="9.140625" style="829"/>
    <col min="4865" max="4865" width="65.7109375" style="829" customWidth="1"/>
    <col min="4866" max="4866" width="18.7109375" style="829" customWidth="1"/>
    <col min="4867" max="4867" width="15" style="829" customWidth="1"/>
    <col min="4868" max="4868" width="65.7109375" style="829" customWidth="1"/>
    <col min="4869" max="4869" width="18.7109375" style="829" customWidth="1"/>
    <col min="4870" max="4870" width="10.28515625" style="829" bestFit="1" customWidth="1"/>
    <col min="4871" max="5120" width="9.140625" style="829"/>
    <col min="5121" max="5121" width="65.7109375" style="829" customWidth="1"/>
    <col min="5122" max="5122" width="18.7109375" style="829" customWidth="1"/>
    <col min="5123" max="5123" width="15" style="829" customWidth="1"/>
    <col min="5124" max="5124" width="65.7109375" style="829" customWidth="1"/>
    <col min="5125" max="5125" width="18.7109375" style="829" customWidth="1"/>
    <col min="5126" max="5126" width="10.28515625" style="829" bestFit="1" customWidth="1"/>
    <col min="5127" max="5376" width="9.140625" style="829"/>
    <col min="5377" max="5377" width="65.7109375" style="829" customWidth="1"/>
    <col min="5378" max="5378" width="18.7109375" style="829" customWidth="1"/>
    <col min="5379" max="5379" width="15" style="829" customWidth="1"/>
    <col min="5380" max="5380" width="65.7109375" style="829" customWidth="1"/>
    <col min="5381" max="5381" width="18.7109375" style="829" customWidth="1"/>
    <col min="5382" max="5382" width="10.28515625" style="829" bestFit="1" customWidth="1"/>
    <col min="5383" max="5632" width="9.140625" style="829"/>
    <col min="5633" max="5633" width="65.7109375" style="829" customWidth="1"/>
    <col min="5634" max="5634" width="18.7109375" style="829" customWidth="1"/>
    <col min="5635" max="5635" width="15" style="829" customWidth="1"/>
    <col min="5636" max="5636" width="65.7109375" style="829" customWidth="1"/>
    <col min="5637" max="5637" width="18.7109375" style="829" customWidth="1"/>
    <col min="5638" max="5638" width="10.28515625" style="829" bestFit="1" customWidth="1"/>
    <col min="5639" max="5888" width="9.140625" style="829"/>
    <col min="5889" max="5889" width="65.7109375" style="829" customWidth="1"/>
    <col min="5890" max="5890" width="18.7109375" style="829" customWidth="1"/>
    <col min="5891" max="5891" width="15" style="829" customWidth="1"/>
    <col min="5892" max="5892" width="65.7109375" style="829" customWidth="1"/>
    <col min="5893" max="5893" width="18.7109375" style="829" customWidth="1"/>
    <col min="5894" max="5894" width="10.28515625" style="829" bestFit="1" customWidth="1"/>
    <col min="5895" max="6144" width="9.140625" style="829"/>
    <col min="6145" max="6145" width="65.7109375" style="829" customWidth="1"/>
    <col min="6146" max="6146" width="18.7109375" style="829" customWidth="1"/>
    <col min="6147" max="6147" width="15" style="829" customWidth="1"/>
    <col min="6148" max="6148" width="65.7109375" style="829" customWidth="1"/>
    <col min="6149" max="6149" width="18.7109375" style="829" customWidth="1"/>
    <col min="6150" max="6150" width="10.28515625" style="829" bestFit="1" customWidth="1"/>
    <col min="6151" max="6400" width="9.140625" style="829"/>
    <col min="6401" max="6401" width="65.7109375" style="829" customWidth="1"/>
    <col min="6402" max="6402" width="18.7109375" style="829" customWidth="1"/>
    <col min="6403" max="6403" width="15" style="829" customWidth="1"/>
    <col min="6404" max="6404" width="65.7109375" style="829" customWidth="1"/>
    <col min="6405" max="6405" width="18.7109375" style="829" customWidth="1"/>
    <col min="6406" max="6406" width="10.28515625" style="829" bestFit="1" customWidth="1"/>
    <col min="6407" max="6656" width="9.140625" style="829"/>
    <col min="6657" max="6657" width="65.7109375" style="829" customWidth="1"/>
    <col min="6658" max="6658" width="18.7109375" style="829" customWidth="1"/>
    <col min="6659" max="6659" width="15" style="829" customWidth="1"/>
    <col min="6660" max="6660" width="65.7109375" style="829" customWidth="1"/>
    <col min="6661" max="6661" width="18.7109375" style="829" customWidth="1"/>
    <col min="6662" max="6662" width="10.28515625" style="829" bestFit="1" customWidth="1"/>
    <col min="6663" max="6912" width="9.140625" style="829"/>
    <col min="6913" max="6913" width="65.7109375" style="829" customWidth="1"/>
    <col min="6914" max="6914" width="18.7109375" style="829" customWidth="1"/>
    <col min="6915" max="6915" width="15" style="829" customWidth="1"/>
    <col min="6916" max="6916" width="65.7109375" style="829" customWidth="1"/>
    <col min="6917" max="6917" width="18.7109375" style="829" customWidth="1"/>
    <col min="6918" max="6918" width="10.28515625" style="829" bestFit="1" customWidth="1"/>
    <col min="6919" max="7168" width="9.140625" style="829"/>
    <col min="7169" max="7169" width="65.7109375" style="829" customWidth="1"/>
    <col min="7170" max="7170" width="18.7109375" style="829" customWidth="1"/>
    <col min="7171" max="7171" width="15" style="829" customWidth="1"/>
    <col min="7172" max="7172" width="65.7109375" style="829" customWidth="1"/>
    <col min="7173" max="7173" width="18.7109375" style="829" customWidth="1"/>
    <col min="7174" max="7174" width="10.28515625" style="829" bestFit="1" customWidth="1"/>
    <col min="7175" max="7424" width="9.140625" style="829"/>
    <col min="7425" max="7425" width="65.7109375" style="829" customWidth="1"/>
    <col min="7426" max="7426" width="18.7109375" style="829" customWidth="1"/>
    <col min="7427" max="7427" width="15" style="829" customWidth="1"/>
    <col min="7428" max="7428" width="65.7109375" style="829" customWidth="1"/>
    <col min="7429" max="7429" width="18.7109375" style="829" customWidth="1"/>
    <col min="7430" max="7430" width="10.28515625" style="829" bestFit="1" customWidth="1"/>
    <col min="7431" max="7680" width="9.140625" style="829"/>
    <col min="7681" max="7681" width="65.7109375" style="829" customWidth="1"/>
    <col min="7682" max="7682" width="18.7109375" style="829" customWidth="1"/>
    <col min="7683" max="7683" width="15" style="829" customWidth="1"/>
    <col min="7684" max="7684" width="65.7109375" style="829" customWidth="1"/>
    <col min="7685" max="7685" width="18.7109375" style="829" customWidth="1"/>
    <col min="7686" max="7686" width="10.28515625" style="829" bestFit="1" customWidth="1"/>
    <col min="7687" max="7936" width="9.140625" style="829"/>
    <col min="7937" max="7937" width="65.7109375" style="829" customWidth="1"/>
    <col min="7938" max="7938" width="18.7109375" style="829" customWidth="1"/>
    <col min="7939" max="7939" width="15" style="829" customWidth="1"/>
    <col min="7940" max="7940" width="65.7109375" style="829" customWidth="1"/>
    <col min="7941" max="7941" width="18.7109375" style="829" customWidth="1"/>
    <col min="7942" max="7942" width="10.28515625" style="829" bestFit="1" customWidth="1"/>
    <col min="7943" max="8192" width="9.140625" style="829"/>
    <col min="8193" max="8193" width="65.7109375" style="829" customWidth="1"/>
    <col min="8194" max="8194" width="18.7109375" style="829" customWidth="1"/>
    <col min="8195" max="8195" width="15" style="829" customWidth="1"/>
    <col min="8196" max="8196" width="65.7109375" style="829" customWidth="1"/>
    <col min="8197" max="8197" width="18.7109375" style="829" customWidth="1"/>
    <col min="8198" max="8198" width="10.28515625" style="829" bestFit="1" customWidth="1"/>
    <col min="8199" max="8448" width="9.140625" style="829"/>
    <col min="8449" max="8449" width="65.7109375" style="829" customWidth="1"/>
    <col min="8450" max="8450" width="18.7109375" style="829" customWidth="1"/>
    <col min="8451" max="8451" width="15" style="829" customWidth="1"/>
    <col min="8452" max="8452" width="65.7109375" style="829" customWidth="1"/>
    <col min="8453" max="8453" width="18.7109375" style="829" customWidth="1"/>
    <col min="8454" max="8454" width="10.28515625" style="829" bestFit="1" customWidth="1"/>
    <col min="8455" max="8704" width="9.140625" style="829"/>
    <col min="8705" max="8705" width="65.7109375" style="829" customWidth="1"/>
    <col min="8706" max="8706" width="18.7109375" style="829" customWidth="1"/>
    <col min="8707" max="8707" width="15" style="829" customWidth="1"/>
    <col min="8708" max="8708" width="65.7109375" style="829" customWidth="1"/>
    <col min="8709" max="8709" width="18.7109375" style="829" customWidth="1"/>
    <col min="8710" max="8710" width="10.28515625" style="829" bestFit="1" customWidth="1"/>
    <col min="8711" max="8960" width="9.140625" style="829"/>
    <col min="8961" max="8961" width="65.7109375" style="829" customWidth="1"/>
    <col min="8962" max="8962" width="18.7109375" style="829" customWidth="1"/>
    <col min="8963" max="8963" width="15" style="829" customWidth="1"/>
    <col min="8964" max="8964" width="65.7109375" style="829" customWidth="1"/>
    <col min="8965" max="8965" width="18.7109375" style="829" customWidth="1"/>
    <col min="8966" max="8966" width="10.28515625" style="829" bestFit="1" customWidth="1"/>
    <col min="8967" max="9216" width="9.140625" style="829"/>
    <col min="9217" max="9217" width="65.7109375" style="829" customWidth="1"/>
    <col min="9218" max="9218" width="18.7109375" style="829" customWidth="1"/>
    <col min="9219" max="9219" width="15" style="829" customWidth="1"/>
    <col min="9220" max="9220" width="65.7109375" style="829" customWidth="1"/>
    <col min="9221" max="9221" width="18.7109375" style="829" customWidth="1"/>
    <col min="9222" max="9222" width="10.28515625" style="829" bestFit="1" customWidth="1"/>
    <col min="9223" max="9472" width="9.140625" style="829"/>
    <col min="9473" max="9473" width="65.7109375" style="829" customWidth="1"/>
    <col min="9474" max="9474" width="18.7109375" style="829" customWidth="1"/>
    <col min="9475" max="9475" width="15" style="829" customWidth="1"/>
    <col min="9476" max="9476" width="65.7109375" style="829" customWidth="1"/>
    <col min="9477" max="9477" width="18.7109375" style="829" customWidth="1"/>
    <col min="9478" max="9478" width="10.28515625" style="829" bestFit="1" customWidth="1"/>
    <col min="9479" max="9728" width="9.140625" style="829"/>
    <col min="9729" max="9729" width="65.7109375" style="829" customWidth="1"/>
    <col min="9730" max="9730" width="18.7109375" style="829" customWidth="1"/>
    <col min="9731" max="9731" width="15" style="829" customWidth="1"/>
    <col min="9732" max="9732" width="65.7109375" style="829" customWidth="1"/>
    <col min="9733" max="9733" width="18.7109375" style="829" customWidth="1"/>
    <col min="9734" max="9734" width="10.28515625" style="829" bestFit="1" customWidth="1"/>
    <col min="9735" max="9984" width="9.140625" style="829"/>
    <col min="9985" max="9985" width="65.7109375" style="829" customWidth="1"/>
    <col min="9986" max="9986" width="18.7109375" style="829" customWidth="1"/>
    <col min="9987" max="9987" width="15" style="829" customWidth="1"/>
    <col min="9988" max="9988" width="65.7109375" style="829" customWidth="1"/>
    <col min="9989" max="9989" width="18.7109375" style="829" customWidth="1"/>
    <col min="9990" max="9990" width="10.28515625" style="829" bestFit="1" customWidth="1"/>
    <col min="9991" max="10240" width="9.140625" style="829"/>
    <col min="10241" max="10241" width="65.7109375" style="829" customWidth="1"/>
    <col min="10242" max="10242" width="18.7109375" style="829" customWidth="1"/>
    <col min="10243" max="10243" width="15" style="829" customWidth="1"/>
    <col min="10244" max="10244" width="65.7109375" style="829" customWidth="1"/>
    <col min="10245" max="10245" width="18.7109375" style="829" customWidth="1"/>
    <col min="10246" max="10246" width="10.28515625" style="829" bestFit="1" customWidth="1"/>
    <col min="10247" max="10496" width="9.140625" style="829"/>
    <col min="10497" max="10497" width="65.7109375" style="829" customWidth="1"/>
    <col min="10498" max="10498" width="18.7109375" style="829" customWidth="1"/>
    <col min="10499" max="10499" width="15" style="829" customWidth="1"/>
    <col min="10500" max="10500" width="65.7109375" style="829" customWidth="1"/>
    <col min="10501" max="10501" width="18.7109375" style="829" customWidth="1"/>
    <col min="10502" max="10502" width="10.28515625" style="829" bestFit="1" customWidth="1"/>
    <col min="10503" max="10752" width="9.140625" style="829"/>
    <col min="10753" max="10753" width="65.7109375" style="829" customWidth="1"/>
    <col min="10754" max="10754" width="18.7109375" style="829" customWidth="1"/>
    <col min="10755" max="10755" width="15" style="829" customWidth="1"/>
    <col min="10756" max="10756" width="65.7109375" style="829" customWidth="1"/>
    <col min="10757" max="10757" width="18.7109375" style="829" customWidth="1"/>
    <col min="10758" max="10758" width="10.28515625" style="829" bestFit="1" customWidth="1"/>
    <col min="10759" max="11008" width="9.140625" style="829"/>
    <col min="11009" max="11009" width="65.7109375" style="829" customWidth="1"/>
    <col min="11010" max="11010" width="18.7109375" style="829" customWidth="1"/>
    <col min="11011" max="11011" width="15" style="829" customWidth="1"/>
    <col min="11012" max="11012" width="65.7109375" style="829" customWidth="1"/>
    <col min="11013" max="11013" width="18.7109375" style="829" customWidth="1"/>
    <col min="11014" max="11014" width="10.28515625" style="829" bestFit="1" customWidth="1"/>
    <col min="11015" max="11264" width="9.140625" style="829"/>
    <col min="11265" max="11265" width="65.7109375" style="829" customWidth="1"/>
    <col min="11266" max="11266" width="18.7109375" style="829" customWidth="1"/>
    <col min="11267" max="11267" width="15" style="829" customWidth="1"/>
    <col min="11268" max="11268" width="65.7109375" style="829" customWidth="1"/>
    <col min="11269" max="11269" width="18.7109375" style="829" customWidth="1"/>
    <col min="11270" max="11270" width="10.28515625" style="829" bestFit="1" customWidth="1"/>
    <col min="11271" max="11520" width="9.140625" style="829"/>
    <col min="11521" max="11521" width="65.7109375" style="829" customWidth="1"/>
    <col min="11522" max="11522" width="18.7109375" style="829" customWidth="1"/>
    <col min="11523" max="11523" width="15" style="829" customWidth="1"/>
    <col min="11524" max="11524" width="65.7109375" style="829" customWidth="1"/>
    <col min="11525" max="11525" width="18.7109375" style="829" customWidth="1"/>
    <col min="11526" max="11526" width="10.28515625" style="829" bestFit="1" customWidth="1"/>
    <col min="11527" max="11776" width="9.140625" style="829"/>
    <col min="11777" max="11777" width="65.7109375" style="829" customWidth="1"/>
    <col min="11778" max="11778" width="18.7109375" style="829" customWidth="1"/>
    <col min="11779" max="11779" width="15" style="829" customWidth="1"/>
    <col min="11780" max="11780" width="65.7109375" style="829" customWidth="1"/>
    <col min="11781" max="11781" width="18.7109375" style="829" customWidth="1"/>
    <col min="11782" max="11782" width="10.28515625" style="829" bestFit="1" customWidth="1"/>
    <col min="11783" max="12032" width="9.140625" style="829"/>
    <col min="12033" max="12033" width="65.7109375" style="829" customWidth="1"/>
    <col min="12034" max="12034" width="18.7109375" style="829" customWidth="1"/>
    <col min="12035" max="12035" width="15" style="829" customWidth="1"/>
    <col min="12036" max="12036" width="65.7109375" style="829" customWidth="1"/>
    <col min="12037" max="12037" width="18.7109375" style="829" customWidth="1"/>
    <col min="12038" max="12038" width="10.28515625" style="829" bestFit="1" customWidth="1"/>
    <col min="12039" max="12288" width="9.140625" style="829"/>
    <col min="12289" max="12289" width="65.7109375" style="829" customWidth="1"/>
    <col min="12290" max="12290" width="18.7109375" style="829" customWidth="1"/>
    <col min="12291" max="12291" width="15" style="829" customWidth="1"/>
    <col min="12292" max="12292" width="65.7109375" style="829" customWidth="1"/>
    <col min="12293" max="12293" width="18.7109375" style="829" customWidth="1"/>
    <col min="12294" max="12294" width="10.28515625" style="829" bestFit="1" customWidth="1"/>
    <col min="12295" max="12544" width="9.140625" style="829"/>
    <col min="12545" max="12545" width="65.7109375" style="829" customWidth="1"/>
    <col min="12546" max="12546" width="18.7109375" style="829" customWidth="1"/>
    <col min="12547" max="12547" width="15" style="829" customWidth="1"/>
    <col min="12548" max="12548" width="65.7109375" style="829" customWidth="1"/>
    <col min="12549" max="12549" width="18.7109375" style="829" customWidth="1"/>
    <col min="12550" max="12550" width="10.28515625" style="829" bestFit="1" customWidth="1"/>
    <col min="12551" max="12800" width="9.140625" style="829"/>
    <col min="12801" max="12801" width="65.7109375" style="829" customWidth="1"/>
    <col min="12802" max="12802" width="18.7109375" style="829" customWidth="1"/>
    <col min="12803" max="12803" width="15" style="829" customWidth="1"/>
    <col min="12804" max="12804" width="65.7109375" style="829" customWidth="1"/>
    <col min="12805" max="12805" width="18.7109375" style="829" customWidth="1"/>
    <col min="12806" max="12806" width="10.28515625" style="829" bestFit="1" customWidth="1"/>
    <col min="12807" max="13056" width="9.140625" style="829"/>
    <col min="13057" max="13057" width="65.7109375" style="829" customWidth="1"/>
    <col min="13058" max="13058" width="18.7109375" style="829" customWidth="1"/>
    <col min="13059" max="13059" width="15" style="829" customWidth="1"/>
    <col min="13060" max="13060" width="65.7109375" style="829" customWidth="1"/>
    <col min="13061" max="13061" width="18.7109375" style="829" customWidth="1"/>
    <col min="13062" max="13062" width="10.28515625" style="829" bestFit="1" customWidth="1"/>
    <col min="13063" max="13312" width="9.140625" style="829"/>
    <col min="13313" max="13313" width="65.7109375" style="829" customWidth="1"/>
    <col min="13314" max="13314" width="18.7109375" style="829" customWidth="1"/>
    <col min="13315" max="13315" width="15" style="829" customWidth="1"/>
    <col min="13316" max="13316" width="65.7109375" style="829" customWidth="1"/>
    <col min="13317" max="13317" width="18.7109375" style="829" customWidth="1"/>
    <col min="13318" max="13318" width="10.28515625" style="829" bestFit="1" customWidth="1"/>
    <col min="13319" max="13568" width="9.140625" style="829"/>
    <col min="13569" max="13569" width="65.7109375" style="829" customWidth="1"/>
    <col min="13570" max="13570" width="18.7109375" style="829" customWidth="1"/>
    <col min="13571" max="13571" width="15" style="829" customWidth="1"/>
    <col min="13572" max="13572" width="65.7109375" style="829" customWidth="1"/>
    <col min="13573" max="13573" width="18.7109375" style="829" customWidth="1"/>
    <col min="13574" max="13574" width="10.28515625" style="829" bestFit="1" customWidth="1"/>
    <col min="13575" max="13824" width="9.140625" style="829"/>
    <col min="13825" max="13825" width="65.7109375" style="829" customWidth="1"/>
    <col min="13826" max="13826" width="18.7109375" style="829" customWidth="1"/>
    <col min="13827" max="13827" width="15" style="829" customWidth="1"/>
    <col min="13828" max="13828" width="65.7109375" style="829" customWidth="1"/>
    <col min="13829" max="13829" width="18.7109375" style="829" customWidth="1"/>
    <col min="13830" max="13830" width="10.28515625" style="829" bestFit="1" customWidth="1"/>
    <col min="13831" max="14080" width="9.140625" style="829"/>
    <col min="14081" max="14081" width="65.7109375" style="829" customWidth="1"/>
    <col min="14082" max="14082" width="18.7109375" style="829" customWidth="1"/>
    <col min="14083" max="14083" width="15" style="829" customWidth="1"/>
    <col min="14084" max="14084" width="65.7109375" style="829" customWidth="1"/>
    <col min="14085" max="14085" width="18.7109375" style="829" customWidth="1"/>
    <col min="14086" max="14086" width="10.28515625" style="829" bestFit="1" customWidth="1"/>
    <col min="14087" max="14336" width="9.140625" style="829"/>
    <col min="14337" max="14337" width="65.7109375" style="829" customWidth="1"/>
    <col min="14338" max="14338" width="18.7109375" style="829" customWidth="1"/>
    <col min="14339" max="14339" width="15" style="829" customWidth="1"/>
    <col min="14340" max="14340" width="65.7109375" style="829" customWidth="1"/>
    <col min="14341" max="14341" width="18.7109375" style="829" customWidth="1"/>
    <col min="14342" max="14342" width="10.28515625" style="829" bestFit="1" customWidth="1"/>
    <col min="14343" max="14592" width="9.140625" style="829"/>
    <col min="14593" max="14593" width="65.7109375" style="829" customWidth="1"/>
    <col min="14594" max="14594" width="18.7109375" style="829" customWidth="1"/>
    <col min="14595" max="14595" width="15" style="829" customWidth="1"/>
    <col min="14596" max="14596" width="65.7109375" style="829" customWidth="1"/>
    <col min="14597" max="14597" width="18.7109375" style="829" customWidth="1"/>
    <col min="14598" max="14598" width="10.28515625" style="829" bestFit="1" customWidth="1"/>
    <col min="14599" max="14848" width="9.140625" style="829"/>
    <col min="14849" max="14849" width="65.7109375" style="829" customWidth="1"/>
    <col min="14850" max="14850" width="18.7109375" style="829" customWidth="1"/>
    <col min="14851" max="14851" width="15" style="829" customWidth="1"/>
    <col min="14852" max="14852" width="65.7109375" style="829" customWidth="1"/>
    <col min="14853" max="14853" width="18.7109375" style="829" customWidth="1"/>
    <col min="14854" max="14854" width="10.28515625" style="829" bestFit="1" customWidth="1"/>
    <col min="14855" max="15104" width="9.140625" style="829"/>
    <col min="15105" max="15105" width="65.7109375" style="829" customWidth="1"/>
    <col min="15106" max="15106" width="18.7109375" style="829" customWidth="1"/>
    <col min="15107" max="15107" width="15" style="829" customWidth="1"/>
    <col min="15108" max="15108" width="65.7109375" style="829" customWidth="1"/>
    <col min="15109" max="15109" width="18.7109375" style="829" customWidth="1"/>
    <col min="15110" max="15110" width="10.28515625" style="829" bestFit="1" customWidth="1"/>
    <col min="15111" max="15360" width="9.140625" style="829"/>
    <col min="15361" max="15361" width="65.7109375" style="829" customWidth="1"/>
    <col min="15362" max="15362" width="18.7109375" style="829" customWidth="1"/>
    <col min="15363" max="15363" width="15" style="829" customWidth="1"/>
    <col min="15364" max="15364" width="65.7109375" style="829" customWidth="1"/>
    <col min="15365" max="15365" width="18.7109375" style="829" customWidth="1"/>
    <col min="15366" max="15366" width="10.28515625" style="829" bestFit="1" customWidth="1"/>
    <col min="15367" max="15616" width="9.140625" style="829"/>
    <col min="15617" max="15617" width="65.7109375" style="829" customWidth="1"/>
    <col min="15618" max="15618" width="18.7109375" style="829" customWidth="1"/>
    <col min="15619" max="15619" width="15" style="829" customWidth="1"/>
    <col min="15620" max="15620" width="65.7109375" style="829" customWidth="1"/>
    <col min="15621" max="15621" width="18.7109375" style="829" customWidth="1"/>
    <col min="15622" max="15622" width="10.28515625" style="829" bestFit="1" customWidth="1"/>
    <col min="15623" max="15872" width="9.140625" style="829"/>
    <col min="15873" max="15873" width="65.7109375" style="829" customWidth="1"/>
    <col min="15874" max="15874" width="18.7109375" style="829" customWidth="1"/>
    <col min="15875" max="15875" width="15" style="829" customWidth="1"/>
    <col min="15876" max="15876" width="65.7109375" style="829" customWidth="1"/>
    <col min="15877" max="15877" width="18.7109375" style="829" customWidth="1"/>
    <col min="15878" max="15878" width="10.28515625" style="829" bestFit="1" customWidth="1"/>
    <col min="15879" max="16128" width="9.140625" style="829"/>
    <col min="16129" max="16129" width="65.7109375" style="829" customWidth="1"/>
    <col min="16130" max="16130" width="18.7109375" style="829" customWidth="1"/>
    <col min="16131" max="16131" width="15" style="829" customWidth="1"/>
    <col min="16132" max="16132" width="65.7109375" style="829" customWidth="1"/>
    <col min="16133" max="16133" width="18.7109375" style="829" customWidth="1"/>
    <col min="16134" max="16134" width="10.28515625" style="829" bestFit="1" customWidth="1"/>
    <col min="16135" max="16384" width="9.140625" style="829"/>
  </cols>
  <sheetData>
    <row r="1" spans="1:5" s="824" customFormat="1" ht="30" customHeight="1">
      <c r="A1" s="823" t="s">
        <v>29</v>
      </c>
      <c r="B1" s="823"/>
      <c r="C1" s="823"/>
      <c r="D1" s="823"/>
      <c r="E1" s="823"/>
    </row>
    <row r="2" spans="1:5" s="824" customFormat="1" ht="15" customHeight="1">
      <c r="A2" s="825" t="s">
        <v>1505</v>
      </c>
      <c r="B2" s="825"/>
      <c r="C2" s="825"/>
      <c r="D2" s="825"/>
      <c r="E2" s="825"/>
    </row>
    <row r="3" spans="1:5" s="824" customFormat="1" ht="15" customHeight="1">
      <c r="A3" s="825" t="s">
        <v>1501</v>
      </c>
      <c r="B3" s="825"/>
      <c r="C3" s="825"/>
      <c r="D3" s="825"/>
      <c r="E3" s="825"/>
    </row>
    <row r="4" spans="1:5" s="827" customFormat="1" ht="30" customHeight="1">
      <c r="A4" s="826" t="s">
        <v>512</v>
      </c>
      <c r="B4" s="826"/>
      <c r="C4" s="826"/>
      <c r="D4" s="826"/>
      <c r="E4" s="826"/>
    </row>
    <row r="5" spans="1:5" ht="3.75" customHeight="1">
      <c r="A5" s="828"/>
      <c r="B5" s="828"/>
      <c r="C5" s="828"/>
      <c r="D5" s="828"/>
      <c r="E5" s="828"/>
    </row>
    <row r="6" spans="1:5" s="831" customFormat="1" ht="30" customHeight="1">
      <c r="A6" s="830" t="s">
        <v>1506</v>
      </c>
      <c r="B6" s="830"/>
      <c r="C6" s="830"/>
      <c r="D6" s="830"/>
      <c r="E6" s="830"/>
    </row>
    <row r="7" spans="1:5" s="831" customFormat="1" ht="15" customHeight="1">
      <c r="A7" s="832"/>
      <c r="B7" s="832"/>
      <c r="C7" s="832"/>
      <c r="D7" s="832"/>
      <c r="E7" s="832"/>
    </row>
    <row r="8" spans="1:5" s="831" customFormat="1" ht="15" customHeight="1">
      <c r="A8" s="833" t="s">
        <v>1507</v>
      </c>
      <c r="B8" s="833">
        <v>37323711</v>
      </c>
      <c r="C8" s="834"/>
      <c r="D8" s="833" t="s">
        <v>1508</v>
      </c>
      <c r="E8" s="833">
        <v>5978555</v>
      </c>
    </row>
    <row r="9" spans="1:5" s="831" customFormat="1" ht="15" customHeight="1">
      <c r="A9" s="834"/>
      <c r="B9" s="834"/>
      <c r="C9" s="834"/>
      <c r="D9" s="834"/>
      <c r="E9" s="834"/>
    </row>
    <row r="10" spans="1:5" s="831" customFormat="1" ht="15" customHeight="1">
      <c r="A10" s="834" t="s">
        <v>1509</v>
      </c>
      <c r="B10" s="834">
        <v>31724760</v>
      </c>
      <c r="C10" s="834"/>
      <c r="D10" s="831" t="s">
        <v>1510</v>
      </c>
      <c r="E10" s="834">
        <v>0</v>
      </c>
    </row>
    <row r="11" spans="1:5" s="831" customFormat="1" ht="15" customHeight="1">
      <c r="A11" s="834" t="s">
        <v>1511</v>
      </c>
      <c r="B11" s="834">
        <v>18105409</v>
      </c>
      <c r="C11" s="834"/>
      <c r="D11" s="831" t="s">
        <v>1512</v>
      </c>
      <c r="E11" s="834">
        <v>0</v>
      </c>
    </row>
    <row r="12" spans="1:5" s="831" customFormat="1" ht="15" customHeight="1">
      <c r="A12" s="834" t="s">
        <v>1513</v>
      </c>
      <c r="B12" s="834">
        <v>5812493</v>
      </c>
      <c r="C12" s="834"/>
      <c r="D12" s="831" t="s">
        <v>1514</v>
      </c>
      <c r="E12" s="834">
        <v>0</v>
      </c>
    </row>
    <row r="13" spans="1:5" s="831" customFormat="1" ht="15" customHeight="1">
      <c r="A13" s="834" t="s">
        <v>1515</v>
      </c>
      <c r="B13" s="834">
        <v>3908486</v>
      </c>
      <c r="C13" s="834"/>
    </row>
    <row r="14" spans="1:5" s="831" customFormat="1">
      <c r="A14" s="834" t="s">
        <v>1516</v>
      </c>
      <c r="B14" s="834">
        <v>3898372</v>
      </c>
      <c r="C14" s="834"/>
      <c r="E14" s="834"/>
    </row>
    <row r="15" spans="1:5" s="831" customFormat="1">
      <c r="A15" s="834"/>
      <c r="B15" s="834"/>
      <c r="C15" s="834"/>
      <c r="E15" s="834"/>
    </row>
    <row r="16" spans="1:5" s="831" customFormat="1">
      <c r="B16" s="834"/>
      <c r="C16" s="834"/>
    </row>
    <row r="17" spans="1:5" s="831" customFormat="1">
      <c r="A17" s="834" t="s">
        <v>1517</v>
      </c>
      <c r="B17" s="834">
        <v>5598951</v>
      </c>
      <c r="C17" s="834"/>
      <c r="D17" s="834" t="s">
        <v>1518</v>
      </c>
      <c r="E17" s="834">
        <v>5978555</v>
      </c>
    </row>
    <row r="18" spans="1:5" s="831" customFormat="1">
      <c r="A18" s="834" t="s">
        <v>1519</v>
      </c>
      <c r="B18" s="834">
        <v>5334739</v>
      </c>
      <c r="C18" s="834"/>
      <c r="D18" s="835" t="s">
        <v>1520</v>
      </c>
      <c r="E18" s="834">
        <v>5978555</v>
      </c>
    </row>
    <row r="19" spans="1:5" s="831" customFormat="1">
      <c r="A19" s="834" t="s">
        <v>1521</v>
      </c>
      <c r="B19" s="834">
        <v>264212</v>
      </c>
      <c r="C19" s="834"/>
    </row>
    <row r="20" spans="1:5" s="831" customFormat="1">
      <c r="A20" s="834"/>
      <c r="B20" s="833"/>
      <c r="C20" s="834"/>
      <c r="D20" s="833" t="s">
        <v>1522</v>
      </c>
      <c r="E20" s="833">
        <v>141729723</v>
      </c>
    </row>
    <row r="21" spans="1:5" s="831" customFormat="1">
      <c r="A21" s="833" t="s">
        <v>1523</v>
      </c>
      <c r="B21" s="833">
        <v>124031236</v>
      </c>
      <c r="C21" s="834"/>
      <c r="D21" s="834"/>
      <c r="E21" s="834"/>
    </row>
    <row r="22" spans="1:5" s="831" customFormat="1">
      <c r="A22" s="833"/>
      <c r="B22" s="834"/>
      <c r="C22" s="834"/>
      <c r="D22" s="834" t="s">
        <v>1524</v>
      </c>
      <c r="E22" s="834">
        <v>53486160</v>
      </c>
    </row>
    <row r="23" spans="1:5" s="831" customFormat="1">
      <c r="A23" s="834" t="s">
        <v>1525</v>
      </c>
      <c r="B23" s="834">
        <v>91657598</v>
      </c>
      <c r="C23" s="834"/>
      <c r="D23" s="834" t="s">
        <v>1526</v>
      </c>
      <c r="E23" s="834">
        <v>53486159</v>
      </c>
    </row>
    <row r="24" spans="1:5" s="831" customFormat="1">
      <c r="A24" s="834" t="s">
        <v>1527</v>
      </c>
      <c r="B24" s="834">
        <v>91657598</v>
      </c>
      <c r="C24" s="834"/>
      <c r="D24" s="835"/>
      <c r="E24" s="834"/>
    </row>
    <row r="25" spans="1:5" s="831" customFormat="1">
      <c r="A25" s="834" t="s">
        <v>1528</v>
      </c>
      <c r="B25" s="834">
        <v>0</v>
      </c>
      <c r="C25" s="834"/>
      <c r="D25" s="834" t="s">
        <v>1529</v>
      </c>
      <c r="E25" s="834">
        <v>8782387</v>
      </c>
    </row>
    <row r="26" spans="1:5" s="831" customFormat="1">
      <c r="A26" s="835"/>
      <c r="B26" s="834"/>
      <c r="C26" s="834"/>
      <c r="D26" s="834" t="s">
        <v>1530</v>
      </c>
      <c r="E26" s="834">
        <v>494270</v>
      </c>
    </row>
    <row r="27" spans="1:5" s="831" customFormat="1">
      <c r="A27" s="834" t="s">
        <v>1531</v>
      </c>
      <c r="B27" s="834">
        <v>20673462</v>
      </c>
      <c r="C27" s="834"/>
      <c r="D27" s="834" t="s">
        <v>1532</v>
      </c>
      <c r="E27" s="834">
        <v>8288117</v>
      </c>
    </row>
    <row r="28" spans="1:5" s="831" customFormat="1">
      <c r="A28" s="834" t="s">
        <v>1533</v>
      </c>
      <c r="B28" s="834">
        <v>20673462</v>
      </c>
      <c r="C28" s="834"/>
      <c r="D28" s="834"/>
      <c r="E28" s="834"/>
    </row>
    <row r="29" spans="1:5" s="831" customFormat="1">
      <c r="A29" s="834"/>
      <c r="B29" s="834"/>
      <c r="C29" s="834"/>
      <c r="D29" s="834" t="s">
        <v>1534</v>
      </c>
      <c r="E29" s="834">
        <v>39298651</v>
      </c>
    </row>
    <row r="30" spans="1:5" s="831" customFormat="1">
      <c r="A30" s="834" t="s">
        <v>1535</v>
      </c>
      <c r="B30" s="834">
        <v>11700176</v>
      </c>
      <c r="C30" s="834"/>
      <c r="D30" s="831" t="s">
        <v>1536</v>
      </c>
      <c r="E30" s="834">
        <v>39298651</v>
      </c>
    </row>
    <row r="31" spans="1:5" s="831" customFormat="1">
      <c r="A31" s="834" t="s">
        <v>1537</v>
      </c>
      <c r="B31" s="834">
        <v>3396421</v>
      </c>
      <c r="C31" s="834"/>
      <c r="D31" s="834"/>
      <c r="E31" s="834"/>
    </row>
    <row r="32" spans="1:5" s="831" customFormat="1">
      <c r="A32" s="834" t="s">
        <v>1538</v>
      </c>
      <c r="B32" s="834">
        <v>7595010</v>
      </c>
      <c r="C32" s="834"/>
      <c r="D32" s="835" t="s">
        <v>1539</v>
      </c>
      <c r="E32" s="834">
        <v>40050039</v>
      </c>
    </row>
    <row r="33" spans="1:5" s="831" customFormat="1">
      <c r="A33" s="834" t="s">
        <v>1540</v>
      </c>
      <c r="B33" s="834">
        <v>698660</v>
      </c>
      <c r="C33" s="834"/>
      <c r="D33" s="834" t="s">
        <v>1541</v>
      </c>
      <c r="E33" s="834">
        <v>40050039</v>
      </c>
    </row>
    <row r="34" spans="1:5" s="831" customFormat="1">
      <c r="A34" s="834" t="s">
        <v>1542</v>
      </c>
      <c r="B34" s="834">
        <v>1771</v>
      </c>
      <c r="C34" s="834"/>
      <c r="D34" s="834"/>
      <c r="E34" s="834"/>
    </row>
    <row r="35" spans="1:5" s="831" customFormat="1">
      <c r="A35" s="834" t="s">
        <v>1543</v>
      </c>
      <c r="B35" s="834">
        <v>0</v>
      </c>
      <c r="C35" s="834"/>
      <c r="D35" s="834" t="s">
        <v>1544</v>
      </c>
      <c r="E35" s="834">
        <v>112486</v>
      </c>
    </row>
    <row r="36" spans="1:5" s="831" customFormat="1">
      <c r="A36" s="834" t="s">
        <v>1545</v>
      </c>
      <c r="B36" s="834">
        <v>166</v>
      </c>
      <c r="C36" s="834"/>
      <c r="D36" s="834" t="s">
        <v>1546</v>
      </c>
      <c r="E36" s="834">
        <v>21687</v>
      </c>
    </row>
    <row r="37" spans="1:5" s="831" customFormat="1">
      <c r="A37" s="834" t="s">
        <v>1547</v>
      </c>
      <c r="B37" s="834">
        <v>8148</v>
      </c>
      <c r="C37" s="834"/>
      <c r="D37" s="834" t="s">
        <v>1548</v>
      </c>
      <c r="E37" s="834">
        <v>258</v>
      </c>
    </row>
    <row r="38" spans="1:5" s="831" customFormat="1">
      <c r="A38" s="835"/>
      <c r="B38" s="835"/>
      <c r="C38" s="834"/>
      <c r="D38" s="834" t="s">
        <v>1549</v>
      </c>
      <c r="E38" s="834">
        <v>5527</v>
      </c>
    </row>
    <row r="39" spans="1:5" s="831" customFormat="1">
      <c r="A39" s="833" t="s">
        <v>1073</v>
      </c>
      <c r="B39" s="833">
        <v>99214</v>
      </c>
      <c r="C39" s="834"/>
      <c r="D39" s="834" t="s">
        <v>1550</v>
      </c>
      <c r="E39" s="834">
        <v>85014</v>
      </c>
    </row>
    <row r="40" spans="1:5" s="831" customFormat="1">
      <c r="A40" s="833"/>
      <c r="B40" s="834"/>
      <c r="C40" s="834"/>
      <c r="D40" s="834"/>
      <c r="E40" s="834"/>
    </row>
    <row r="41" spans="1:5" s="831" customFormat="1">
      <c r="A41" s="834" t="s">
        <v>1551</v>
      </c>
      <c r="B41" s="834">
        <v>99214</v>
      </c>
      <c r="C41" s="834"/>
      <c r="D41" s="833" t="s">
        <v>1552</v>
      </c>
      <c r="E41" s="833">
        <v>5141540</v>
      </c>
    </row>
    <row r="42" spans="1:5" s="831" customFormat="1">
      <c r="A42" s="834" t="s">
        <v>1553</v>
      </c>
      <c r="B42" s="834">
        <v>0</v>
      </c>
      <c r="C42" s="834"/>
      <c r="D42" s="834"/>
      <c r="E42" s="834"/>
    </row>
    <row r="43" spans="1:5" s="831" customFormat="1">
      <c r="A43" s="834" t="s">
        <v>1554</v>
      </c>
      <c r="B43" s="834">
        <v>99214</v>
      </c>
      <c r="C43" s="834"/>
      <c r="D43" s="834" t="s">
        <v>1551</v>
      </c>
      <c r="E43" s="834">
        <v>5141540</v>
      </c>
    </row>
    <row r="44" spans="1:5" s="831" customFormat="1">
      <c r="A44" s="834"/>
      <c r="B44" s="834"/>
      <c r="C44" s="834"/>
      <c r="D44" s="831" t="s">
        <v>1553</v>
      </c>
      <c r="E44" s="834">
        <v>5141540</v>
      </c>
    </row>
    <row r="45" spans="1:5" s="831" customFormat="1">
      <c r="A45" s="835"/>
      <c r="B45" s="835"/>
      <c r="C45" s="834"/>
      <c r="D45" s="831" t="s">
        <v>1554</v>
      </c>
      <c r="E45" s="834">
        <v>0</v>
      </c>
    </row>
    <row r="46" spans="1:5" s="831" customFormat="1">
      <c r="A46" s="835"/>
      <c r="B46" s="835"/>
      <c r="C46" s="834"/>
      <c r="E46" s="834"/>
    </row>
    <row r="47" spans="1:5" s="831" customFormat="1">
      <c r="A47" s="835"/>
      <c r="B47" s="835"/>
      <c r="C47" s="834"/>
      <c r="D47" s="836" t="s">
        <v>1555</v>
      </c>
      <c r="E47" s="833">
        <v>152849818</v>
      </c>
    </row>
    <row r="48" spans="1:5" s="831" customFormat="1">
      <c r="A48" s="835"/>
      <c r="B48" s="835"/>
      <c r="C48" s="834"/>
      <c r="E48" s="833"/>
    </row>
    <row r="49" spans="1:5" s="831" customFormat="1">
      <c r="A49" s="835"/>
      <c r="B49" s="835"/>
      <c r="C49" s="834"/>
    </row>
    <row r="50" spans="1:5" s="831" customFormat="1">
      <c r="A50" s="835"/>
      <c r="B50" s="835"/>
      <c r="C50" s="834"/>
      <c r="D50" s="836" t="s">
        <v>1556</v>
      </c>
      <c r="E50" s="833"/>
    </row>
    <row r="51" spans="1:5" s="831" customFormat="1">
      <c r="A51" s="835"/>
      <c r="B51" s="835"/>
      <c r="C51" s="834"/>
      <c r="D51" s="834" t="s">
        <v>1557</v>
      </c>
      <c r="E51" s="834">
        <v>2260490</v>
      </c>
    </row>
    <row r="52" spans="1:5" s="831" customFormat="1">
      <c r="A52" s="835"/>
      <c r="B52" s="835"/>
      <c r="C52" s="834"/>
      <c r="D52" s="834" t="s">
        <v>308</v>
      </c>
      <c r="E52" s="834">
        <v>4869338</v>
      </c>
    </row>
    <row r="53" spans="1:5" s="831" customFormat="1">
      <c r="A53" s="835"/>
      <c r="B53" s="835"/>
      <c r="C53" s="834"/>
      <c r="D53" s="834" t="s">
        <v>1558</v>
      </c>
      <c r="E53" s="834">
        <v>1050472</v>
      </c>
    </row>
    <row r="54" spans="1:5" s="831" customFormat="1">
      <c r="A54" s="835"/>
      <c r="B54" s="835"/>
      <c r="C54" s="834"/>
      <c r="D54" s="834" t="s">
        <v>1559</v>
      </c>
      <c r="E54" s="834">
        <v>424043</v>
      </c>
    </row>
    <row r="55" spans="1:5" s="831" customFormat="1">
      <c r="A55" s="835"/>
      <c r="B55" s="835"/>
      <c r="C55" s="834"/>
    </row>
    <row r="56" spans="1:5" s="831" customFormat="1">
      <c r="A56" s="835"/>
      <c r="B56" s="835"/>
      <c r="C56" s="834"/>
      <c r="D56" s="836" t="s">
        <v>1560</v>
      </c>
      <c r="E56" s="833">
        <v>8604343</v>
      </c>
    </row>
    <row r="57" spans="1:5" s="831" customFormat="1">
      <c r="A57" s="835"/>
      <c r="B57" s="835"/>
      <c r="C57" s="834"/>
      <c r="D57" s="833"/>
      <c r="E57" s="833"/>
    </row>
    <row r="58" spans="1:5" s="831" customFormat="1">
      <c r="A58" s="833" t="s">
        <v>1561</v>
      </c>
      <c r="B58" s="833">
        <v>161454161</v>
      </c>
      <c r="C58" s="834"/>
      <c r="D58" s="833" t="s">
        <v>1562</v>
      </c>
      <c r="E58" s="833">
        <v>161454161</v>
      </c>
    </row>
    <row r="59" spans="1:5" s="831" customFormat="1">
      <c r="A59" s="837"/>
      <c r="B59" s="833"/>
      <c r="C59" s="834"/>
      <c r="D59" s="833"/>
      <c r="E59" s="833"/>
    </row>
    <row r="60" spans="1:5" s="831" customFormat="1">
      <c r="A60" s="834" t="s">
        <v>1563</v>
      </c>
      <c r="B60" s="834">
        <v>550973911</v>
      </c>
      <c r="C60" s="834"/>
      <c r="D60" s="834" t="s">
        <v>1564</v>
      </c>
      <c r="E60" s="834">
        <v>550973911</v>
      </c>
    </row>
    <row r="61" spans="1:5" s="831" customFormat="1">
      <c r="A61" s="834"/>
      <c r="B61" s="834"/>
      <c r="C61" s="834"/>
      <c r="D61" s="834"/>
      <c r="E61" s="834"/>
    </row>
    <row r="62" spans="1:5" s="831" customFormat="1" ht="30" customHeight="1">
      <c r="A62" s="830" t="s">
        <v>1565</v>
      </c>
      <c r="B62" s="830"/>
      <c r="C62" s="830"/>
      <c r="D62" s="830"/>
      <c r="E62" s="830"/>
    </row>
    <row r="63" spans="1:5" s="831" customFormat="1">
      <c r="A63" s="838"/>
      <c r="B63" s="838"/>
      <c r="C63" s="838"/>
      <c r="D63" s="838"/>
      <c r="E63" s="838"/>
    </row>
    <row r="64" spans="1:5" s="831" customFormat="1">
      <c r="A64" s="833" t="s">
        <v>1566</v>
      </c>
      <c r="B64" s="833"/>
      <c r="C64" s="833"/>
      <c r="D64" s="833" t="s">
        <v>1567</v>
      </c>
      <c r="E64" s="834"/>
    </row>
    <row r="65" spans="1:6" s="831" customFormat="1">
      <c r="A65" s="834"/>
      <c r="B65" s="834"/>
      <c r="C65" s="834"/>
      <c r="D65" s="834" t="s">
        <v>1568</v>
      </c>
      <c r="E65" s="834">
        <v>7732</v>
      </c>
    </row>
    <row r="66" spans="1:6" s="831" customFormat="1">
      <c r="A66" s="834" t="s">
        <v>1569</v>
      </c>
      <c r="B66" s="834">
        <v>503144</v>
      </c>
      <c r="C66" s="834"/>
      <c r="D66" s="834" t="s">
        <v>1570</v>
      </c>
      <c r="E66" s="834">
        <v>4442</v>
      </c>
    </row>
    <row r="67" spans="1:6" s="831" customFormat="1">
      <c r="A67" s="834" t="s">
        <v>1571</v>
      </c>
      <c r="B67" s="834">
        <v>1719</v>
      </c>
      <c r="C67" s="834"/>
      <c r="D67" s="834" t="s">
        <v>1572</v>
      </c>
      <c r="E67" s="834">
        <v>64089</v>
      </c>
    </row>
    <row r="68" spans="1:6" s="831" customFormat="1">
      <c r="A68" s="834" t="s">
        <v>1573</v>
      </c>
      <c r="B68" s="834">
        <v>37</v>
      </c>
      <c r="C68" s="834"/>
      <c r="D68" s="834" t="s">
        <v>1574</v>
      </c>
      <c r="E68" s="834">
        <v>10941</v>
      </c>
    </row>
    <row r="69" spans="1:6" s="831" customFormat="1">
      <c r="A69" s="834"/>
      <c r="B69" s="834"/>
      <c r="C69" s="834"/>
      <c r="D69" s="834" t="s">
        <v>1575</v>
      </c>
      <c r="E69" s="834">
        <v>15</v>
      </c>
    </row>
    <row r="70" spans="1:6" s="831" customFormat="1">
      <c r="A70" s="834"/>
      <c r="B70" s="834"/>
      <c r="C70" s="834"/>
      <c r="D70" s="834"/>
    </row>
    <row r="71" spans="1:6" s="831" customFormat="1">
      <c r="A71" s="834"/>
      <c r="B71" s="834"/>
      <c r="C71" s="834"/>
      <c r="D71" s="834"/>
      <c r="E71" s="834"/>
    </row>
    <row r="72" spans="1:6" s="831" customFormat="1">
      <c r="A72" s="833" t="s">
        <v>1576</v>
      </c>
      <c r="B72" s="833">
        <v>504900</v>
      </c>
      <c r="C72" s="834"/>
      <c r="D72" s="833" t="s">
        <v>1577</v>
      </c>
      <c r="E72" s="833">
        <v>87219</v>
      </c>
    </row>
    <row r="73" spans="1:6" s="831" customFormat="1">
      <c r="A73" s="834"/>
      <c r="B73" s="834"/>
      <c r="C73" s="834"/>
      <c r="D73" s="834"/>
      <c r="E73" s="834"/>
    </row>
    <row r="74" spans="1:6" s="831" customFormat="1">
      <c r="A74" s="839"/>
      <c r="B74" s="838" t="s">
        <v>443</v>
      </c>
      <c r="C74" s="838"/>
    </row>
    <row r="75" spans="1:6" s="831" customFormat="1">
      <c r="A75" s="838"/>
      <c r="B75" s="838"/>
      <c r="C75" s="838"/>
      <c r="D75" s="834"/>
      <c r="E75" s="834"/>
    </row>
    <row r="76" spans="1:6" s="831" customFormat="1">
      <c r="A76" s="838"/>
      <c r="B76" s="838"/>
      <c r="C76" s="838"/>
      <c r="D76" s="834" t="s">
        <v>1578</v>
      </c>
      <c r="E76" s="834">
        <v>417681</v>
      </c>
      <c r="F76" s="840"/>
    </row>
    <row r="77" spans="1:6" s="831" customFormat="1">
      <c r="A77" s="838"/>
      <c r="B77" s="838"/>
      <c r="C77" s="838"/>
      <c r="D77" s="834"/>
      <c r="E77" s="834"/>
    </row>
    <row r="78" spans="1:6" s="831" customFormat="1">
      <c r="A78" s="838"/>
      <c r="B78" s="838"/>
      <c r="C78" s="838"/>
      <c r="D78" s="834" t="s">
        <v>1579</v>
      </c>
      <c r="E78" s="841">
        <v>6362</v>
      </c>
      <c r="F78" s="840"/>
    </row>
    <row r="79" spans="1:6" s="831" customFormat="1">
      <c r="A79" s="838"/>
      <c r="B79" s="838"/>
      <c r="C79" s="838"/>
      <c r="D79" s="833"/>
      <c r="E79" s="833"/>
    </row>
    <row r="80" spans="1:6" s="831" customFormat="1">
      <c r="A80" s="838"/>
      <c r="B80" s="838"/>
      <c r="C80" s="838"/>
      <c r="D80" s="833" t="s">
        <v>1580</v>
      </c>
      <c r="E80" s="833">
        <v>424043</v>
      </c>
      <c r="F80" s="840"/>
    </row>
    <row r="81" spans="1:5" s="831" customFormat="1" ht="13.5" thickBot="1">
      <c r="A81" s="842"/>
      <c r="B81" s="842"/>
      <c r="C81" s="842"/>
      <c r="D81" s="842"/>
      <c r="E81" s="842"/>
    </row>
    <row r="82" spans="1:5" s="831" customFormat="1">
      <c r="A82" s="835"/>
      <c r="B82" s="835"/>
      <c r="C82" s="835"/>
      <c r="D82" s="835"/>
      <c r="E82" s="835"/>
    </row>
    <row r="83" spans="1:5" s="831" customFormat="1">
      <c r="A83" s="843"/>
    </row>
    <row r="84" spans="1:5" s="831" customFormat="1">
      <c r="A84" s="843"/>
    </row>
    <row r="85" spans="1:5" s="831" customFormat="1">
      <c r="A85" s="843"/>
    </row>
    <row r="86" spans="1:5" s="831" customFormat="1">
      <c r="A86" s="843"/>
    </row>
    <row r="87" spans="1:5" s="831" customFormat="1">
      <c r="A87" s="843"/>
    </row>
    <row r="88" spans="1:5" s="831" customFormat="1">
      <c r="A88" s="843"/>
    </row>
    <row r="89" spans="1:5" s="831" customFormat="1">
      <c r="A89" s="843"/>
    </row>
    <row r="90" spans="1:5" s="831" customFormat="1">
      <c r="A90" s="843"/>
    </row>
    <row r="91" spans="1:5" s="831" customFormat="1">
      <c r="A91" s="843"/>
    </row>
    <row r="92" spans="1:5" s="831" customFormat="1">
      <c r="A92" s="843"/>
    </row>
    <row r="93" spans="1:5" s="831" customFormat="1">
      <c r="A93" s="843"/>
    </row>
    <row r="94" spans="1:5" s="831" customFormat="1">
      <c r="A94" s="843"/>
    </row>
    <row r="95" spans="1:5" s="831" customFormat="1">
      <c r="A95" s="843"/>
    </row>
    <row r="96" spans="1:5" s="831" customFormat="1">
      <c r="A96" s="843"/>
    </row>
    <row r="97" spans="1:1" s="831" customFormat="1">
      <c r="A97" s="843"/>
    </row>
    <row r="98" spans="1:1" s="831" customFormat="1">
      <c r="A98" s="843"/>
    </row>
    <row r="99" spans="1:1" s="831" customFormat="1">
      <c r="A99" s="843"/>
    </row>
    <row r="100" spans="1:1" s="831" customFormat="1">
      <c r="A100" s="843"/>
    </row>
    <row r="101" spans="1:1" s="831" customFormat="1">
      <c r="A101" s="843"/>
    </row>
    <row r="102" spans="1:1" s="831" customFormat="1">
      <c r="A102" s="843"/>
    </row>
    <row r="103" spans="1:1" s="831" customFormat="1">
      <c r="A103" s="843"/>
    </row>
    <row r="104" spans="1:1" s="831" customFormat="1">
      <c r="A104" s="843"/>
    </row>
    <row r="105" spans="1:1" s="831" customFormat="1">
      <c r="A105" s="843"/>
    </row>
    <row r="106" spans="1:1" s="831" customFormat="1">
      <c r="A106" s="843"/>
    </row>
    <row r="107" spans="1:1" s="831" customFormat="1">
      <c r="A107" s="843"/>
    </row>
  </sheetData>
  <mergeCells count="6">
    <mergeCell ref="A1:E1"/>
    <mergeCell ref="A2:E2"/>
    <mergeCell ref="A3:E3"/>
    <mergeCell ref="A4:E4"/>
    <mergeCell ref="A6:E6"/>
    <mergeCell ref="A62:E62"/>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2" t="s">
        <v>31</v>
      </c>
      <c r="B1" s="822"/>
      <c r="C1" s="7"/>
      <c r="D1" s="7"/>
      <c r="E1" s="7"/>
      <c r="F1" s="7"/>
      <c r="G1" s="7"/>
      <c r="H1" s="7"/>
    </row>
    <row r="2" spans="1:8">
      <c r="A2" s="8"/>
      <c r="B2" s="624"/>
      <c r="C2" s="7"/>
      <c r="D2" s="7"/>
      <c r="E2" s="7"/>
      <c r="F2" s="7"/>
      <c r="G2" s="7"/>
      <c r="H2" s="7"/>
    </row>
    <row r="3" spans="1:8">
      <c r="A3" s="8" t="s">
        <v>32</v>
      </c>
      <c r="B3" s="624"/>
      <c r="C3" s="7"/>
      <c r="D3" s="7"/>
      <c r="E3" s="7"/>
      <c r="F3" s="7"/>
      <c r="G3" s="7"/>
      <c r="H3" s="7"/>
    </row>
    <row r="4" spans="1:8">
      <c r="A4" s="624" t="s">
        <v>33</v>
      </c>
      <c r="B4" s="624" t="s">
        <v>34</v>
      </c>
      <c r="C4" s="7"/>
      <c r="D4" s="7"/>
      <c r="E4" s="7"/>
      <c r="F4" s="7"/>
      <c r="G4" s="7"/>
      <c r="H4" s="7"/>
    </row>
    <row r="5" spans="1:8">
      <c r="A5" s="624" t="s">
        <v>35</v>
      </c>
      <c r="B5" s="624" t="s">
        <v>36</v>
      </c>
      <c r="C5" s="7"/>
      <c r="D5" s="7"/>
      <c r="E5" s="7"/>
      <c r="F5" s="7"/>
      <c r="G5" s="7"/>
      <c r="H5" s="7"/>
    </row>
    <row r="6" spans="1:8">
      <c r="A6" s="624" t="s">
        <v>37</v>
      </c>
      <c r="B6" s="624" t="s">
        <v>38</v>
      </c>
      <c r="C6" s="7"/>
      <c r="D6" s="7"/>
      <c r="E6" s="7"/>
      <c r="F6" s="7"/>
      <c r="G6" s="7"/>
      <c r="H6" s="7"/>
    </row>
    <row r="7" spans="1:8">
      <c r="A7" s="624" t="s">
        <v>39</v>
      </c>
      <c r="B7" s="624" t="s">
        <v>40</v>
      </c>
      <c r="C7" s="7"/>
      <c r="D7" s="7"/>
      <c r="E7" s="7"/>
      <c r="F7" s="7"/>
      <c r="G7" s="7"/>
      <c r="H7" s="7"/>
    </row>
    <row r="8" spans="1:8">
      <c r="A8" s="624" t="s">
        <v>41</v>
      </c>
      <c r="B8" s="624" t="s">
        <v>42</v>
      </c>
      <c r="C8" s="7"/>
      <c r="D8" s="7"/>
      <c r="E8" s="7"/>
      <c r="F8" s="7"/>
      <c r="G8" s="7"/>
      <c r="H8" s="7"/>
    </row>
    <row r="9" spans="1:8">
      <c r="A9" s="624" t="s">
        <v>43</v>
      </c>
      <c r="B9" s="624" t="s">
        <v>44</v>
      </c>
      <c r="C9" s="7"/>
      <c r="D9" s="7"/>
      <c r="E9" s="7"/>
      <c r="F9" s="7"/>
      <c r="G9" s="7"/>
      <c r="H9" s="7"/>
    </row>
    <row r="10" spans="1:8">
      <c r="A10" s="624" t="s">
        <v>45</v>
      </c>
      <c r="B10" s="624" t="s">
        <v>46</v>
      </c>
      <c r="C10" s="7"/>
      <c r="D10" s="7"/>
      <c r="E10" s="7"/>
      <c r="F10" s="7"/>
      <c r="G10" s="7"/>
      <c r="H10" s="7"/>
    </row>
    <row r="11" spans="1:8">
      <c r="A11" s="624" t="s">
        <v>47</v>
      </c>
      <c r="B11" s="624" t="s">
        <v>48</v>
      </c>
      <c r="C11" s="7"/>
      <c r="D11" s="7"/>
      <c r="E11" s="7"/>
      <c r="F11" s="7"/>
      <c r="G11" s="7"/>
      <c r="H11" s="7"/>
    </row>
    <row r="12" spans="1:8">
      <c r="A12" s="624" t="s">
        <v>49</v>
      </c>
      <c r="B12" s="624" t="s">
        <v>50</v>
      </c>
      <c r="C12" s="7"/>
      <c r="D12" s="7"/>
      <c r="E12" s="7"/>
      <c r="F12" s="7"/>
      <c r="G12" s="7"/>
      <c r="H12" s="7"/>
    </row>
    <row r="13" spans="1:8">
      <c r="A13" s="624" t="s">
        <v>51</v>
      </c>
      <c r="B13" s="624" t="s">
        <v>52</v>
      </c>
      <c r="C13" s="7"/>
      <c r="D13" s="7"/>
      <c r="E13" s="7"/>
      <c r="F13" s="7"/>
      <c r="G13" s="7"/>
      <c r="H13" s="7"/>
    </row>
    <row r="14" spans="1:8">
      <c r="A14" s="624" t="s">
        <v>53</v>
      </c>
      <c r="B14" s="624" t="s">
        <v>54</v>
      </c>
      <c r="C14" s="7"/>
      <c r="D14" s="7"/>
      <c r="E14" s="7"/>
      <c r="F14" s="7"/>
      <c r="G14" s="7"/>
      <c r="H14" s="7"/>
    </row>
    <row r="15" spans="1:8">
      <c r="A15" s="624" t="s">
        <v>55</v>
      </c>
      <c r="B15" s="624" t="s">
        <v>56</v>
      </c>
      <c r="C15" s="7"/>
      <c r="D15" s="7"/>
      <c r="E15" s="7"/>
      <c r="F15" s="7"/>
      <c r="G15" s="7"/>
      <c r="H15" s="7"/>
    </row>
    <row r="16" spans="1:8" s="5" customFormat="1">
      <c r="A16" s="624" t="s">
        <v>1301</v>
      </c>
      <c r="B16" s="624" t="s">
        <v>981</v>
      </c>
      <c r="C16" s="7"/>
      <c r="D16" s="7"/>
      <c r="E16" s="7"/>
      <c r="F16" s="7"/>
      <c r="G16" s="7"/>
      <c r="H16" s="7"/>
    </row>
    <row r="17" spans="1:8">
      <c r="A17" s="624"/>
      <c r="B17" s="624"/>
      <c r="C17" s="7"/>
      <c r="D17" s="7"/>
      <c r="E17" s="7"/>
      <c r="F17" s="7"/>
      <c r="G17" s="7"/>
      <c r="H17" s="7"/>
    </row>
    <row r="18" spans="1:8">
      <c r="A18" s="8" t="s">
        <v>57</v>
      </c>
      <c r="B18" s="624"/>
      <c r="C18" s="7"/>
      <c r="D18" s="7"/>
      <c r="E18" s="7"/>
      <c r="F18" s="7"/>
      <c r="G18" s="7"/>
      <c r="H18" s="7"/>
    </row>
    <row r="19" spans="1:8">
      <c r="A19" s="624" t="s">
        <v>1470</v>
      </c>
      <c r="B19" s="624" t="s">
        <v>58</v>
      </c>
      <c r="C19" s="7"/>
      <c r="D19" s="7"/>
      <c r="E19" s="7"/>
      <c r="F19" s="7"/>
      <c r="G19" s="7"/>
      <c r="H19" s="7"/>
    </row>
    <row r="20" spans="1:8">
      <c r="A20" s="624" t="s">
        <v>59</v>
      </c>
      <c r="B20" s="624" t="s">
        <v>60</v>
      </c>
      <c r="C20" s="7"/>
      <c r="D20" s="7"/>
      <c r="E20" s="7"/>
      <c r="F20" s="7"/>
      <c r="G20" s="7"/>
      <c r="H20" s="7"/>
    </row>
    <row r="21" spans="1:8">
      <c r="A21" s="624"/>
      <c r="B21" s="624"/>
      <c r="C21" s="7"/>
      <c r="D21" s="7"/>
      <c r="E21" s="7"/>
      <c r="F21" s="7"/>
      <c r="G21" s="7"/>
      <c r="H21" s="7"/>
    </row>
    <row r="22" spans="1:8">
      <c r="A22" s="8" t="s">
        <v>61</v>
      </c>
      <c r="B22" s="624"/>
      <c r="C22" s="7"/>
      <c r="D22" s="7"/>
      <c r="E22" s="7"/>
      <c r="F22" s="7"/>
      <c r="G22" s="7"/>
      <c r="H22" s="7"/>
    </row>
    <row r="23" spans="1:8">
      <c r="A23" s="624" t="s">
        <v>62</v>
      </c>
      <c r="B23" s="624" t="s">
        <v>63</v>
      </c>
      <c r="C23" s="7"/>
      <c r="D23" s="7"/>
      <c r="E23" s="7"/>
      <c r="F23" s="7"/>
      <c r="G23" s="7"/>
      <c r="H23" s="7"/>
    </row>
    <row r="24" spans="1:8">
      <c r="A24" s="624" t="s">
        <v>64</v>
      </c>
      <c r="B24" s="624" t="s">
        <v>65</v>
      </c>
      <c r="C24" s="7"/>
      <c r="D24" s="7"/>
      <c r="E24" s="7"/>
      <c r="F24" s="7"/>
      <c r="G24" s="7"/>
      <c r="H24" s="7"/>
    </row>
    <row r="25" spans="1:8">
      <c r="A25" s="624" t="s">
        <v>66</v>
      </c>
      <c r="B25" s="624" t="s">
        <v>67</v>
      </c>
      <c r="C25" s="7"/>
      <c r="D25" s="7"/>
      <c r="E25" s="7"/>
      <c r="F25" s="7"/>
      <c r="G25" s="7"/>
      <c r="H25" s="7"/>
    </row>
    <row r="26" spans="1:8">
      <c r="A26" s="624"/>
      <c r="B26" s="624"/>
      <c r="C26" s="7"/>
      <c r="D26" s="7"/>
      <c r="E26" s="7"/>
      <c r="F26" s="7"/>
      <c r="G26" s="7"/>
      <c r="H26" s="7"/>
    </row>
    <row r="27" spans="1:8">
      <c r="A27" s="8" t="s">
        <v>517</v>
      </c>
      <c r="B27" s="624"/>
      <c r="C27" s="7"/>
      <c r="D27" s="7"/>
      <c r="E27" s="7"/>
      <c r="F27" s="7"/>
      <c r="G27" s="7"/>
      <c r="H27" s="7"/>
    </row>
    <row r="28" spans="1:8">
      <c r="A28" s="624" t="s">
        <v>1381</v>
      </c>
      <c r="B28" s="624" t="s">
        <v>68</v>
      </c>
      <c r="C28" s="7"/>
      <c r="D28" s="7"/>
      <c r="E28" s="7"/>
      <c r="F28" s="7"/>
      <c r="G28" s="7"/>
      <c r="H28" s="7"/>
    </row>
    <row r="29" spans="1:8">
      <c r="A29" s="624" t="s">
        <v>1382</v>
      </c>
      <c r="B29" s="624" t="s">
        <v>69</v>
      </c>
      <c r="C29" s="7"/>
      <c r="D29" s="7"/>
      <c r="E29" s="7"/>
      <c r="F29" s="7"/>
      <c r="G29" s="7"/>
      <c r="H29" s="7"/>
    </row>
    <row r="30" spans="1:8">
      <c r="A30" s="624" t="s">
        <v>1383</v>
      </c>
      <c r="B30" s="624" t="s">
        <v>70</v>
      </c>
      <c r="C30" s="7"/>
      <c r="D30" s="7"/>
      <c r="E30" s="7"/>
      <c r="F30" s="7"/>
      <c r="G30" s="7"/>
      <c r="H30" s="7"/>
    </row>
    <row r="31" spans="1:8">
      <c r="A31" s="624" t="s">
        <v>1480</v>
      </c>
      <c r="B31" s="624" t="s">
        <v>71</v>
      </c>
      <c r="C31" s="7"/>
      <c r="D31" s="7"/>
      <c r="E31" s="7"/>
      <c r="F31" s="7"/>
      <c r="G31" s="7"/>
      <c r="H31" s="7"/>
    </row>
    <row r="32" spans="1:8">
      <c r="A32" s="624" t="s">
        <v>1384</v>
      </c>
      <c r="B32" s="624" t="s">
        <v>72</v>
      </c>
      <c r="C32" s="7"/>
      <c r="D32" s="7"/>
      <c r="E32" s="7"/>
      <c r="F32" s="7"/>
      <c r="G32" s="7"/>
      <c r="H32" s="7"/>
    </row>
    <row r="33" spans="1:8">
      <c r="A33" s="624" t="s">
        <v>1471</v>
      </c>
      <c r="B33" s="624" t="s">
        <v>73</v>
      </c>
      <c r="C33" s="7"/>
      <c r="D33" s="7"/>
      <c r="E33" s="7"/>
      <c r="F33" s="7"/>
      <c r="G33" s="7"/>
      <c r="H33" s="7"/>
    </row>
    <row r="34" spans="1:8">
      <c r="A34" s="624" t="s">
        <v>1385</v>
      </c>
      <c r="B34" s="624" t="s">
        <v>74</v>
      </c>
      <c r="C34" s="7"/>
      <c r="D34" s="7"/>
      <c r="E34" s="7"/>
      <c r="F34" s="7"/>
      <c r="G34" s="7"/>
      <c r="H34" s="7"/>
    </row>
    <row r="35" spans="1:8">
      <c r="A35" s="624" t="s">
        <v>1472</v>
      </c>
      <c r="B35" s="624" t="s">
        <v>75</v>
      </c>
      <c r="C35" s="7"/>
      <c r="D35" s="7"/>
      <c r="E35" s="7"/>
      <c r="F35" s="7"/>
      <c r="G35" s="7"/>
      <c r="H35" s="7"/>
    </row>
    <row r="36" spans="1:8">
      <c r="A36" s="624" t="s">
        <v>1473</v>
      </c>
      <c r="B36" s="624" t="s">
        <v>76</v>
      </c>
      <c r="C36" s="7"/>
      <c r="D36" s="7"/>
      <c r="E36" s="7"/>
      <c r="F36" s="7"/>
      <c r="G36" s="7"/>
      <c r="H36" s="7"/>
    </row>
    <row r="37" spans="1:8">
      <c r="A37" s="624" t="s">
        <v>1474</v>
      </c>
      <c r="B37" s="624" t="s">
        <v>77</v>
      </c>
      <c r="C37" s="7"/>
      <c r="D37" s="7"/>
      <c r="E37" s="7"/>
      <c r="F37" s="7"/>
      <c r="G37" s="7"/>
      <c r="H37" s="7"/>
    </row>
    <row r="38" spans="1:8">
      <c r="A38" s="624" t="s">
        <v>1395</v>
      </c>
      <c r="B38" s="624" t="s">
        <v>78</v>
      </c>
      <c r="C38" s="7"/>
      <c r="D38" s="7"/>
      <c r="E38" s="7"/>
      <c r="F38" s="7"/>
      <c r="G38" s="7"/>
      <c r="H38" s="7"/>
    </row>
    <row r="39" spans="1:8">
      <c r="A39" s="624" t="s">
        <v>1393</v>
      </c>
      <c r="B39" s="624" t="s">
        <v>79</v>
      </c>
      <c r="C39" s="7"/>
      <c r="D39" s="7"/>
      <c r="E39" s="7"/>
      <c r="F39" s="7"/>
      <c r="G39" s="7"/>
      <c r="H39" s="7"/>
    </row>
    <row r="40" spans="1:8">
      <c r="A40" s="624" t="s">
        <v>1386</v>
      </c>
      <c r="B40" s="624" t="s">
        <v>80</v>
      </c>
      <c r="C40" s="7"/>
      <c r="D40" s="7"/>
      <c r="E40" s="7"/>
      <c r="F40" s="7"/>
      <c r="G40" s="7"/>
      <c r="H40" s="7"/>
    </row>
    <row r="41" spans="1:8">
      <c r="A41" s="624" t="s">
        <v>1391</v>
      </c>
      <c r="B41" s="624" t="s">
        <v>81</v>
      </c>
      <c r="C41" s="7"/>
      <c r="D41" s="7"/>
      <c r="E41" s="7"/>
      <c r="F41" s="7"/>
      <c r="G41" s="7"/>
      <c r="H41" s="7"/>
    </row>
    <row r="42" spans="1:8">
      <c r="A42" s="624" t="s">
        <v>1394</v>
      </c>
      <c r="B42" s="624" t="s">
        <v>82</v>
      </c>
      <c r="C42" s="7"/>
      <c r="D42" s="7"/>
      <c r="E42" s="7"/>
      <c r="F42" s="7"/>
      <c r="G42" s="7"/>
      <c r="H42" s="7"/>
    </row>
    <row r="43" spans="1:8">
      <c r="A43" s="624" t="s">
        <v>1392</v>
      </c>
      <c r="B43" s="624" t="s">
        <v>83</v>
      </c>
      <c r="C43" s="7"/>
      <c r="D43" s="7"/>
      <c r="E43" s="7"/>
      <c r="F43" s="7"/>
      <c r="G43" s="7"/>
      <c r="H43" s="7"/>
    </row>
    <row r="44" spans="1:8">
      <c r="A44" s="624" t="s">
        <v>1397</v>
      </c>
      <c r="B44" s="624" t="s">
        <v>84</v>
      </c>
      <c r="C44" s="7"/>
      <c r="D44" s="7"/>
      <c r="E44" s="7"/>
      <c r="F44" s="7"/>
      <c r="G44" s="7"/>
      <c r="H44" s="7"/>
    </row>
    <row r="45" spans="1:8">
      <c r="A45" s="624" t="s">
        <v>1396</v>
      </c>
      <c r="B45" s="624" t="s">
        <v>85</v>
      </c>
      <c r="C45" s="7"/>
      <c r="D45" s="7"/>
      <c r="E45" s="7"/>
      <c r="F45" s="7"/>
      <c r="G45" s="7"/>
      <c r="H45" s="7"/>
    </row>
    <row r="46" spans="1:8">
      <c r="A46" s="624" t="s">
        <v>86</v>
      </c>
      <c r="B46" s="624" t="s">
        <v>87</v>
      </c>
      <c r="C46" s="7"/>
      <c r="D46" s="7"/>
      <c r="E46" s="7"/>
      <c r="F46" s="7"/>
      <c r="G46" s="7"/>
      <c r="H46" s="7"/>
    </row>
    <row r="47" spans="1:8">
      <c r="A47" s="624" t="s">
        <v>1387</v>
      </c>
      <c r="B47" s="624" t="s">
        <v>88</v>
      </c>
      <c r="C47" s="7"/>
      <c r="D47" s="7"/>
      <c r="E47" s="7"/>
      <c r="F47" s="7"/>
      <c r="G47" s="7"/>
      <c r="H47" s="7"/>
    </row>
    <row r="48" spans="1:8">
      <c r="A48" s="624" t="s">
        <v>1389</v>
      </c>
      <c r="B48" s="624" t="s">
        <v>89</v>
      </c>
      <c r="C48" s="7"/>
      <c r="D48" s="7"/>
      <c r="E48" s="7"/>
      <c r="F48" s="7"/>
      <c r="G48" s="7"/>
      <c r="H48" s="7"/>
    </row>
    <row r="49" spans="1:8">
      <c r="A49" s="624" t="s">
        <v>1390</v>
      </c>
      <c r="B49" s="624" t="s">
        <v>90</v>
      </c>
      <c r="C49" s="7"/>
      <c r="D49" s="7"/>
      <c r="E49" s="7"/>
      <c r="F49" s="7"/>
      <c r="G49" s="7"/>
      <c r="H49" s="7"/>
    </row>
    <row r="50" spans="1:8">
      <c r="A50" s="624" t="s">
        <v>1398</v>
      </c>
      <c r="B50" s="624" t="s">
        <v>91</v>
      </c>
      <c r="C50" s="7"/>
      <c r="D50" s="7"/>
      <c r="E50" s="7"/>
      <c r="F50" s="7"/>
      <c r="G50" s="7"/>
      <c r="H50" s="7"/>
    </row>
    <row r="51" spans="1:8">
      <c r="A51" s="624" t="s">
        <v>1399</v>
      </c>
      <c r="B51" s="624" t="s">
        <v>92</v>
      </c>
      <c r="C51" s="7"/>
      <c r="D51" s="7"/>
      <c r="E51" s="7"/>
      <c r="F51" s="7"/>
      <c r="G51" s="7"/>
      <c r="H51" s="7"/>
    </row>
    <row r="52" spans="1:8">
      <c r="A52" s="624" t="s">
        <v>1400</v>
      </c>
      <c r="B52" s="624" t="s">
        <v>93</v>
      </c>
      <c r="C52" s="7"/>
      <c r="D52" s="7"/>
      <c r="E52" s="7"/>
      <c r="F52" s="7"/>
      <c r="G52" s="7"/>
      <c r="H52" s="7"/>
    </row>
    <row r="53" spans="1:8">
      <c r="A53" s="624" t="s">
        <v>1401</v>
      </c>
      <c r="B53" s="624" t="s">
        <v>94</v>
      </c>
      <c r="C53" s="7"/>
      <c r="D53" s="7"/>
      <c r="E53" s="7"/>
      <c r="F53" s="7"/>
      <c r="G53" s="7"/>
      <c r="H53" s="7"/>
    </row>
    <row r="54" spans="1:8">
      <c r="A54" s="624" t="s">
        <v>1402</v>
      </c>
      <c r="B54" s="624" t="s">
        <v>95</v>
      </c>
      <c r="C54" s="7"/>
      <c r="D54" s="7"/>
      <c r="E54" s="7"/>
      <c r="F54" s="7"/>
      <c r="G54" s="7"/>
      <c r="H54" s="7"/>
    </row>
    <row r="55" spans="1:8">
      <c r="A55" s="624" t="s">
        <v>1403</v>
      </c>
      <c r="B55" s="624" t="s">
        <v>96</v>
      </c>
      <c r="C55" s="7"/>
      <c r="D55" s="7"/>
      <c r="E55" s="7"/>
      <c r="F55" s="7"/>
      <c r="G55" s="7"/>
      <c r="H55" s="7"/>
    </row>
    <row r="56" spans="1:8">
      <c r="A56" s="624" t="s">
        <v>1326</v>
      </c>
      <c r="B56" s="624" t="s">
        <v>97</v>
      </c>
      <c r="C56" s="7"/>
      <c r="D56" s="7"/>
      <c r="E56" s="7"/>
      <c r="F56" s="7"/>
      <c r="G56" s="7"/>
      <c r="H56" s="7"/>
    </row>
    <row r="57" spans="1:8">
      <c r="A57" s="624" t="s">
        <v>1476</v>
      </c>
      <c r="B57" s="624" t="s">
        <v>98</v>
      </c>
      <c r="C57" s="7"/>
      <c r="D57" s="7"/>
      <c r="E57" s="7"/>
      <c r="F57" s="7"/>
      <c r="G57" s="7"/>
      <c r="H57" s="7"/>
    </row>
    <row r="58" spans="1:8" s="5" customFormat="1">
      <c r="A58" s="624" t="s">
        <v>1299</v>
      </c>
      <c r="B58" s="624" t="s">
        <v>518</v>
      </c>
      <c r="C58" s="7"/>
      <c r="D58" s="7"/>
      <c r="E58" s="7"/>
      <c r="F58" s="7"/>
      <c r="G58" s="7"/>
      <c r="H58" s="7"/>
    </row>
    <row r="59" spans="1:8" s="5" customFormat="1">
      <c r="A59" s="624" t="s">
        <v>1328</v>
      </c>
      <c r="B59" s="624" t="s">
        <v>1321</v>
      </c>
      <c r="C59" s="7"/>
      <c r="D59" s="7"/>
      <c r="E59" s="7"/>
      <c r="F59" s="7"/>
      <c r="G59" s="7"/>
      <c r="H59" s="7"/>
    </row>
    <row r="60" spans="1:8" s="5" customFormat="1">
      <c r="A60" s="624" t="s">
        <v>1477</v>
      </c>
      <c r="B60" s="624" t="s">
        <v>1336</v>
      </c>
      <c r="C60" s="7"/>
      <c r="D60" s="7"/>
      <c r="E60" s="7"/>
      <c r="F60" s="7"/>
      <c r="G60" s="7"/>
      <c r="H60" s="7"/>
    </row>
    <row r="61" spans="1:8" s="5" customFormat="1">
      <c r="A61" s="624" t="s">
        <v>1478</v>
      </c>
      <c r="B61" s="624" t="s">
        <v>1337</v>
      </c>
      <c r="C61" s="7"/>
      <c r="D61" s="7"/>
      <c r="E61" s="7"/>
      <c r="F61" s="7"/>
      <c r="G61" s="7"/>
      <c r="H61" s="7"/>
    </row>
    <row r="62" spans="1:8" s="707" customFormat="1">
      <c r="A62" s="624" t="s">
        <v>1388</v>
      </c>
      <c r="B62" s="624" t="s">
        <v>1354</v>
      </c>
      <c r="C62" s="7"/>
      <c r="D62" s="7"/>
      <c r="E62" s="7"/>
      <c r="F62" s="7"/>
      <c r="G62" s="7"/>
      <c r="H62" s="7"/>
    </row>
    <row r="63" spans="1:8" s="707" customFormat="1">
      <c r="A63" s="624" t="s">
        <v>1479</v>
      </c>
      <c r="B63" s="624" t="s">
        <v>1353</v>
      </c>
      <c r="C63" s="7"/>
      <c r="D63" s="7"/>
      <c r="E63" s="7"/>
      <c r="F63" s="7"/>
      <c r="G63" s="7"/>
      <c r="H63" s="7"/>
    </row>
    <row r="64" spans="1:8" s="722" customFormat="1">
      <c r="A64" s="624" t="s">
        <v>1490</v>
      </c>
      <c r="B64" s="624" t="s">
        <v>1485</v>
      </c>
      <c r="C64" s="7"/>
      <c r="D64" s="7"/>
      <c r="E64" s="7"/>
      <c r="F64" s="7"/>
      <c r="G64" s="7"/>
      <c r="H64" s="7"/>
    </row>
    <row r="65" spans="1:8">
      <c r="A65" s="624"/>
      <c r="B65" s="624"/>
      <c r="C65" s="7"/>
      <c r="D65" s="7"/>
      <c r="E65" s="7"/>
      <c r="F65" s="7"/>
      <c r="G65" s="7"/>
      <c r="H65" s="7"/>
    </row>
    <row r="66" spans="1:8">
      <c r="A66" s="8" t="s">
        <v>99</v>
      </c>
      <c r="B66" s="624"/>
      <c r="C66" s="7"/>
      <c r="D66" s="7"/>
      <c r="E66" s="7"/>
      <c r="F66" s="7"/>
      <c r="G66" s="7"/>
      <c r="H66" s="7"/>
    </row>
    <row r="67" spans="1:8">
      <c r="A67" s="624" t="s">
        <v>100</v>
      </c>
      <c r="B67" s="624" t="s">
        <v>101</v>
      </c>
      <c r="C67" s="7"/>
      <c r="D67" s="7"/>
      <c r="E67" s="7"/>
      <c r="F67" s="7"/>
      <c r="G67" s="7"/>
      <c r="H67" s="7"/>
    </row>
    <row r="68" spans="1:8">
      <c r="A68" s="624" t="s">
        <v>102</v>
      </c>
      <c r="B68" s="624" t="s">
        <v>103</v>
      </c>
      <c r="C68" s="7"/>
      <c r="D68" s="7"/>
      <c r="E68" s="7"/>
      <c r="F68" s="7"/>
      <c r="G68" s="7"/>
      <c r="H68" s="7"/>
    </row>
    <row r="69" spans="1:8">
      <c r="A69" s="624" t="s">
        <v>1475</v>
      </c>
      <c r="B69" s="624" t="s">
        <v>104</v>
      </c>
      <c r="C69" s="7"/>
      <c r="D69" s="7"/>
      <c r="E69" s="7"/>
      <c r="F69" s="7"/>
      <c r="G69" s="7"/>
      <c r="H69" s="7"/>
    </row>
    <row r="70" spans="1:8">
      <c r="A70" s="624" t="s">
        <v>105</v>
      </c>
      <c r="B70" s="624" t="s">
        <v>106</v>
      </c>
      <c r="C70" s="7"/>
      <c r="D70" s="7"/>
      <c r="E70" s="7"/>
      <c r="F70" s="7"/>
      <c r="G70" s="7"/>
      <c r="H70" s="7"/>
    </row>
    <row r="71" spans="1:8">
      <c r="A71" s="624" t="s">
        <v>107</v>
      </c>
      <c r="B71" s="624" t="s">
        <v>108</v>
      </c>
      <c r="C71" s="7"/>
      <c r="D71" s="7"/>
      <c r="E71" s="7"/>
      <c r="F71" s="7"/>
      <c r="G71" s="7"/>
      <c r="H71" s="7"/>
    </row>
    <row r="72" spans="1:8">
      <c r="A72" s="624" t="s">
        <v>109</v>
      </c>
      <c r="B72" s="624" t="s">
        <v>110</v>
      </c>
      <c r="C72" s="7"/>
      <c r="D72" s="7"/>
      <c r="E72" s="7"/>
      <c r="F72" s="7"/>
      <c r="G72" s="7"/>
      <c r="H72" s="7"/>
    </row>
    <row r="73" spans="1:8">
      <c r="A73" s="624" t="s">
        <v>111</v>
      </c>
      <c r="B73" s="625" t="s">
        <v>112</v>
      </c>
      <c r="C73" s="7"/>
      <c r="D73" s="7"/>
      <c r="E73" s="7"/>
      <c r="F73" s="7"/>
      <c r="G73" s="7"/>
      <c r="H73" s="7"/>
    </row>
    <row r="74" spans="1:8">
      <c r="A74" s="624" t="s">
        <v>113</v>
      </c>
      <c r="B74" s="625" t="s">
        <v>114</v>
      </c>
      <c r="C74" s="7"/>
      <c r="D74" s="7"/>
      <c r="E74" s="7"/>
      <c r="F74" s="7"/>
      <c r="G74" s="7"/>
      <c r="H74" s="7"/>
    </row>
    <row r="75" spans="1:8" s="5" customFormat="1">
      <c r="A75" s="624" t="s">
        <v>1298</v>
      </c>
      <c r="B75" s="625" t="s">
        <v>511</v>
      </c>
      <c r="C75" s="7"/>
      <c r="D75" s="7"/>
      <c r="E75" s="7"/>
      <c r="F75" s="7"/>
      <c r="G75" s="7"/>
      <c r="H75" s="7"/>
    </row>
    <row r="76" spans="1:8">
      <c r="A76" s="624"/>
      <c r="B76" s="624"/>
      <c r="C76" s="7"/>
      <c r="D76" s="7"/>
      <c r="E76" s="7"/>
      <c r="F76" s="7"/>
      <c r="G76" s="7"/>
      <c r="H76" s="7"/>
    </row>
    <row r="77" spans="1:8">
      <c r="A77" s="8" t="s">
        <v>115</v>
      </c>
      <c r="B77" s="624"/>
      <c r="C77" s="7"/>
      <c r="D77" s="7"/>
      <c r="E77" s="7"/>
      <c r="F77" s="7"/>
      <c r="G77" s="7"/>
      <c r="H77" s="7"/>
    </row>
    <row r="78" spans="1:8">
      <c r="A78" s="624" t="s">
        <v>116</v>
      </c>
      <c r="B78" s="624" t="s">
        <v>117</v>
      </c>
      <c r="C78" s="7"/>
      <c r="D78" s="7"/>
      <c r="E78" s="7"/>
      <c r="F78" s="7"/>
      <c r="G78" s="7"/>
      <c r="H78" s="7"/>
    </row>
    <row r="79" spans="1:8">
      <c r="A79" s="624"/>
      <c r="B79" s="624"/>
      <c r="C79" s="7"/>
      <c r="D79" s="7"/>
      <c r="E79" s="7"/>
      <c r="F79" s="7"/>
      <c r="G79" s="7"/>
      <c r="H79" s="7"/>
    </row>
    <row r="80" spans="1:8">
      <c r="A80" s="8" t="s">
        <v>118</v>
      </c>
      <c r="B80" s="624"/>
      <c r="C80" s="7"/>
      <c r="D80" s="7"/>
      <c r="E80" s="7"/>
      <c r="F80" s="7"/>
      <c r="G80" s="7"/>
      <c r="H80" s="7"/>
    </row>
    <row r="81" spans="1:8">
      <c r="A81" s="624" t="s">
        <v>119</v>
      </c>
      <c r="B81" s="624" t="s">
        <v>120</v>
      </c>
      <c r="C81" s="7"/>
      <c r="D81" s="7"/>
      <c r="E81" s="7"/>
      <c r="F81" s="7"/>
      <c r="G81" s="7"/>
      <c r="H81" s="7"/>
    </row>
    <row r="82" spans="1:8">
      <c r="A82" s="624"/>
      <c r="B82" s="624"/>
      <c r="C82" s="7"/>
      <c r="D82" s="7"/>
      <c r="E82" s="7"/>
      <c r="F82" s="7"/>
      <c r="G82" s="7"/>
      <c r="H82" s="7"/>
    </row>
    <row r="83" spans="1:8">
      <c r="A83" s="8" t="s">
        <v>121</v>
      </c>
      <c r="B83" s="624"/>
      <c r="C83" s="7"/>
      <c r="D83" s="7"/>
      <c r="E83" s="7"/>
      <c r="F83" s="7"/>
      <c r="G83" s="7"/>
      <c r="H83" s="7"/>
    </row>
    <row r="84" spans="1:8">
      <c r="A84" s="8" t="s">
        <v>24</v>
      </c>
      <c r="B84" s="624"/>
      <c r="C84" s="7"/>
      <c r="D84" s="7"/>
      <c r="E84" s="7"/>
      <c r="F84" s="7"/>
      <c r="G84" s="7"/>
      <c r="H84" s="7"/>
    </row>
    <row r="85" spans="1:8">
      <c r="A85" s="624" t="s">
        <v>126</v>
      </c>
      <c r="B85" s="624" t="s">
        <v>127</v>
      </c>
      <c r="C85" s="7"/>
      <c r="D85" s="7"/>
      <c r="E85" s="7"/>
      <c r="F85" s="7"/>
      <c r="G85" s="7"/>
      <c r="H85" s="7"/>
    </row>
    <row r="86" spans="1:8">
      <c r="A86" s="624" t="s">
        <v>128</v>
      </c>
      <c r="B86" s="624" t="s">
        <v>129</v>
      </c>
      <c r="C86" s="7"/>
      <c r="D86" s="7"/>
      <c r="E86" s="7"/>
      <c r="F86" s="7"/>
      <c r="G86" s="7"/>
      <c r="H86" s="7"/>
    </row>
    <row r="87" spans="1:8">
      <c r="A87" s="624" t="s">
        <v>130</v>
      </c>
      <c r="B87" s="624" t="s">
        <v>131</v>
      </c>
      <c r="C87" s="7"/>
      <c r="D87" s="7"/>
      <c r="E87" s="7"/>
      <c r="F87" s="7"/>
      <c r="G87" s="7"/>
      <c r="H87" s="7"/>
    </row>
    <row r="88" spans="1:8" s="5" customFormat="1">
      <c r="A88" s="624"/>
      <c r="B88" s="624"/>
      <c r="C88" s="7"/>
      <c r="D88" s="7"/>
      <c r="E88" s="7"/>
      <c r="F88" s="7"/>
      <c r="G88" s="7"/>
      <c r="H88" s="7"/>
    </row>
    <row r="89" spans="1:8">
      <c r="A89" s="8" t="s">
        <v>25</v>
      </c>
      <c r="B89" s="624"/>
      <c r="C89" s="7"/>
      <c r="D89" s="7"/>
      <c r="E89" s="7"/>
      <c r="F89" s="7"/>
      <c r="G89" s="7"/>
      <c r="H89" s="7"/>
    </row>
    <row r="90" spans="1:8">
      <c r="A90" s="624" t="s">
        <v>122</v>
      </c>
      <c r="B90" s="624" t="s">
        <v>123</v>
      </c>
      <c r="C90" s="7"/>
      <c r="D90" s="7"/>
      <c r="E90" s="7"/>
      <c r="F90" s="7"/>
      <c r="G90" s="7"/>
      <c r="H90" s="7"/>
    </row>
    <row r="91" spans="1:8">
      <c r="A91" s="624" t="s">
        <v>124</v>
      </c>
      <c r="B91" s="624" t="s">
        <v>125</v>
      </c>
      <c r="C91" s="7"/>
      <c r="D91" s="7"/>
      <c r="E91" s="7"/>
      <c r="F91" s="7"/>
      <c r="G91" s="7"/>
      <c r="H91" s="7"/>
    </row>
    <row r="92" spans="1:8" s="5" customFormat="1">
      <c r="A92" s="624" t="s">
        <v>1296</v>
      </c>
      <c r="B92" s="624" t="s">
        <v>473</v>
      </c>
      <c r="C92" s="7"/>
      <c r="D92" s="7"/>
      <c r="E92" s="7"/>
      <c r="F92" s="7"/>
      <c r="G92" s="7"/>
      <c r="H92" s="7"/>
    </row>
    <row r="93" spans="1:8">
      <c r="A93" s="624"/>
      <c r="B93" s="624"/>
      <c r="C93" s="7"/>
      <c r="D93" s="7"/>
      <c r="E93" s="7"/>
      <c r="F93" s="7"/>
      <c r="G93" s="7"/>
      <c r="H93" s="7"/>
    </row>
    <row r="94" spans="1:8">
      <c r="A94" s="8" t="s">
        <v>132</v>
      </c>
      <c r="B94" s="624"/>
      <c r="C94" s="7"/>
      <c r="D94" s="7"/>
      <c r="E94" s="7"/>
      <c r="F94" s="7"/>
      <c r="G94" s="7"/>
      <c r="H94" s="7"/>
    </row>
    <row r="95" spans="1:8">
      <c r="A95" s="624" t="s">
        <v>1404</v>
      </c>
      <c r="B95" s="624" t="s">
        <v>462</v>
      </c>
      <c r="C95" s="7"/>
      <c r="D95" s="7"/>
      <c r="E95" s="7"/>
      <c r="F95" s="7"/>
      <c r="G95" s="7"/>
      <c r="H95" s="7"/>
    </row>
    <row r="96" spans="1:8" s="5" customFormat="1" ht="29.25">
      <c r="A96" s="626" t="s">
        <v>514</v>
      </c>
      <c r="B96" s="624" t="s">
        <v>513</v>
      </c>
      <c r="C96" s="7"/>
      <c r="D96" s="7"/>
      <c r="E96" s="7"/>
      <c r="F96" s="7"/>
      <c r="G96" s="7"/>
      <c r="H96" s="7"/>
    </row>
    <row r="97" spans="1:8">
      <c r="A97" s="624"/>
      <c r="B97" s="624"/>
      <c r="C97" s="7"/>
      <c r="D97" s="7"/>
      <c r="E97" s="7"/>
      <c r="F97" s="7"/>
      <c r="G97" s="7"/>
      <c r="H97" s="7"/>
    </row>
    <row r="98" spans="1:8">
      <c r="A98" s="8" t="s">
        <v>27</v>
      </c>
      <c r="B98" s="624"/>
      <c r="C98" s="7"/>
      <c r="D98" s="7"/>
      <c r="E98" s="7"/>
      <c r="F98" s="7"/>
      <c r="G98" s="7"/>
      <c r="H98" s="7"/>
    </row>
    <row r="99" spans="1:8">
      <c r="A99" s="624" t="s">
        <v>515</v>
      </c>
      <c r="B99" s="624" t="s">
        <v>463</v>
      </c>
      <c r="C99" s="7"/>
      <c r="D99" s="7"/>
      <c r="E99" s="7"/>
      <c r="F99" s="7"/>
      <c r="G99" s="7"/>
      <c r="H99" s="7"/>
    </row>
    <row r="100" spans="1:8">
      <c r="A100" s="624" t="s">
        <v>516</v>
      </c>
      <c r="B100" s="624" t="s">
        <v>464</v>
      </c>
      <c r="C100" s="7"/>
      <c r="D100" s="7"/>
      <c r="E100" s="7"/>
      <c r="F100" s="7"/>
      <c r="G100" s="7"/>
      <c r="H100" s="7"/>
    </row>
    <row r="101" spans="1:8">
      <c r="A101" s="624"/>
      <c r="B101" s="624"/>
      <c r="C101" s="7"/>
      <c r="D101" s="7"/>
      <c r="E101" s="7"/>
      <c r="F101" s="7"/>
      <c r="G101" s="7"/>
      <c r="H101" s="7"/>
    </row>
    <row r="102" spans="1:8">
      <c r="A102" s="8" t="s">
        <v>495</v>
      </c>
      <c r="B102" s="624"/>
      <c r="C102" s="7"/>
      <c r="D102" s="7"/>
      <c r="E102" s="7"/>
      <c r="F102" s="7"/>
      <c r="G102" s="7"/>
      <c r="H102" s="7"/>
    </row>
    <row r="103" spans="1:8">
      <c r="A103" s="624" t="s">
        <v>133</v>
      </c>
      <c r="B103" s="624" t="s">
        <v>134</v>
      </c>
      <c r="C103" s="7"/>
      <c r="D103" s="7"/>
      <c r="E103" s="7"/>
      <c r="F103" s="7"/>
      <c r="G103" s="7"/>
      <c r="H103" s="7"/>
    </row>
    <row r="104" spans="1:8">
      <c r="A104" s="624"/>
      <c r="B104" s="624"/>
      <c r="C104" s="7"/>
      <c r="D104" s="7"/>
      <c r="E104" s="7"/>
      <c r="F104" s="7"/>
      <c r="G104" s="7"/>
      <c r="H104" s="7"/>
    </row>
    <row r="105" spans="1:8">
      <c r="A105" s="8" t="s">
        <v>135</v>
      </c>
      <c r="B105" s="624"/>
      <c r="C105" s="7"/>
      <c r="D105" s="7"/>
      <c r="E105" s="7"/>
      <c r="F105" s="7"/>
      <c r="G105" s="7"/>
      <c r="H105" s="7"/>
    </row>
    <row r="106" spans="1:8">
      <c r="A106" s="624" t="s">
        <v>1294</v>
      </c>
      <c r="B106" s="624" t="s">
        <v>466</v>
      </c>
      <c r="C106" s="7"/>
      <c r="D106" s="7"/>
      <c r="E106" s="7"/>
      <c r="F106" s="7"/>
      <c r="G106" s="7"/>
      <c r="H106" s="7"/>
    </row>
    <row r="107" spans="1:8">
      <c r="A107" s="624" t="s">
        <v>496</v>
      </c>
      <c r="B107" s="624" t="s">
        <v>465</v>
      </c>
      <c r="C107" s="7"/>
      <c r="D107" s="7"/>
      <c r="E107" s="7"/>
      <c r="F107" s="7"/>
      <c r="G107" s="7"/>
      <c r="H107" s="7"/>
    </row>
    <row r="108" spans="1:8">
      <c r="A108" s="624"/>
      <c r="B108" s="624"/>
      <c r="C108" s="7"/>
      <c r="D108" s="7"/>
      <c r="E108" s="7"/>
      <c r="F108" s="7"/>
      <c r="G108" s="7"/>
      <c r="H108" s="7"/>
    </row>
    <row r="109" spans="1:8" s="5" customFormat="1">
      <c r="A109" s="8" t="s">
        <v>494</v>
      </c>
      <c r="B109" s="624"/>
      <c r="C109" s="7"/>
      <c r="D109" s="7"/>
      <c r="E109" s="7"/>
      <c r="F109" s="7"/>
      <c r="G109" s="7"/>
      <c r="H109" s="7"/>
    </row>
    <row r="110" spans="1:8" s="5" customFormat="1">
      <c r="A110" s="624" t="s">
        <v>497</v>
      </c>
      <c r="B110" s="624" t="s">
        <v>476</v>
      </c>
      <c r="C110" s="7"/>
      <c r="D110" s="7"/>
      <c r="E110" s="7"/>
      <c r="F110" s="7"/>
      <c r="G110" s="7"/>
      <c r="H110" s="7"/>
    </row>
    <row r="111" spans="1:8" s="5" customFormat="1">
      <c r="A111" s="624" t="s">
        <v>498</v>
      </c>
      <c r="B111" s="624" t="s">
        <v>477</v>
      </c>
      <c r="C111" s="7"/>
      <c r="D111" s="7"/>
      <c r="E111" s="7"/>
      <c r="F111" s="7"/>
      <c r="G111" s="7"/>
      <c r="H111" s="7"/>
    </row>
    <row r="112" spans="1:8" s="5" customFormat="1">
      <c r="A112" s="624" t="s">
        <v>499</v>
      </c>
      <c r="B112" s="624" t="s">
        <v>478</v>
      </c>
      <c r="C112" s="7"/>
      <c r="D112" s="7"/>
      <c r="E112" s="7"/>
      <c r="F112" s="7"/>
      <c r="G112" s="7"/>
      <c r="H112" s="7"/>
    </row>
    <row r="113" spans="1:8" s="5" customFormat="1">
      <c r="A113" s="624" t="s">
        <v>500</v>
      </c>
      <c r="B113" s="624" t="s">
        <v>479</v>
      </c>
      <c r="C113" s="7"/>
      <c r="D113" s="7"/>
      <c r="E113" s="7"/>
      <c r="F113" s="7"/>
      <c r="G113" s="7"/>
      <c r="H113" s="7"/>
    </row>
    <row r="114" spans="1:8" s="5" customFormat="1">
      <c r="A114" s="624" t="s">
        <v>501</v>
      </c>
      <c r="B114" s="624" t="s">
        <v>480</v>
      </c>
      <c r="C114" s="7"/>
      <c r="D114" s="7"/>
      <c r="E114" s="7"/>
      <c r="F114" s="7"/>
      <c r="G114" s="7"/>
      <c r="H114" s="7"/>
    </row>
    <row r="115" spans="1:8" s="5" customFormat="1">
      <c r="A115" s="624" t="s">
        <v>502</v>
      </c>
      <c r="B115" s="624" t="s">
        <v>481</v>
      </c>
      <c r="C115" s="7"/>
      <c r="D115" s="7"/>
      <c r="E115" s="7"/>
      <c r="F115" s="7"/>
      <c r="G115" s="7"/>
      <c r="H115" s="7"/>
    </row>
    <row r="116" spans="1:8" s="5" customFormat="1">
      <c r="A116" s="624" t="s">
        <v>503</v>
      </c>
      <c r="B116" s="624" t="s">
        <v>482</v>
      </c>
      <c r="C116" s="7"/>
      <c r="D116" s="7"/>
      <c r="E116" s="7"/>
      <c r="F116" s="7"/>
      <c r="G116" s="7"/>
      <c r="H116" s="7"/>
    </row>
    <row r="117" spans="1:8" s="5" customFormat="1">
      <c r="A117" s="7"/>
      <c r="B117" s="624"/>
      <c r="C117" s="7"/>
      <c r="D117" s="7"/>
      <c r="E117" s="7"/>
      <c r="F117" s="7"/>
      <c r="G117" s="7"/>
      <c r="H117" s="7"/>
    </row>
    <row r="118" spans="1:8" s="5" customFormat="1">
      <c r="A118" s="8" t="s">
        <v>485</v>
      </c>
      <c r="B118" s="624"/>
      <c r="C118" s="7"/>
      <c r="D118" s="7"/>
      <c r="E118" s="7"/>
      <c r="F118" s="7"/>
      <c r="G118" s="7"/>
      <c r="H118" s="7"/>
    </row>
    <row r="119" spans="1:8" s="5" customFormat="1">
      <c r="A119" s="626" t="s">
        <v>504</v>
      </c>
      <c r="B119" s="624" t="s">
        <v>484</v>
      </c>
      <c r="C119" s="7"/>
      <c r="D119" s="7"/>
      <c r="E119" s="7"/>
      <c r="F119" s="7"/>
      <c r="G119" s="7"/>
      <c r="H119" s="7"/>
    </row>
    <row r="120" spans="1:8" s="5" customFormat="1">
      <c r="A120" s="626" t="s">
        <v>505</v>
      </c>
      <c r="B120" s="624" t="s">
        <v>483</v>
      </c>
      <c r="C120" s="7"/>
      <c r="D120" s="7"/>
      <c r="E120" s="7"/>
      <c r="F120" s="7"/>
      <c r="G120" s="7"/>
      <c r="H120" s="7"/>
    </row>
    <row r="121" spans="1:8" s="5" customFormat="1">
      <c r="A121" s="624"/>
      <c r="B121" s="624"/>
      <c r="C121" s="7"/>
      <c r="D121" s="7"/>
      <c r="E121" s="7"/>
      <c r="F121" s="7"/>
      <c r="G121" s="7"/>
      <c r="H121" s="7"/>
    </row>
    <row r="122" spans="1:8" s="5" customFormat="1">
      <c r="A122" s="8" t="s">
        <v>1232</v>
      </c>
      <c r="B122" s="627"/>
      <c r="C122" s="13"/>
      <c r="D122" s="13"/>
      <c r="E122" s="13"/>
      <c r="F122" s="13"/>
      <c r="G122" s="13"/>
      <c r="H122" s="13"/>
    </row>
    <row r="123" spans="1:8" s="5" customFormat="1">
      <c r="A123" s="626" t="s">
        <v>1234</v>
      </c>
      <c r="B123" s="624" t="s">
        <v>1226</v>
      </c>
      <c r="C123" s="13"/>
      <c r="D123" s="13"/>
      <c r="E123" s="13"/>
      <c r="F123" s="13"/>
      <c r="G123" s="13"/>
      <c r="H123" s="13"/>
    </row>
    <row r="124" spans="1:8" s="5" customFormat="1">
      <c r="A124" s="626" t="s">
        <v>1235</v>
      </c>
      <c r="B124" s="624" t="s">
        <v>1227</v>
      </c>
      <c r="C124" s="13"/>
      <c r="D124" s="13"/>
      <c r="E124" s="13"/>
      <c r="F124" s="13"/>
      <c r="G124" s="13"/>
      <c r="H124" s="13"/>
    </row>
    <row r="125" spans="1:8" s="5" customFormat="1">
      <c r="A125" s="626" t="s">
        <v>1236</v>
      </c>
      <c r="B125" s="624" t="s">
        <v>1228</v>
      </c>
      <c r="C125" s="13"/>
      <c r="D125" s="13"/>
      <c r="E125" s="13"/>
      <c r="F125" s="13"/>
      <c r="G125" s="13"/>
      <c r="H125" s="13"/>
    </row>
    <row r="126" spans="1:8" s="5" customFormat="1">
      <c r="A126" s="626" t="s">
        <v>1316</v>
      </c>
      <c r="B126" s="624" t="s">
        <v>1229</v>
      </c>
      <c r="C126" s="13"/>
      <c r="D126" s="13"/>
      <c r="E126" s="13"/>
      <c r="F126" s="13"/>
      <c r="G126" s="13"/>
      <c r="H126" s="13"/>
    </row>
    <row r="127" spans="1:8" s="5" customFormat="1">
      <c r="A127" s="626" t="s">
        <v>1237</v>
      </c>
      <c r="B127" s="624" t="s">
        <v>1230</v>
      </c>
      <c r="C127" s="13"/>
      <c r="D127" s="13"/>
      <c r="E127" s="13"/>
      <c r="F127" s="13"/>
      <c r="G127" s="13"/>
      <c r="H127" s="13"/>
    </row>
    <row r="128" spans="1:8" s="5" customFormat="1">
      <c r="A128" s="626" t="s">
        <v>1238</v>
      </c>
      <c r="B128" s="624" t="s">
        <v>1231</v>
      </c>
      <c r="C128" s="13"/>
      <c r="D128" s="13"/>
      <c r="E128" s="13"/>
      <c r="F128" s="13"/>
      <c r="G128" s="13"/>
      <c r="H128" s="13"/>
    </row>
    <row r="129" spans="1:8" s="5" customFormat="1">
      <c r="A129" s="626" t="s">
        <v>1239</v>
      </c>
      <c r="B129" s="624" t="s">
        <v>1233</v>
      </c>
      <c r="C129" s="13"/>
      <c r="D129" s="13"/>
      <c r="E129" s="13"/>
      <c r="F129" s="13"/>
      <c r="G129" s="13"/>
      <c r="H129" s="13"/>
    </row>
    <row r="130" spans="1:8" s="5" customFormat="1">
      <c r="A130" s="628"/>
      <c r="B130" s="627"/>
      <c r="C130" s="13"/>
      <c r="D130" s="13"/>
      <c r="E130" s="13"/>
      <c r="F130" s="13"/>
      <c r="G130" s="13"/>
      <c r="H130" s="13"/>
    </row>
    <row r="131" spans="1:8">
      <c r="A131" s="8" t="s">
        <v>136</v>
      </c>
      <c r="B131" s="624"/>
      <c r="C131" s="7"/>
      <c r="D131" s="7"/>
      <c r="E131" s="7"/>
      <c r="F131" s="7"/>
      <c r="G131" s="7"/>
      <c r="H131" s="7"/>
    </row>
    <row r="132" spans="1:8">
      <c r="A132" s="624" t="s">
        <v>137</v>
      </c>
      <c r="B132" s="624" t="s">
        <v>138</v>
      </c>
      <c r="C132" s="7"/>
      <c r="D132" s="7"/>
      <c r="E132" s="7"/>
      <c r="F132" s="7"/>
      <c r="G132" s="7"/>
      <c r="H132" s="7"/>
    </row>
    <row r="133" spans="1:8">
      <c r="A133" s="624" t="s">
        <v>139</v>
      </c>
      <c r="B133" s="624" t="s">
        <v>140</v>
      </c>
      <c r="C133" s="7"/>
      <c r="D133" s="7"/>
      <c r="E133" s="7"/>
      <c r="F133" s="7"/>
      <c r="G133" s="7"/>
      <c r="H133" s="7"/>
    </row>
    <row r="134" spans="1:8">
      <c r="A134" s="624" t="s">
        <v>141</v>
      </c>
      <c r="B134" s="624" t="s">
        <v>142</v>
      </c>
      <c r="C134" s="7"/>
      <c r="D134" s="7"/>
      <c r="E134" s="7"/>
      <c r="F134" s="7"/>
      <c r="G134" s="7"/>
      <c r="H134" s="7"/>
    </row>
    <row r="135" spans="1:8">
      <c r="A135" s="624" t="s">
        <v>143</v>
      </c>
      <c r="B135" s="624" t="s">
        <v>144</v>
      </c>
      <c r="C135" s="7"/>
      <c r="D135" s="7"/>
      <c r="E135" s="7"/>
      <c r="F135" s="7"/>
      <c r="G135" s="7"/>
      <c r="H135" s="7"/>
    </row>
    <row r="136" spans="1:8">
      <c r="A136" s="624" t="s">
        <v>145</v>
      </c>
      <c r="B136" s="624" t="s">
        <v>146</v>
      </c>
      <c r="C136" s="7"/>
      <c r="D136" s="7"/>
      <c r="E136" s="7"/>
      <c r="F136" s="7"/>
      <c r="G136" s="7"/>
      <c r="H136" s="7"/>
    </row>
    <row r="137" spans="1:8">
      <c r="A137" s="624"/>
      <c r="B137" s="624"/>
      <c r="C137" s="7"/>
      <c r="D137" s="7"/>
      <c r="E137" s="7"/>
      <c r="F137" s="7"/>
      <c r="G137" s="7"/>
      <c r="H137" s="7"/>
    </row>
    <row r="138" spans="1:8">
      <c r="A138" s="624"/>
      <c r="B138" s="624"/>
      <c r="C138" s="7"/>
      <c r="D138" s="7"/>
      <c r="E138" s="7"/>
      <c r="F138" s="7"/>
      <c r="G138" s="7"/>
      <c r="H138" s="7"/>
    </row>
    <row r="139" spans="1:8">
      <c r="A139" s="709" t="s">
        <v>147</v>
      </c>
      <c r="B139" s="692"/>
      <c r="C139" s="7"/>
      <c r="D139" s="7"/>
      <c r="E139" s="7"/>
      <c r="F139" s="7"/>
      <c r="G139" s="7"/>
      <c r="H139" s="7"/>
    </row>
    <row r="140" spans="1:8">
      <c r="A140" s="709" t="s">
        <v>148</v>
      </c>
      <c r="B140" s="692"/>
      <c r="C140" s="7"/>
      <c r="D140" s="7"/>
      <c r="E140" s="7"/>
      <c r="F140" s="7"/>
      <c r="G140" s="7"/>
      <c r="H140" s="7"/>
    </row>
    <row r="141" spans="1:8">
      <c r="A141" s="709" t="s">
        <v>149</v>
      </c>
      <c r="B141" s="692"/>
      <c r="C141" s="7"/>
      <c r="D141" s="7"/>
      <c r="E141" s="7"/>
      <c r="F141" s="7"/>
      <c r="G141" s="7"/>
      <c r="H141" s="7"/>
    </row>
    <row r="142" spans="1:8">
      <c r="A142" s="709" t="s">
        <v>150</v>
      </c>
      <c r="B142" s="692"/>
      <c r="C142" s="7"/>
      <c r="D142" s="7"/>
      <c r="E142" s="7"/>
      <c r="F142" s="7"/>
      <c r="G142" s="7"/>
      <c r="H142" s="7"/>
    </row>
    <row r="143" spans="1:8" ht="28.5">
      <c r="A143" s="709" t="s">
        <v>151</v>
      </c>
      <c r="B143" s="692"/>
      <c r="C143" s="7"/>
      <c r="D143" s="7"/>
      <c r="E143" s="7"/>
      <c r="F143" s="7"/>
      <c r="G143" s="7"/>
      <c r="H143" s="7"/>
    </row>
    <row r="144" spans="1:8" ht="28.5">
      <c r="A144" s="709" t="s">
        <v>152</v>
      </c>
      <c r="B144" s="692"/>
      <c r="C144" s="7"/>
      <c r="D144" s="7"/>
      <c r="E144" s="7"/>
      <c r="F144" s="7"/>
      <c r="G144" s="7"/>
      <c r="H144" s="7"/>
    </row>
    <row r="145" spans="1:8">
      <c r="A145" s="709" t="s">
        <v>153</v>
      </c>
      <c r="B145" s="692"/>
      <c r="C145" s="7"/>
      <c r="D145" s="7"/>
      <c r="E145" s="7"/>
      <c r="F145" s="7"/>
      <c r="G145" s="7"/>
      <c r="H145" s="7"/>
    </row>
    <row r="146" spans="1:8">
      <c r="A146" s="709" t="s">
        <v>154</v>
      </c>
      <c r="B146" s="692"/>
      <c r="C146" s="7"/>
      <c r="D146" s="7"/>
      <c r="E146" s="7"/>
      <c r="F146" s="7"/>
      <c r="G146" s="7"/>
      <c r="H146" s="7"/>
    </row>
    <row r="147" spans="1:8" ht="28.5">
      <c r="A147" s="709" t="s">
        <v>155</v>
      </c>
      <c r="B147" s="692"/>
      <c r="C147" s="7"/>
      <c r="D147" s="7"/>
      <c r="E147" s="7"/>
      <c r="F147" s="7"/>
      <c r="G147" s="7"/>
      <c r="H147" s="7"/>
    </row>
    <row r="148" spans="1:8" ht="28.5">
      <c r="A148" s="709" t="s">
        <v>474</v>
      </c>
      <c r="B148" s="692"/>
      <c r="C148" s="7"/>
      <c r="D148" s="7"/>
      <c r="E148" s="7"/>
      <c r="F148" s="7"/>
      <c r="G148" s="7"/>
      <c r="H148" s="7"/>
    </row>
    <row r="149" spans="1:8" ht="28.5">
      <c r="A149" s="709" t="s">
        <v>475</v>
      </c>
      <c r="B149" s="692"/>
      <c r="C149" s="7"/>
      <c r="D149" s="7"/>
      <c r="E149" s="7"/>
      <c r="F149" s="7"/>
      <c r="G149" s="7"/>
      <c r="H149" s="7"/>
    </row>
    <row r="150" spans="1:8" ht="28.5">
      <c r="A150" s="709" t="s">
        <v>1295</v>
      </c>
      <c r="B150" s="692"/>
      <c r="C150" s="7"/>
      <c r="D150" s="7"/>
      <c r="E150" s="7"/>
      <c r="F150" s="7"/>
      <c r="G150" s="7"/>
      <c r="H150" s="7"/>
    </row>
    <row r="151" spans="1:8">
      <c r="A151" s="709" t="s">
        <v>1297</v>
      </c>
      <c r="B151" s="692"/>
      <c r="C151" s="7"/>
      <c r="D151" s="7"/>
      <c r="E151" s="7"/>
      <c r="F151" s="7"/>
      <c r="G151" s="7"/>
      <c r="H151" s="7"/>
    </row>
    <row r="152" spans="1:8">
      <c r="A152" s="709" t="s">
        <v>1300</v>
      </c>
      <c r="B152" s="692"/>
      <c r="C152" s="7"/>
      <c r="D152" s="7"/>
      <c r="E152" s="7"/>
      <c r="F152" s="7"/>
      <c r="G152" s="7"/>
      <c r="H152" s="7"/>
    </row>
    <row r="153" spans="1:8" ht="30" customHeight="1">
      <c r="A153" s="709" t="s">
        <v>1302</v>
      </c>
      <c r="B153" s="692"/>
    </row>
    <row r="154" spans="1:8" ht="30" customHeight="1">
      <c r="A154" s="709" t="s">
        <v>1329</v>
      </c>
      <c r="B154" s="693"/>
    </row>
    <row r="155" spans="1:8" ht="30" customHeight="1">
      <c r="A155" s="709" t="s">
        <v>1344</v>
      </c>
      <c r="B155" s="701"/>
    </row>
    <row r="156" spans="1:8" ht="45" customHeight="1">
      <c r="A156" s="709" t="s">
        <v>1345</v>
      </c>
      <c r="B156" s="701"/>
    </row>
    <row r="157" spans="1:8" ht="30" customHeight="1">
      <c r="A157" s="709" t="s">
        <v>1361</v>
      </c>
    </row>
    <row r="158" spans="1:8" ht="45" customHeight="1">
      <c r="A158" s="709" t="s">
        <v>1362</v>
      </c>
    </row>
    <row r="159" spans="1:8" ht="42.75">
      <c r="A159" s="709" t="s">
        <v>1491</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2022-05-30T13:07:06Z</dcterms:modified>
</cp:coreProperties>
</file>